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30" windowWidth="9540" windowHeight="11865" activeTab="1"/>
  </bookViews>
  <sheets>
    <sheet name="demanda_abril_2014" sheetId="3" r:id="rId1"/>
    <sheet name="REP_Ingresos_SST_SCT" sheetId="1" r:id="rId2"/>
    <sheet name="Peaje Publicado" sheetId="2" r:id="rId3"/>
    <sheet name="Saldo_Preliminar" sheetId="5" r:id="rId4"/>
    <sheet name="Procedimiento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2" hidden="1">'Peaje Publicado'!$A$2:$F$70</definedName>
    <definedName name="_xlnm._FilterDatabase" localSheetId="1" hidden="1">REP_Ingresos_SST_SCT!$A$5:$G$65</definedName>
    <definedName name="AREA">'[1]Cargos REP'!$AL$5:$AL$73</definedName>
    <definedName name="AT">'[1]Cargos REP'!$AP$5:$AP$73</definedName>
    <definedName name="EDN">'[1]Peaje REP 1-14'!$C$260</definedName>
    <definedName name="LIMPIA_SCT">'[2]F-308_SCT'!$A$13:$AA$1504,'[2]F-308_SCT'!$AC$13:$AH$1504,'[2]F-308_SCT'!$AU$13:$AU$1504</definedName>
    <definedName name="LIMPIA_SST">'[2]F-308_SST'!$D$13:$AA$4003,'[2]F-308_SST'!$AC$13:$AF$4003,'[2]F-308_SST'!$AH$13:$AJ$4003,'[2]F-308_SST'!$AO$13:$AP$4003</definedName>
    <definedName name="MAT">'[1]Cargos REP'!$AO$5:$AO$73</definedName>
    <definedName name="MT">'[1]Cargos REP'!$AQ$5:$AQ$73</definedName>
    <definedName name="TC">[3]General!$C$4</definedName>
    <definedName name="TEM" localSheetId="3">[4]Aux!$C$4</definedName>
    <definedName name="TEM">[3]General!$C$3</definedName>
    <definedName name="TITULAR">'[1]Cargos REP'!$AM$5:$AM$73</definedName>
  </definedNames>
  <calcPr calcId="125725"/>
  <pivotCaches>
    <pivotCache cacheId="1" r:id="rId13"/>
  </pivotCaches>
</workbook>
</file>

<file path=xl/calcChain.xml><?xml version="1.0" encoding="utf-8"?>
<calcChain xmlns="http://schemas.openxmlformats.org/spreadsheetml/2006/main">
  <c r="C81" i="5"/>
  <c r="C79"/>
  <c r="C77"/>
  <c r="C75"/>
  <c r="C73"/>
  <c r="C71"/>
  <c r="C69"/>
  <c r="C66"/>
  <c r="C63"/>
  <c r="C60"/>
  <c r="C56"/>
  <c r="C50"/>
  <c r="C42"/>
  <c r="C38"/>
  <c r="C31"/>
  <c r="C23"/>
  <c r="C21"/>
  <c r="C15"/>
  <c r="C10"/>
  <c r="F70" i="2"/>
  <c r="E70"/>
  <c r="D70"/>
  <c r="C70"/>
  <c r="F69"/>
  <c r="E69"/>
  <c r="D69"/>
  <c r="C69"/>
  <c r="F68"/>
  <c r="E68"/>
  <c r="D68"/>
  <c r="C68"/>
  <c r="F67"/>
  <c r="E67"/>
  <c r="D67"/>
  <c r="C67"/>
  <c r="F66"/>
  <c r="E66"/>
  <c r="D66"/>
  <c r="C66"/>
  <c r="F65"/>
  <c r="E65"/>
  <c r="D65"/>
  <c r="C65"/>
  <c r="F64"/>
  <c r="E64"/>
  <c r="D64"/>
  <c r="C64"/>
  <c r="F63"/>
  <c r="E63"/>
  <c r="D63"/>
  <c r="C63"/>
  <c r="F62"/>
  <c r="E62"/>
  <c r="D62"/>
  <c r="C62"/>
  <c r="F61"/>
  <c r="E61"/>
  <c r="D61"/>
  <c r="C61"/>
  <c r="F60"/>
  <c r="E60"/>
  <c r="D60"/>
  <c r="C60"/>
  <c r="F59"/>
  <c r="E59"/>
  <c r="D59"/>
  <c r="C59"/>
  <c r="F58"/>
  <c r="E58"/>
  <c r="D58"/>
  <c r="C58"/>
  <c r="F57"/>
  <c r="E57"/>
  <c r="D57"/>
  <c r="C57"/>
  <c r="F56"/>
  <c r="E56"/>
  <c r="D56"/>
  <c r="C56"/>
  <c r="F55"/>
  <c r="E55"/>
  <c r="D55"/>
  <c r="C55"/>
  <c r="F54"/>
  <c r="E54"/>
  <c r="D54"/>
  <c r="C54"/>
  <c r="F53"/>
  <c r="E53"/>
  <c r="D53"/>
  <c r="C53"/>
  <c r="F52"/>
  <c r="E52"/>
  <c r="D52"/>
  <c r="C52"/>
  <c r="F51"/>
  <c r="E51"/>
  <c r="D51"/>
  <c r="C51"/>
  <c r="F50"/>
  <c r="E50"/>
  <c r="D50"/>
  <c r="C50"/>
  <c r="F49"/>
  <c r="E49"/>
  <c r="D49"/>
  <c r="C49"/>
  <c r="F48"/>
  <c r="E48"/>
  <c r="D48"/>
  <c r="C48"/>
  <c r="F47"/>
  <c r="E47"/>
  <c r="D47"/>
  <c r="C47"/>
  <c r="F46"/>
  <c r="E46"/>
  <c r="D46"/>
  <c r="C46"/>
  <c r="F45"/>
  <c r="E45"/>
  <c r="D45"/>
  <c r="C45"/>
  <c r="F44"/>
  <c r="E44"/>
  <c r="D44"/>
  <c r="C44"/>
  <c r="F43"/>
  <c r="E43"/>
  <c r="D43"/>
  <c r="C43"/>
  <c r="F42"/>
  <c r="E42"/>
  <c r="D42"/>
  <c r="C42"/>
  <c r="F41"/>
  <c r="E41"/>
  <c r="D41"/>
  <c r="C41"/>
  <c r="F40"/>
  <c r="E40"/>
  <c r="D40"/>
  <c r="C40"/>
  <c r="F39"/>
  <c r="E39"/>
  <c r="D39"/>
  <c r="C39"/>
  <c r="F38"/>
  <c r="E38"/>
  <c r="D38"/>
  <c r="C38"/>
  <c r="F37"/>
  <c r="E37"/>
  <c r="D37"/>
  <c r="C37"/>
  <c r="F36"/>
  <c r="E36"/>
  <c r="D36"/>
  <c r="C36"/>
  <c r="F35"/>
  <c r="E35"/>
  <c r="D35"/>
  <c r="C35"/>
  <c r="F34"/>
  <c r="E34"/>
  <c r="D34"/>
  <c r="C34"/>
  <c r="F33"/>
  <c r="E33"/>
  <c r="D33"/>
  <c r="C33"/>
  <c r="F32"/>
  <c r="E32"/>
  <c r="D32"/>
  <c r="C32"/>
  <c r="F31"/>
  <c r="E31"/>
  <c r="D31"/>
  <c r="C31"/>
  <c r="F30"/>
  <c r="E30"/>
  <c r="D30"/>
  <c r="C30"/>
  <c r="F29"/>
  <c r="E29"/>
  <c r="D29"/>
  <c r="C29"/>
  <c r="F28"/>
  <c r="E28"/>
  <c r="D28"/>
  <c r="C28"/>
  <c r="F27"/>
  <c r="E27"/>
  <c r="D27"/>
  <c r="C27"/>
  <c r="F26"/>
  <c r="E26"/>
  <c r="D26"/>
  <c r="C26"/>
  <c r="F25"/>
  <c r="E25"/>
  <c r="D25"/>
  <c r="C25"/>
  <c r="F24"/>
  <c r="E24"/>
  <c r="D24"/>
  <c r="C24"/>
  <c r="F23"/>
  <c r="E23"/>
  <c r="D23"/>
  <c r="C23"/>
  <c r="F22"/>
  <c r="E22"/>
  <c r="D22"/>
  <c r="C22"/>
  <c r="F21"/>
  <c r="E21"/>
  <c r="D21"/>
  <c r="C21"/>
  <c r="F20"/>
  <c r="E20"/>
  <c r="D20"/>
  <c r="C20"/>
  <c r="F19"/>
  <c r="E19"/>
  <c r="D19"/>
  <c r="C19"/>
  <c r="F18"/>
  <c r="E18"/>
  <c r="D18"/>
  <c r="C18"/>
  <c r="F17"/>
  <c r="E17"/>
  <c r="D17"/>
  <c r="C17"/>
  <c r="F16"/>
  <c r="E16"/>
  <c r="D16"/>
  <c r="C16"/>
  <c r="F15"/>
  <c r="E15"/>
  <c r="D15"/>
  <c r="C15"/>
  <c r="F14"/>
  <c r="E14"/>
  <c r="D14"/>
  <c r="C14"/>
  <c r="F13"/>
  <c r="E13"/>
  <c r="D13"/>
  <c r="C13"/>
  <c r="F12"/>
  <c r="E12"/>
  <c r="D12"/>
  <c r="C12"/>
  <c r="F11"/>
  <c r="E11"/>
  <c r="D11"/>
  <c r="C11"/>
  <c r="F10"/>
  <c r="E10"/>
  <c r="D10"/>
  <c r="C10"/>
  <c r="F9"/>
  <c r="E9"/>
  <c r="D9"/>
  <c r="C9"/>
  <c r="F8"/>
  <c r="E8"/>
  <c r="D8"/>
  <c r="C8"/>
  <c r="F7"/>
  <c r="E7"/>
  <c r="D7"/>
  <c r="C7"/>
  <c r="F6"/>
  <c r="E6"/>
  <c r="D6"/>
  <c r="C6"/>
  <c r="F5"/>
  <c r="E5"/>
  <c r="D5"/>
  <c r="C5"/>
  <c r="F4"/>
  <c r="E4"/>
  <c r="D4"/>
  <c r="C4"/>
  <c r="F3"/>
  <c r="E3"/>
  <c r="D3"/>
  <c r="C3"/>
  <c r="F72" i="5"/>
  <c r="E72"/>
  <c r="D72"/>
  <c r="C72"/>
  <c r="F62"/>
  <c r="E62"/>
  <c r="D62"/>
  <c r="C62"/>
  <c r="F59"/>
  <c r="E59"/>
  <c r="D59"/>
  <c r="C59"/>
  <c r="F54"/>
  <c r="E54"/>
  <c r="D54"/>
  <c r="C54"/>
  <c r="F46"/>
  <c r="E46"/>
  <c r="D46"/>
  <c r="C46"/>
  <c r="F41"/>
  <c r="E41"/>
  <c r="D41"/>
  <c r="C41"/>
  <c r="F35"/>
  <c r="E35"/>
  <c r="D35"/>
  <c r="C35"/>
  <c r="F29"/>
  <c r="E29"/>
  <c r="D29"/>
  <c r="C29"/>
  <c r="F20"/>
  <c r="E20"/>
  <c r="D20"/>
  <c r="C20"/>
  <c r="F14"/>
  <c r="E14"/>
  <c r="D14"/>
  <c r="C14"/>
  <c r="C16"/>
  <c r="C17"/>
  <c r="C18"/>
  <c r="C19"/>
  <c r="E80"/>
  <c r="D80"/>
  <c r="C80"/>
  <c r="F78"/>
  <c r="D78"/>
  <c r="C78"/>
  <c r="E76"/>
  <c r="D76"/>
  <c r="C76"/>
  <c r="E74"/>
  <c r="D74"/>
  <c r="C74"/>
  <c r="F70"/>
  <c r="D70"/>
  <c r="C70"/>
  <c r="E68"/>
  <c r="D68"/>
  <c r="C68"/>
  <c r="C67"/>
  <c r="F65"/>
  <c r="E65"/>
  <c r="C65"/>
  <c r="F64"/>
  <c r="D64"/>
  <c r="C64"/>
  <c r="F61"/>
  <c r="E61"/>
  <c r="C61"/>
  <c r="F58"/>
  <c r="D58"/>
  <c r="C58"/>
  <c r="F57"/>
  <c r="D57"/>
  <c r="C57"/>
  <c r="E55"/>
  <c r="D55"/>
  <c r="C55"/>
  <c r="D53"/>
  <c r="C53"/>
  <c r="F52"/>
  <c r="D52"/>
  <c r="C52"/>
  <c r="E51"/>
  <c r="D51"/>
  <c r="C51"/>
  <c r="F49"/>
  <c r="D49"/>
  <c r="C49"/>
  <c r="F48"/>
  <c r="E48"/>
  <c r="D48"/>
  <c r="C48"/>
  <c r="F47"/>
  <c r="E47"/>
  <c r="D47"/>
  <c r="C47"/>
  <c r="E45"/>
  <c r="D45"/>
  <c r="C45"/>
  <c r="F44"/>
  <c r="D44"/>
  <c r="C44"/>
  <c r="F43"/>
  <c r="E43"/>
  <c r="C43"/>
  <c r="F40"/>
  <c r="E40"/>
  <c r="D40"/>
  <c r="C40"/>
  <c r="E39"/>
  <c r="D39"/>
  <c r="C39"/>
  <c r="F37"/>
  <c r="D37"/>
  <c r="C37"/>
  <c r="F36"/>
  <c r="E36"/>
  <c r="C36"/>
  <c r="E34"/>
  <c r="D34"/>
  <c r="C34"/>
  <c r="D33"/>
  <c r="C33"/>
  <c r="F32"/>
  <c r="C32"/>
  <c r="F30"/>
  <c r="E30"/>
  <c r="C30"/>
  <c r="E28"/>
  <c r="D28"/>
  <c r="C28"/>
  <c r="D27"/>
  <c r="C27"/>
  <c r="F26"/>
  <c r="C26"/>
  <c r="F25"/>
  <c r="E25"/>
  <c r="C25"/>
  <c r="E24"/>
  <c r="D24"/>
  <c r="C24"/>
  <c r="D22"/>
  <c r="C22"/>
  <c r="F19"/>
  <c r="F18"/>
  <c r="E18"/>
  <c r="E17"/>
  <c r="D17"/>
  <c r="E16"/>
  <c r="D16"/>
  <c r="F13"/>
  <c r="D13"/>
  <c r="C13"/>
  <c r="F12"/>
  <c r="E12"/>
  <c r="C12"/>
  <c r="F11"/>
  <c r="E11"/>
  <c r="D11"/>
  <c r="C11"/>
  <c r="E8"/>
  <c r="D8"/>
  <c r="C8"/>
  <c r="F7"/>
  <c r="D7"/>
  <c r="C7"/>
  <c r="K56" i="1"/>
  <c r="K55"/>
  <c r="K54"/>
  <c r="J56"/>
  <c r="J55"/>
  <c r="J54"/>
  <c r="K44"/>
  <c r="J44"/>
  <c r="K43"/>
  <c r="J43"/>
  <c r="K42"/>
  <c r="J42"/>
  <c r="K41"/>
  <c r="J41"/>
  <c r="K40"/>
  <c r="J40"/>
  <c r="K39"/>
  <c r="J39"/>
  <c r="K38"/>
  <c r="J38"/>
  <c r="K37"/>
  <c r="J37"/>
  <c r="K36"/>
  <c r="J36"/>
  <c r="K32"/>
  <c r="J32"/>
  <c r="K31"/>
  <c r="J31"/>
  <c r="K30"/>
  <c r="J30"/>
  <c r="K29"/>
  <c r="J29"/>
  <c r="K28"/>
  <c r="J28"/>
  <c r="K27"/>
  <c r="J27"/>
  <c r="K35"/>
  <c r="J35"/>
  <c r="K34"/>
  <c r="J34"/>
  <c r="K33"/>
  <c r="J33"/>
  <c r="K26"/>
  <c r="J26"/>
  <c r="K25"/>
  <c r="K23"/>
  <c r="J23"/>
  <c r="K22"/>
  <c r="J22"/>
  <c r="J25" s="1"/>
  <c r="K21"/>
  <c r="K24" s="1"/>
  <c r="J21"/>
  <c r="J24" s="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  <c r="K6"/>
  <c r="J6"/>
  <c r="K6" i="3"/>
  <c r="E7" i="5" l="1"/>
  <c r="E13"/>
  <c r="E22"/>
  <c r="D26"/>
  <c r="E33"/>
  <c r="D43"/>
  <c r="F51"/>
  <c r="E58"/>
  <c r="E64"/>
  <c r="E78"/>
  <c r="D12"/>
  <c r="F22"/>
  <c r="E26"/>
  <c r="F28"/>
  <c r="D30"/>
  <c r="F33"/>
  <c r="F39"/>
  <c r="E49"/>
  <c r="F55"/>
  <c r="D61"/>
  <c r="D67"/>
  <c r="F68"/>
  <c r="F74"/>
  <c r="F8"/>
  <c r="F16"/>
  <c r="D18"/>
  <c r="D19"/>
  <c r="E27"/>
  <c r="D32"/>
  <c r="E37"/>
  <c r="F45"/>
  <c r="E53"/>
  <c r="E57"/>
  <c r="E67"/>
  <c r="E70"/>
  <c r="F17"/>
  <c r="E19"/>
  <c r="F24"/>
  <c r="D25"/>
  <c r="F27"/>
  <c r="E32"/>
  <c r="F34"/>
  <c r="D36"/>
  <c r="E44"/>
  <c r="F53"/>
  <c r="F67"/>
  <c r="F76"/>
  <c r="F80"/>
  <c r="E52"/>
  <c r="D65"/>
  <c r="A72"/>
  <c r="A70"/>
  <c r="A68"/>
  <c r="A65"/>
  <c r="A62"/>
  <c r="A59"/>
  <c r="A55"/>
  <c r="A49"/>
  <c r="A41"/>
  <c r="A37"/>
  <c r="A30"/>
  <c r="A22"/>
  <c r="A20"/>
  <c r="A15"/>
  <c r="A10"/>
  <c r="A71"/>
  <c r="A69"/>
  <c r="A67"/>
  <c r="A66"/>
  <c r="A64"/>
  <c r="A63"/>
  <c r="A61"/>
  <c r="A60"/>
  <c r="A58"/>
  <c r="A57"/>
  <c r="A56"/>
  <c r="A54"/>
  <c r="A53"/>
  <c r="A52"/>
  <c r="A51"/>
  <c r="A50"/>
  <c r="A48"/>
  <c r="A47"/>
  <c r="A46"/>
  <c r="A45"/>
  <c r="A44"/>
  <c r="A43"/>
  <c r="A42"/>
  <c r="A40"/>
  <c r="A39"/>
  <c r="A38"/>
  <c r="A36"/>
  <c r="A35"/>
  <c r="A34"/>
  <c r="A33"/>
  <c r="A32"/>
  <c r="A31"/>
  <c r="A29"/>
  <c r="A28"/>
  <c r="A27"/>
  <c r="A26"/>
  <c r="A25"/>
  <c r="A24"/>
  <c r="A23"/>
  <c r="A21"/>
  <c r="A19"/>
  <c r="A18"/>
  <c r="A17"/>
  <c r="A16"/>
  <c r="A14"/>
  <c r="A13"/>
  <c r="A12"/>
  <c r="A11"/>
  <c r="A8"/>
  <c r="A7"/>
  <c r="K38" i="3" l="1"/>
  <c r="J38"/>
  <c r="K37"/>
  <c r="J37"/>
  <c r="K36"/>
  <c r="J36"/>
  <c r="K35"/>
  <c r="J35"/>
  <c r="K34"/>
  <c r="J34"/>
  <c r="K33"/>
  <c r="J33"/>
  <c r="K32"/>
  <c r="J32"/>
  <c r="K31"/>
  <c r="J31"/>
  <c r="K30"/>
  <c r="J30"/>
  <c r="K29"/>
  <c r="J29"/>
  <c r="K28"/>
  <c r="J2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4"/>
  <c r="J14"/>
  <c r="K13"/>
  <c r="J13"/>
  <c r="K12"/>
  <c r="J12"/>
  <c r="K11"/>
  <c r="J11"/>
  <c r="K10"/>
  <c r="J10"/>
  <c r="K9"/>
  <c r="J9"/>
  <c r="K8"/>
  <c r="K50" s="1"/>
  <c r="J8"/>
  <c r="J50" s="1"/>
  <c r="K7"/>
  <c r="K49" s="1"/>
  <c r="J7"/>
  <c r="J49" s="1"/>
  <c r="K48"/>
  <c r="J6"/>
  <c r="J48" s="1"/>
  <c r="A4" i="2" l="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3"/>
  <c r="D14" i="1" s="1"/>
  <c r="D7" l="1"/>
  <c r="D15"/>
  <c r="D17"/>
  <c r="D19"/>
  <c r="D21"/>
  <c r="D23"/>
  <c r="D25"/>
  <c r="D27"/>
  <c r="D29"/>
  <c r="D31"/>
  <c r="D33"/>
  <c r="D35"/>
  <c r="D37"/>
  <c r="D39"/>
  <c r="D41"/>
  <c r="D43"/>
  <c r="D45"/>
  <c r="D47"/>
  <c r="D49"/>
  <c r="D51"/>
  <c r="D53"/>
  <c r="D55"/>
  <c r="D57"/>
  <c r="D59"/>
  <c r="D61"/>
  <c r="D63"/>
  <c r="D65"/>
  <c r="D10"/>
  <c r="D6"/>
  <c r="D13"/>
  <c r="D8"/>
  <c r="D16"/>
  <c r="D18"/>
  <c r="D20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4"/>
  <c r="D9"/>
  <c r="D11"/>
  <c r="D12"/>
  <c r="E65"/>
  <c r="E64"/>
  <c r="E63"/>
  <c r="E62"/>
  <c r="E61"/>
  <c r="E60"/>
  <c r="E59"/>
  <c r="E58"/>
  <c r="E57"/>
  <c r="E53"/>
  <c r="E52"/>
  <c r="E51"/>
  <c r="E50"/>
  <c r="E49"/>
  <c r="E48"/>
  <c r="E47"/>
  <c r="E46"/>
  <c r="E45"/>
  <c r="E17"/>
  <c r="E16"/>
  <c r="E15"/>
  <c r="F17"/>
  <c r="F16"/>
  <c r="F15"/>
  <c r="F65"/>
  <c r="F64"/>
  <c r="F63"/>
  <c r="F62"/>
  <c r="F61"/>
  <c r="F60"/>
  <c r="F59"/>
  <c r="F58"/>
  <c r="F57"/>
  <c r="F53"/>
  <c r="F52"/>
  <c r="F51"/>
  <c r="F50"/>
  <c r="F49"/>
  <c r="F48"/>
  <c r="F47"/>
  <c r="F46"/>
  <c r="F45"/>
  <c r="G52" l="1"/>
  <c r="N52" s="1"/>
  <c r="G60"/>
  <c r="G17"/>
  <c r="G25"/>
  <c r="G33"/>
  <c r="G49"/>
  <c r="N49" s="1"/>
  <c r="G57"/>
  <c r="G65"/>
  <c r="G26"/>
  <c r="G34"/>
  <c r="G50"/>
  <c r="N50" s="1"/>
  <c r="G58"/>
  <c r="G15"/>
  <c r="G47"/>
  <c r="N47" s="1"/>
  <c r="G63"/>
  <c r="G16"/>
  <c r="G24"/>
  <c r="G48"/>
  <c r="N48" s="1"/>
  <c r="G64"/>
  <c r="G45"/>
  <c r="N45" s="1"/>
  <c r="G53"/>
  <c r="N53" s="1"/>
  <c r="G61"/>
  <c r="G46"/>
  <c r="N46" s="1"/>
  <c r="G62"/>
  <c r="G35"/>
  <c r="G51"/>
  <c r="G59"/>
  <c r="M51" l="1"/>
  <c r="N51"/>
  <c r="M35"/>
  <c r="N35"/>
  <c r="M46"/>
  <c r="M53"/>
  <c r="M45"/>
  <c r="M48"/>
  <c r="M24"/>
  <c r="N24"/>
  <c r="M16"/>
  <c r="N16"/>
  <c r="M47"/>
  <c r="M15"/>
  <c r="N15"/>
  <c r="M50"/>
  <c r="M34"/>
  <c r="N34"/>
  <c r="M26"/>
  <c r="N26"/>
  <c r="M49"/>
  <c r="M33"/>
  <c r="N33"/>
  <c r="M25"/>
  <c r="N25"/>
  <c r="M17"/>
  <c r="N17"/>
  <c r="M52"/>
  <c r="D6" i="5" l="1"/>
  <c r="F9"/>
  <c r="E6"/>
  <c r="D9"/>
  <c r="C6"/>
  <c r="A6" s="1"/>
  <c r="C9"/>
  <c r="A9" s="1"/>
  <c r="F6"/>
  <c r="E9"/>
  <c r="F56" i="1" l="1"/>
  <c r="G56" s="1"/>
  <c r="F7"/>
  <c r="G7" s="1"/>
  <c r="F29"/>
  <c r="G29" s="1"/>
  <c r="F8"/>
  <c r="G8" s="1"/>
  <c r="F30"/>
  <c r="G30" s="1"/>
  <c r="F9"/>
  <c r="G9" s="1"/>
  <c r="F31"/>
  <c r="G31" s="1"/>
  <c r="F6"/>
  <c r="G6" s="1"/>
  <c r="F28"/>
  <c r="G28" s="1"/>
  <c r="F39"/>
  <c r="G39" s="1"/>
  <c r="F11"/>
  <c r="G11" s="1"/>
  <c r="F36"/>
  <c r="G36" s="1"/>
  <c r="F12"/>
  <c r="G12" s="1"/>
  <c r="F37"/>
  <c r="G37" s="1"/>
  <c r="F13"/>
  <c r="G13" s="1"/>
  <c r="F38"/>
  <c r="G38" s="1"/>
  <c r="F10"/>
  <c r="G10" s="1"/>
  <c r="F32"/>
  <c r="G32" s="1"/>
  <c r="F18"/>
  <c r="G18" s="1"/>
  <c r="F40"/>
  <c r="G40" s="1"/>
  <c r="F19"/>
  <c r="G19" s="1"/>
  <c r="F41"/>
  <c r="G41" s="1"/>
  <c r="F20"/>
  <c r="G20" s="1"/>
  <c r="F42"/>
  <c r="G42" s="1"/>
  <c r="F14"/>
  <c r="G14" s="1"/>
  <c r="F22"/>
  <c r="G22" s="1"/>
  <c r="F44"/>
  <c r="G44" s="1"/>
  <c r="F23"/>
  <c r="G23" s="1"/>
  <c r="F54"/>
  <c r="G54" s="1"/>
  <c r="F27"/>
  <c r="G27" s="1"/>
  <c r="F55"/>
  <c r="G55" s="1"/>
  <c r="F21"/>
  <c r="G21" s="1"/>
  <c r="F43"/>
  <c r="G43" s="1"/>
  <c r="F10" i="5"/>
  <c r="D15"/>
  <c r="D21"/>
  <c r="M21" i="1" l="1"/>
  <c r="N21"/>
  <c r="M42"/>
  <c r="N42"/>
  <c r="M38"/>
  <c r="N38"/>
  <c r="M6"/>
  <c r="N6"/>
  <c r="M55"/>
  <c r="N55"/>
  <c r="M44"/>
  <c r="N44"/>
  <c r="M20"/>
  <c r="N20"/>
  <c r="M18"/>
  <c r="N18"/>
  <c r="M13"/>
  <c r="N13"/>
  <c r="M11"/>
  <c r="N11"/>
  <c r="M31"/>
  <c r="N31"/>
  <c r="M29"/>
  <c r="N29"/>
  <c r="M23"/>
  <c r="N23"/>
  <c r="M40"/>
  <c r="N40"/>
  <c r="M36"/>
  <c r="N36"/>
  <c r="M8"/>
  <c r="N8"/>
  <c r="M27"/>
  <c r="N27"/>
  <c r="M22"/>
  <c r="N22"/>
  <c r="M41"/>
  <c r="N41"/>
  <c r="M32"/>
  <c r="N32"/>
  <c r="M37"/>
  <c r="N37"/>
  <c r="N39"/>
  <c r="M39"/>
  <c r="M9"/>
  <c r="N9"/>
  <c r="M7"/>
  <c r="N7"/>
  <c r="M43"/>
  <c r="N43"/>
  <c r="N54"/>
  <c r="M54"/>
  <c r="M14"/>
  <c r="N14"/>
  <c r="M19"/>
  <c r="N19"/>
  <c r="M10"/>
  <c r="N10"/>
  <c r="M12"/>
  <c r="N12"/>
  <c r="M28"/>
  <c r="N28"/>
  <c r="N30"/>
  <c r="M30"/>
  <c r="M56"/>
  <c r="N56"/>
  <c r="M58" l="1"/>
  <c r="N58"/>
  <c r="J60" l="1"/>
  <c r="J3" s="1"/>
  <c r="J62" l="1"/>
  <c r="F3" s="1"/>
  <c r="E38" i="5"/>
  <c r="D81"/>
  <c r="D38"/>
  <c r="E81"/>
  <c r="E31"/>
  <c r="F38"/>
  <c r="F31"/>
  <c r="D31"/>
  <c r="F81"/>
  <c r="E73" l="1"/>
  <c r="F73" l="1"/>
  <c r="D73"/>
  <c r="F77" l="1"/>
  <c r="E75"/>
  <c r="D79"/>
  <c r="E79"/>
  <c r="F75"/>
  <c r="D77"/>
  <c r="F79"/>
  <c r="D75" l="1"/>
  <c r="E77"/>
  <c r="D66" l="1"/>
  <c r="F21"/>
  <c r="D23"/>
  <c r="E23"/>
  <c r="D56"/>
  <c r="F66"/>
  <c r="D50"/>
  <c r="D60"/>
  <c r="F60"/>
  <c r="E42"/>
  <c r="E21"/>
  <c r="E50"/>
  <c r="E66"/>
  <c r="F23"/>
  <c r="E71"/>
  <c r="E10"/>
  <c r="D42"/>
  <c r="F56"/>
  <c r="E69"/>
  <c r="F15"/>
  <c r="F50"/>
  <c r="D69"/>
  <c r="F69"/>
  <c r="E63"/>
  <c r="E15"/>
  <c r="F42"/>
  <c r="E60"/>
  <c r="D10"/>
  <c r="E56"/>
  <c r="F63"/>
  <c r="F71"/>
  <c r="D63"/>
  <c r="D71"/>
</calcChain>
</file>

<file path=xl/sharedStrings.xml><?xml version="1.0" encoding="utf-8"?>
<sst xmlns="http://schemas.openxmlformats.org/spreadsheetml/2006/main" count="305" uniqueCount="55">
  <si>
    <t>[Soles]</t>
  </si>
  <si>
    <t>Energía [MWh]</t>
  </si>
  <si>
    <t>Área</t>
  </si>
  <si>
    <t>NT</t>
  </si>
  <si>
    <t>Empresa</t>
  </si>
  <si>
    <t>Peaje
Recalculado</t>
  </si>
  <si>
    <t>FA</t>
  </si>
  <si>
    <t>Peaje
Aplicar</t>
  </si>
  <si>
    <t>MAT</t>
  </si>
  <si>
    <t>REP</t>
  </si>
  <si>
    <t>AT</t>
  </si>
  <si>
    <t>AT/MT</t>
  </si>
  <si>
    <t>REP_AdicRAG</t>
  </si>
  <si>
    <t>Energía REP [MWh]</t>
  </si>
  <si>
    <t>Ingresos REP [Soles]</t>
  </si>
  <si>
    <t>Ingresos Anuales</t>
  </si>
  <si>
    <t>Ingreso Mensual Estimado</t>
  </si>
  <si>
    <t>CU
Con Saldo de REP</t>
  </si>
  <si>
    <t>Ingreso Anual Estimado considerando Saldo de REP</t>
  </si>
  <si>
    <t>Área de</t>
  </si>
  <si>
    <t>Titular</t>
  </si>
  <si>
    <t>Acumulado en MAT</t>
  </si>
  <si>
    <t>Acumulado en AT</t>
  </si>
  <si>
    <t>Acumulado en MT</t>
  </si>
  <si>
    <t>Ctm. S/./kWh</t>
  </si>
  <si>
    <t>Suministrador</t>
  </si>
  <si>
    <t>(Todas)</t>
  </si>
  <si>
    <t>Cliente</t>
  </si>
  <si>
    <t>Tipo de Cliente</t>
  </si>
  <si>
    <t>Área de Demanda</t>
  </si>
  <si>
    <t>Datos</t>
  </si>
  <si>
    <t>R</t>
  </si>
  <si>
    <t>L</t>
  </si>
  <si>
    <t>Suma de MAT</t>
  </si>
  <si>
    <t>Suma de AT</t>
  </si>
  <si>
    <t>Suma de MT</t>
  </si>
  <si>
    <t>Total Suma de MAT</t>
  </si>
  <si>
    <t>Total Suma de AT</t>
  </si>
  <si>
    <t>Total Suma de MT</t>
  </si>
  <si>
    <t>Área de
Demanda</t>
  </si>
  <si>
    <t>CONE</t>
  </si>
  <si>
    <t>EDG</t>
  </si>
  <si>
    <t>ETCA</t>
  </si>
  <si>
    <t>2013
Regulado</t>
  </si>
  <si>
    <t>2013
Libre</t>
  </si>
  <si>
    <t>Cargo Unitario de Liquidación (Recursos_Reconsideraciòn)</t>
  </si>
  <si>
    <t xml:space="preserve">El cálculo del Saldo para los clientes libres es sin contar el saldo de la liquidación de REP. </t>
  </si>
  <si>
    <t>El cargo unitario de liquidación de los clientes regulados contempla el descuento de la liquidación de REP.</t>
  </si>
  <si>
    <t>Realizar una primera simulación para obtener los saldos de liquidación de los clientes libres que no contemplan el descuento por la liquidación de REP</t>
  </si>
  <si>
    <t>Calcular nuevamente los saldos de liquidación para los regulados incluyendo el descuento por la liquidación de REP</t>
  </si>
  <si>
    <t>Ingresos Estimados de REP May 2014 - Abr 2015 =</t>
  </si>
  <si>
    <t>04/2014
Regulado</t>
  </si>
  <si>
    <t>04/2014
Libre</t>
  </si>
  <si>
    <t>Cálculo con Datos de REP de Abril 2014</t>
  </si>
  <si>
    <t>EEPS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</si>
</sst>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66FF"/>
      <name val="Calibri"/>
      <family val="2"/>
      <scheme val="minor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b/>
      <sz val="11"/>
      <color theme="7" tint="-0.249977111117893"/>
      <name val="Calibri"/>
      <family val="2"/>
      <scheme val="minor"/>
    </font>
    <font>
      <sz val="11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5"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3" fontId="0" fillId="0" borderId="2" xfId="0" applyNumberFormat="1" applyBorder="1"/>
    <xf numFmtId="3" fontId="0" fillId="0" borderId="0" xfId="0" applyNumberFormat="1"/>
    <xf numFmtId="3" fontId="0" fillId="0" borderId="4" xfId="0" applyNumberFormat="1" applyBorder="1"/>
    <xf numFmtId="3" fontId="0" fillId="0" borderId="5" xfId="0" applyNumberFormat="1" applyBorder="1"/>
    <xf numFmtId="3" fontId="0" fillId="0" borderId="1" xfId="0" applyNumberForma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4" fillId="0" borderId="2" xfId="0" applyNumberFormat="1" applyFont="1" applyBorder="1"/>
    <xf numFmtId="0" fontId="0" fillId="0" borderId="0" xfId="0" applyBorder="1"/>
    <xf numFmtId="3" fontId="0" fillId="0" borderId="6" xfId="0" applyNumberFormat="1" applyBorder="1"/>
    <xf numFmtId="3" fontId="0" fillId="0" borderId="0" xfId="0" applyNumberFormat="1" applyBorder="1"/>
    <xf numFmtId="3" fontId="0" fillId="5" borderId="4" xfId="0" applyNumberFormat="1" applyFill="1" applyBorder="1"/>
    <xf numFmtId="3" fontId="0" fillId="5" borderId="2" xfId="0" applyNumberFormat="1" applyFill="1" applyBorder="1"/>
    <xf numFmtId="3" fontId="0" fillId="5" borderId="5" xfId="0" applyNumberFormat="1" applyFill="1" applyBorder="1"/>
    <xf numFmtId="3" fontId="0" fillId="6" borderId="4" xfId="0" applyNumberFormat="1" applyFill="1" applyBorder="1"/>
    <xf numFmtId="3" fontId="0" fillId="6" borderId="2" xfId="0" applyNumberFormat="1" applyFill="1" applyBorder="1"/>
    <xf numFmtId="3" fontId="0" fillId="6" borderId="5" xfId="0" applyNumberFormat="1" applyFill="1" applyBorder="1"/>
    <xf numFmtId="0" fontId="2" fillId="0" borderId="8" xfId="0" applyFont="1" applyBorder="1" applyAlignment="1">
      <alignment horizontal="centerContinuous"/>
    </xf>
    <xf numFmtId="0" fontId="0" fillId="0" borderId="1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3" fontId="0" fillId="0" borderId="13" xfId="0" applyNumberFormat="1" applyBorder="1"/>
    <xf numFmtId="0" fontId="0" fillId="0" borderId="13" xfId="0" applyBorder="1"/>
    <xf numFmtId="0" fontId="0" fillId="0" borderId="14" xfId="0" applyBorder="1"/>
    <xf numFmtId="0" fontId="2" fillId="0" borderId="0" xfId="0" applyFont="1" applyBorder="1" applyAlignment="1">
      <alignment horizontal="centerContinuous"/>
    </xf>
    <xf numFmtId="0" fontId="2" fillId="0" borderId="7" xfId="0" applyFont="1" applyBorder="1" applyAlignment="1">
      <alignment horizontal="centerContinuous"/>
    </xf>
    <xf numFmtId="0" fontId="2" fillId="0" borderId="9" xfId="0" applyFont="1" applyBorder="1" applyAlignment="1">
      <alignment horizontal="centerContinuous"/>
    </xf>
    <xf numFmtId="0" fontId="1" fillId="0" borderId="0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0" fontId="0" fillId="0" borderId="18" xfId="0" applyBorder="1" applyAlignment="1">
      <alignment horizontal="center"/>
    </xf>
    <xf numFmtId="164" fontId="0" fillId="4" borderId="19" xfId="0" applyNumberForma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164" fontId="4" fillId="4" borderId="19" xfId="0" applyNumberFormat="1" applyFont="1" applyFill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1" xfId="0" applyFont="1" applyBorder="1"/>
    <xf numFmtId="164" fontId="4" fillId="0" borderId="21" xfId="0" applyNumberFormat="1" applyFont="1" applyBorder="1"/>
    <xf numFmtId="164" fontId="4" fillId="4" borderId="22" xfId="0" applyNumberFormat="1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/>
    <xf numFmtId="164" fontId="0" fillId="0" borderId="24" xfId="0" applyNumberFormat="1" applyBorder="1"/>
    <xf numFmtId="164" fontId="0" fillId="4" borderId="25" xfId="0" applyNumberFormat="1" applyFill="1" applyBorder="1" applyAlignment="1">
      <alignment horizontal="center"/>
    </xf>
    <xf numFmtId="0" fontId="1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/>
    <xf numFmtId="164" fontId="0" fillId="0" borderId="16" xfId="0" applyNumberFormat="1" applyBorder="1"/>
    <xf numFmtId="164" fontId="0" fillId="4" borderId="17" xfId="0" applyNumberForma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164" fontId="0" fillId="0" borderId="5" xfId="0" applyNumberFormat="1" applyBorder="1"/>
    <xf numFmtId="164" fontId="0" fillId="4" borderId="30" xfId="0" applyNumberForma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164" fontId="0" fillId="0" borderId="4" xfId="0" applyNumberFormat="1" applyBorder="1"/>
    <xf numFmtId="164" fontId="0" fillId="4" borderId="32" xfId="0" applyNumberFormat="1" applyFill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164" fontId="0" fillId="0" borderId="3" xfId="0" applyNumberFormat="1" applyBorder="1"/>
    <xf numFmtId="164" fontId="0" fillId="4" borderId="34" xfId="0" applyNumberFormat="1" applyFill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164" fontId="4" fillId="0" borderId="3" xfId="0" applyNumberFormat="1" applyFont="1" applyBorder="1"/>
    <xf numFmtId="164" fontId="4" fillId="4" borderId="34" xfId="0" applyNumberFormat="1" applyFont="1" applyFill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4" xfId="0" applyFont="1" applyBorder="1"/>
    <xf numFmtId="164" fontId="4" fillId="0" borderId="24" xfId="0" applyNumberFormat="1" applyFont="1" applyBorder="1"/>
    <xf numFmtId="164" fontId="4" fillId="4" borderId="25" xfId="0" applyNumberFormat="1" applyFont="1" applyFill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164" fontId="4" fillId="0" borderId="4" xfId="0" applyNumberFormat="1" applyFont="1" applyBorder="1"/>
    <xf numFmtId="164" fontId="4" fillId="4" borderId="32" xfId="0" applyNumberFormat="1" applyFont="1" applyFill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164" fontId="4" fillId="0" borderId="5" xfId="0" applyNumberFormat="1" applyFont="1" applyBorder="1"/>
    <xf numFmtId="164" fontId="4" fillId="4" borderId="30" xfId="0" applyNumberFormat="1" applyFont="1" applyFill="1" applyBorder="1" applyAlignment="1">
      <alignment horizontal="center"/>
    </xf>
    <xf numFmtId="164" fontId="5" fillId="0" borderId="0" xfId="0" applyNumberFormat="1" applyFont="1" applyFill="1" applyBorder="1"/>
    <xf numFmtId="0" fontId="5" fillId="0" borderId="0" xfId="0" applyFont="1" applyBorder="1"/>
    <xf numFmtId="0" fontId="5" fillId="0" borderId="10" xfId="0" applyFont="1" applyBorder="1"/>
    <xf numFmtId="3" fontId="5" fillId="5" borderId="4" xfId="0" applyNumberFormat="1" applyFont="1" applyFill="1" applyBorder="1"/>
    <xf numFmtId="0" fontId="5" fillId="0" borderId="1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164" fontId="5" fillId="0" borderId="2" xfId="0" applyNumberFormat="1" applyFont="1" applyBorder="1"/>
    <xf numFmtId="164" fontId="5" fillId="4" borderId="19" xfId="0" applyNumberFormat="1" applyFont="1" applyFill="1" applyBorder="1" applyAlignment="1">
      <alignment horizontal="center"/>
    </xf>
    <xf numFmtId="3" fontId="5" fillId="5" borderId="2" xfId="0" applyNumberFormat="1" applyFont="1" applyFill="1" applyBorder="1"/>
    <xf numFmtId="3" fontId="5" fillId="5" borderId="5" xfId="0" applyNumberFormat="1" applyFont="1" applyFill="1" applyBorder="1"/>
    <xf numFmtId="17" fontId="1" fillId="3" borderId="3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164" fontId="0" fillId="8" borderId="4" xfId="0" applyNumberFormat="1" applyFill="1" applyBorder="1"/>
    <xf numFmtId="164" fontId="0" fillId="8" borderId="2" xfId="0" applyNumberFormat="1" applyFill="1" applyBorder="1"/>
    <xf numFmtId="164" fontId="0" fillId="8" borderId="5" xfId="0" applyNumberFormat="1" applyFill="1" applyBorder="1"/>
    <xf numFmtId="164" fontId="0" fillId="8" borderId="24" xfId="0" applyNumberFormat="1" applyFill="1" applyBorder="1"/>
    <xf numFmtId="164" fontId="0" fillId="8" borderId="3" xfId="0" applyNumberFormat="1" applyFill="1" applyBorder="1"/>
    <xf numFmtId="164" fontId="0" fillId="8" borderId="16" xfId="0" applyNumberFormat="1" applyFill="1" applyBorder="1"/>
    <xf numFmtId="0" fontId="5" fillId="0" borderId="3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164" fontId="5" fillId="0" borderId="4" xfId="0" applyNumberFormat="1" applyFont="1" applyBorder="1"/>
    <xf numFmtId="164" fontId="5" fillId="4" borderId="32" xfId="0" applyNumberFormat="1" applyFont="1" applyFill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164" fontId="5" fillId="0" borderId="5" xfId="0" applyNumberFormat="1" applyFont="1" applyBorder="1"/>
    <xf numFmtId="164" fontId="5" fillId="4" borderId="30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0" fillId="0" borderId="0" xfId="0" applyFill="1"/>
    <xf numFmtId="3" fontId="0" fillId="0" borderId="11" xfId="0" applyNumberFormat="1" applyFill="1" applyBorder="1"/>
    <xf numFmtId="3" fontId="0" fillId="0" borderId="0" xfId="0" applyNumberFormat="1" applyFill="1"/>
    <xf numFmtId="0" fontId="0" fillId="0" borderId="11" xfId="0" applyFill="1" applyBorder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5" fontId="0" fillId="0" borderId="0" xfId="0" applyNumberFormat="1" applyAlignment="1">
      <alignment horizontal="center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38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1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164" fontId="6" fillId="0" borderId="38" xfId="0" applyNumberFormat="1" applyFont="1" applyBorder="1" applyAlignment="1">
      <alignment horizontal="right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164" fontId="7" fillId="0" borderId="38" xfId="0" applyNumberFormat="1" applyFont="1" applyBorder="1" applyAlignment="1">
      <alignment horizontal="right" vertical="center" wrapText="1"/>
    </xf>
    <xf numFmtId="164" fontId="7" fillId="0" borderId="41" xfId="0" applyNumberFormat="1" applyFont="1" applyBorder="1" applyAlignment="1">
      <alignment horizontal="right" vertical="center" wrapText="1"/>
    </xf>
    <xf numFmtId="164" fontId="7" fillId="0" borderId="42" xfId="0" applyNumberFormat="1" applyFont="1" applyBorder="1" applyAlignment="1">
      <alignment horizontal="right" vertical="center" wrapText="1"/>
    </xf>
    <xf numFmtId="0" fontId="7" fillId="10" borderId="39" xfId="0" applyFont="1" applyFill="1" applyBorder="1" applyAlignment="1">
      <alignment horizontal="center" vertical="center" wrapText="1"/>
    </xf>
    <xf numFmtId="0" fontId="6" fillId="10" borderId="40" xfId="0" applyFont="1" applyFill="1" applyBorder="1" applyAlignment="1">
      <alignment horizontal="left" vertical="center" wrapText="1"/>
    </xf>
    <xf numFmtId="164" fontId="7" fillId="10" borderId="41" xfId="0" applyNumberFormat="1" applyFont="1" applyFill="1" applyBorder="1" applyAlignment="1">
      <alignment horizontal="right" vertical="center" wrapText="1"/>
    </xf>
    <xf numFmtId="0" fontId="6" fillId="10" borderId="1" xfId="0" applyFont="1" applyFill="1" applyBorder="1" applyAlignment="1">
      <alignment horizontal="left" vertical="center" wrapText="1"/>
    </xf>
    <xf numFmtId="164" fontId="7" fillId="10" borderId="42" xfId="0" applyNumberFormat="1" applyFont="1" applyFill="1" applyBorder="1" applyAlignment="1">
      <alignment horizontal="right" vertical="center" wrapText="1"/>
    </xf>
    <xf numFmtId="0" fontId="6" fillId="10" borderId="40" xfId="0" applyFont="1" applyFill="1" applyBorder="1" applyAlignment="1">
      <alignment horizontal="center" vertical="center" wrapText="1"/>
    </xf>
    <xf numFmtId="0" fontId="6" fillId="10" borderId="41" xfId="0" applyFont="1" applyFill="1" applyBorder="1" applyAlignment="1">
      <alignment horizontal="left" vertical="center" wrapText="1"/>
    </xf>
    <xf numFmtId="0" fontId="7" fillId="10" borderId="40" xfId="0" applyFont="1" applyFill="1" applyBorder="1" applyAlignment="1">
      <alignment horizontal="center" vertical="center" wrapText="1"/>
    </xf>
    <xf numFmtId="0" fontId="6" fillId="10" borderId="38" xfId="0" applyFont="1" applyFill="1" applyBorder="1" applyAlignment="1">
      <alignment horizontal="left" vertical="center" wrapText="1"/>
    </xf>
    <xf numFmtId="164" fontId="7" fillId="10" borderId="38" xfId="0" applyNumberFormat="1" applyFont="1" applyFill="1" applyBorder="1" applyAlignment="1">
      <alignment horizontal="right" vertical="center" wrapText="1"/>
    </xf>
    <xf numFmtId="0" fontId="6" fillId="10" borderId="35" xfId="0" applyFont="1" applyFill="1" applyBorder="1" applyAlignment="1">
      <alignment horizontal="center" vertical="center" wrapText="1"/>
    </xf>
    <xf numFmtId="0" fontId="6" fillId="10" borderId="37" xfId="0" applyFont="1" applyFill="1" applyBorder="1" applyAlignment="1">
      <alignment horizontal="left" vertical="center" wrapText="1"/>
    </xf>
    <xf numFmtId="164" fontId="6" fillId="10" borderId="38" xfId="0" applyNumberFormat="1" applyFont="1" applyFill="1" applyBorder="1" applyAlignment="1">
      <alignment horizontal="right" vertical="center" wrapText="1"/>
    </xf>
    <xf numFmtId="0" fontId="3" fillId="0" borderId="0" xfId="1" applyAlignment="1">
      <alignment vertical="center"/>
    </xf>
    <xf numFmtId="0" fontId="3" fillId="0" borderId="0" xfId="1" applyAlignment="1">
      <alignment horizontal="center" vertical="center"/>
    </xf>
    <xf numFmtId="0" fontId="1" fillId="0" borderId="0" xfId="1" applyFont="1" applyBorder="1" applyAlignment="1">
      <alignment horizontal="centerContinuous" vertical="center"/>
    </xf>
    <xf numFmtId="0" fontId="3" fillId="0" borderId="0" xfId="1" applyAlignment="1">
      <alignment horizontal="centerContinuous" vertical="center"/>
    </xf>
    <xf numFmtId="17" fontId="1" fillId="3" borderId="3" xfId="1" applyNumberFormat="1" applyFont="1" applyFill="1" applyBorder="1" applyAlignment="1">
      <alignment horizontal="center" vertical="center" wrapText="1"/>
    </xf>
    <xf numFmtId="0" fontId="3" fillId="0" borderId="2" xfId="1" applyBorder="1" applyAlignment="1">
      <alignment horizontal="center" vertical="center"/>
    </xf>
    <xf numFmtId="3" fontId="3" fillId="0" borderId="2" xfId="1" applyNumberFormat="1" applyBorder="1" applyAlignment="1">
      <alignment vertical="center"/>
    </xf>
    <xf numFmtId="3" fontId="3" fillId="10" borderId="2" xfId="1" applyNumberFormat="1" applyFill="1" applyBorder="1" applyAlignment="1">
      <alignment vertical="center"/>
    </xf>
    <xf numFmtId="0" fontId="3" fillId="0" borderId="54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3" fontId="3" fillId="0" borderId="4" xfId="1" applyNumberFormat="1" applyBorder="1" applyAlignment="1">
      <alignment vertical="center"/>
    </xf>
    <xf numFmtId="3" fontId="3" fillId="0" borderId="55" xfId="1" applyNumberFormat="1" applyBorder="1" applyAlignment="1">
      <alignment vertical="center"/>
    </xf>
    <xf numFmtId="0" fontId="3" fillId="0" borderId="56" xfId="1" applyBorder="1" applyAlignment="1">
      <alignment horizontal="center" vertical="center"/>
    </xf>
    <xf numFmtId="3" fontId="3" fillId="0" borderId="57" xfId="1" applyNumberFormat="1" applyBorder="1" applyAlignment="1">
      <alignment vertical="center"/>
    </xf>
    <xf numFmtId="0" fontId="3" fillId="0" borderId="58" xfId="1" applyBorder="1" applyAlignment="1">
      <alignment horizontal="center" vertical="center"/>
    </xf>
    <xf numFmtId="0" fontId="3" fillId="0" borderId="5" xfId="1" applyBorder="1" applyAlignment="1">
      <alignment horizontal="center" vertical="center"/>
    </xf>
    <xf numFmtId="3" fontId="3" fillId="0" borderId="5" xfId="1" applyNumberFormat="1" applyBorder="1" applyAlignment="1">
      <alignment vertical="center"/>
    </xf>
    <xf numFmtId="3" fontId="3" fillId="0" borderId="59" xfId="1" applyNumberFormat="1" applyBorder="1" applyAlignment="1">
      <alignment vertical="center"/>
    </xf>
    <xf numFmtId="3" fontId="3" fillId="10" borderId="4" xfId="1" applyNumberFormat="1" applyFill="1" applyBorder="1" applyAlignment="1">
      <alignment vertical="center"/>
    </xf>
    <xf numFmtId="3" fontId="3" fillId="10" borderId="55" xfId="1" applyNumberFormat="1" applyFill="1" applyBorder="1" applyAlignment="1">
      <alignment vertical="center"/>
    </xf>
    <xf numFmtId="3" fontId="3" fillId="10" borderId="57" xfId="1" applyNumberFormat="1" applyFill="1" applyBorder="1" applyAlignment="1">
      <alignment vertical="center"/>
    </xf>
    <xf numFmtId="3" fontId="3" fillId="10" borderId="5" xfId="1" applyNumberFormat="1" applyFill="1" applyBorder="1" applyAlignment="1">
      <alignment vertical="center"/>
    </xf>
    <xf numFmtId="3" fontId="3" fillId="10" borderId="59" xfId="1" applyNumberFormat="1" applyFill="1" applyBorder="1" applyAlignment="1">
      <alignment vertical="center"/>
    </xf>
    <xf numFmtId="0" fontId="8" fillId="0" borderId="4" xfId="1" applyFont="1" applyBorder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horizontal="centerContinuous"/>
    </xf>
    <xf numFmtId="14" fontId="0" fillId="0" borderId="0" xfId="0" applyNumberFormat="1" applyFont="1"/>
    <xf numFmtId="0" fontId="1" fillId="0" borderId="0" xfId="0" applyFont="1" applyAlignment="1">
      <alignment horizontal="centerContinuous"/>
    </xf>
    <xf numFmtId="0" fontId="1" fillId="2" borderId="36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0" fillId="2" borderId="40" xfId="0" applyFont="1" applyFill="1" applyBorder="1" applyAlignment="1">
      <alignment horizontal="center"/>
    </xf>
    <xf numFmtId="0" fontId="0" fillId="2" borderId="41" xfId="0" applyFont="1" applyFill="1" applyBorder="1" applyAlignment="1">
      <alignment horizontal="left"/>
    </xf>
    <xf numFmtId="164" fontId="0" fillId="2" borderId="41" xfId="0" applyNumberFormat="1" applyFont="1" applyFill="1" applyBorder="1" applyAlignment="1">
      <alignment horizontal="center" wrapText="1"/>
    </xf>
    <xf numFmtId="0" fontId="0" fillId="10" borderId="40" xfId="0" applyFont="1" applyFill="1" applyBorder="1" applyAlignment="1">
      <alignment horizontal="center"/>
    </xf>
    <xf numFmtId="0" fontId="0" fillId="10" borderId="38" xfId="0" applyFont="1" applyFill="1" applyBorder="1" applyAlignment="1">
      <alignment horizontal="left"/>
    </xf>
    <xf numFmtId="164" fontId="0" fillId="10" borderId="38" xfId="0" applyNumberFormat="1" applyFont="1" applyFill="1" applyBorder="1" applyAlignment="1">
      <alignment horizontal="center" wrapText="1"/>
    </xf>
    <xf numFmtId="0" fontId="0" fillId="2" borderId="37" xfId="0" applyFont="1" applyFill="1" applyBorder="1" applyAlignment="1">
      <alignment horizontal="center"/>
    </xf>
    <xf numFmtId="0" fontId="0" fillId="2" borderId="38" xfId="0" applyFont="1" applyFill="1" applyBorder="1" applyAlignment="1">
      <alignment horizontal="left"/>
    </xf>
    <xf numFmtId="164" fontId="0" fillId="2" borderId="38" xfId="0" applyNumberFormat="1" applyFont="1" applyFill="1" applyBorder="1" applyAlignment="1">
      <alignment horizontal="center" wrapText="1"/>
    </xf>
    <xf numFmtId="164" fontId="0" fillId="2" borderId="40" xfId="0" applyNumberFormat="1" applyFont="1" applyFill="1" applyBorder="1" applyAlignment="1">
      <alignment horizontal="center" wrapText="1"/>
    </xf>
    <xf numFmtId="0" fontId="0" fillId="10" borderId="41" xfId="0" applyFont="1" applyFill="1" applyBorder="1" applyAlignment="1">
      <alignment horizontal="left"/>
    </xf>
    <xf numFmtId="164" fontId="0" fillId="10" borderId="41" xfId="0" applyNumberFormat="1" applyFont="1" applyFill="1" applyBorder="1" applyAlignment="1">
      <alignment horizontal="center" wrapText="1"/>
    </xf>
    <xf numFmtId="0" fontId="0" fillId="0" borderId="43" xfId="0" pivotButton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4" xfId="0" pivotButton="1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52" xfId="0" applyBorder="1" applyAlignment="1">
      <alignment vertical="center"/>
    </xf>
    <xf numFmtId="3" fontId="9" fillId="7" borderId="4" xfId="0" applyNumberFormat="1" applyFont="1" applyFill="1" applyBorder="1"/>
    <xf numFmtId="3" fontId="9" fillId="7" borderId="2" xfId="0" applyNumberFormat="1" applyFont="1" applyFill="1" applyBorder="1"/>
    <xf numFmtId="3" fontId="9" fillId="7" borderId="5" xfId="0" applyNumberFormat="1" applyFont="1" applyFill="1" applyBorder="1"/>
    <xf numFmtId="3" fontId="0" fillId="0" borderId="44" xfId="0" applyNumberFormat="1" applyBorder="1" applyAlignment="1">
      <alignment vertical="center"/>
    </xf>
    <xf numFmtId="3" fontId="0" fillId="0" borderId="47" xfId="0" applyNumberFormat="1" applyBorder="1" applyAlignment="1">
      <alignment vertical="center"/>
    </xf>
    <xf numFmtId="3" fontId="0" fillId="0" borderId="49" xfId="0" applyNumberFormat="1" applyBorder="1" applyAlignment="1">
      <alignment vertical="center"/>
    </xf>
    <xf numFmtId="3" fontId="0" fillId="0" borderId="50" xfId="0" applyNumberFormat="1" applyBorder="1" applyAlignment="1">
      <alignment vertical="center"/>
    </xf>
    <xf numFmtId="3" fontId="0" fillId="0" borderId="51" xfId="0" applyNumberFormat="1" applyBorder="1" applyAlignment="1">
      <alignment vertical="center"/>
    </xf>
    <xf numFmtId="3" fontId="0" fillId="0" borderId="53" xfId="0" applyNumberFormat="1" applyBorder="1" applyAlignment="1">
      <alignment vertical="center"/>
    </xf>
    <xf numFmtId="165" fontId="0" fillId="9" borderId="2" xfId="0" applyNumberFormat="1" applyFill="1" applyBorder="1"/>
    <xf numFmtId="164" fontId="0" fillId="2" borderId="1" xfId="0" applyNumberFormat="1" applyFont="1" applyFill="1" applyBorder="1" applyAlignment="1">
      <alignment horizontal="center" wrapText="1"/>
    </xf>
    <xf numFmtId="164" fontId="0" fillId="2" borderId="42" xfId="0" applyNumberFormat="1" applyFont="1" applyFill="1" applyBorder="1" applyAlignment="1">
      <alignment horizontal="center" wrapText="1"/>
    </xf>
    <xf numFmtId="0" fontId="0" fillId="10" borderId="35" xfId="0" applyFont="1" applyFill="1" applyBorder="1" applyAlignment="1">
      <alignment horizontal="center"/>
    </xf>
    <xf numFmtId="0" fontId="0" fillId="10" borderId="42" xfId="0" applyFont="1" applyFill="1" applyBorder="1" applyAlignment="1">
      <alignment horizontal="left"/>
    </xf>
    <xf numFmtId="164" fontId="0" fillId="10" borderId="42" xfId="0" applyNumberFormat="1" applyFont="1" applyFill="1" applyBorder="1" applyAlignment="1">
      <alignment horizontal="center" wrapText="1"/>
    </xf>
    <xf numFmtId="0" fontId="0" fillId="0" borderId="42" xfId="0" applyFont="1" applyFill="1" applyBorder="1" applyAlignment="1">
      <alignment horizontal="left"/>
    </xf>
    <xf numFmtId="164" fontId="0" fillId="0" borderId="42" xfId="0" applyNumberFormat="1" applyFont="1" applyFill="1" applyBorder="1" applyAlignment="1">
      <alignment horizontal="center" wrapText="1"/>
    </xf>
    <xf numFmtId="0" fontId="0" fillId="0" borderId="38" xfId="0" applyFont="1" applyFill="1" applyBorder="1" applyAlignment="1">
      <alignment horizontal="left"/>
    </xf>
    <xf numFmtId="164" fontId="0" fillId="0" borderId="38" xfId="0" applyNumberFormat="1" applyFont="1" applyFill="1" applyBorder="1" applyAlignment="1">
      <alignment horizontal="center" wrapText="1"/>
    </xf>
    <xf numFmtId="0" fontId="10" fillId="2" borderId="40" xfId="0" applyFont="1" applyFill="1" applyBorder="1" applyAlignment="1">
      <alignment horizontal="center"/>
    </xf>
    <xf numFmtId="0" fontId="10" fillId="2" borderId="37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</cellXfs>
  <cellStyles count="3">
    <cellStyle name="A3 297 x 420 mm" xfId="2"/>
    <cellStyle name="Normal" xfId="0" builtinId="0"/>
    <cellStyle name="Normal 2" xfId="1"/>
  </cellStyles>
  <dxfs count="2">
    <dxf>
      <numFmt numFmtId="3" formatCode="#,##0"/>
    </dxf>
    <dxf>
      <alignment vertical="center" readingOrder="0"/>
    </dxf>
  </dxfs>
  <tableStyles count="0" defaultTableStyle="TableStyleMedium9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lejos\AppData\Local\Microsoft\Windows\Temporary%20Internet%20Files\Content.Outlook\JRFXAJME\Consolidado%2004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3_SST\01%20Liquidaciones\05_Liq03\03_Reconsideraci&#243;n\06_C&#225;lculos\001%20C&#225;lculos\1Peaje_recalc(RRliq03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ST\01%20Liquidaciones\03_Liq01\04_RR_REP\02%20Prueba%200\01%20Calculos\4Peaje_reajustad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3_SST\01%20Liquidaciones\05_Liq03\03_Reconsideraci&#243;n\06_C&#225;lculos\001%20C&#225;lculos\7Liquidacion_Periodo(RRliq03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ST\01%20Liquidaciones\04_Liq02\03_Reconsideracion\01_Calculos\2Peaje_equiv_mes(RRliq0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ST\01%20Liquidaciones\04_Liq02\03_Reconsideracion\01_Calculos\6Cuadros_Finales(RRliq02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3_SST\01%20Liquidaciones\06_Liq04\03_Reconsideraci&#243;n\06_C&#225;lculos\7Cuadros_Finales(RR_Liq04)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argos REP"/>
      <sheetName val="Cargos CTM"/>
      <sheetName val="Peaje REP 1-14"/>
      <sheetName val="Peaje REP 15"/>
      <sheetName val="Peaje REP Adig"/>
      <sheetName val="Peaje CTM"/>
      <sheetName val="Resumen"/>
    </sheetNames>
    <sheetDataSet>
      <sheetData sheetId="0">
        <row r="5">
          <cell r="AL5">
            <v>1</v>
          </cell>
          <cell r="AM5" t="str">
            <v>ADINELSA</v>
          </cell>
          <cell r="AO5">
            <v>0</v>
          </cell>
          <cell r="AP5">
            <v>5.8900000000000001E-2</v>
          </cell>
          <cell r="AQ5">
            <v>0.1182</v>
          </cell>
        </row>
        <row r="6">
          <cell r="AL6">
            <v>1</v>
          </cell>
          <cell r="AM6" t="str">
            <v>ELECTRONOROESTE</v>
          </cell>
          <cell r="AO6">
            <v>0</v>
          </cell>
          <cell r="AP6">
            <v>0.51639999999999997</v>
          </cell>
          <cell r="AQ6">
            <v>0.89929999999999999</v>
          </cell>
        </row>
        <row r="7">
          <cell r="AL7">
            <v>1</v>
          </cell>
          <cell r="AM7" t="str">
            <v>ELECTROPERÚ</v>
          </cell>
          <cell r="AO7">
            <v>0</v>
          </cell>
          <cell r="AP7">
            <v>9.9000000000000008E-3</v>
          </cell>
          <cell r="AQ7">
            <v>1.55E-2</v>
          </cell>
        </row>
        <row r="8">
          <cell r="AL8">
            <v>1</v>
          </cell>
          <cell r="AM8" t="str">
            <v>REP</v>
          </cell>
          <cell r="AO8">
            <v>5.4899999999999997E-2</v>
          </cell>
          <cell r="AP8">
            <v>0.3105</v>
          </cell>
          <cell r="AQ8">
            <v>0.33829999999999999</v>
          </cell>
        </row>
        <row r="9">
          <cell r="AL9">
            <v>1</v>
          </cell>
          <cell r="AM9" t="str">
            <v>TOTAL ÁREA</v>
          </cell>
          <cell r="AO9">
            <v>5.4899999999999997E-2</v>
          </cell>
          <cell r="AP9">
            <v>0.89569999999999994</v>
          </cell>
          <cell r="AQ9">
            <v>1.3713000000000002</v>
          </cell>
        </row>
        <row r="10">
          <cell r="AL10">
            <v>2</v>
          </cell>
          <cell r="AM10" t="str">
            <v>ADINELSA</v>
          </cell>
          <cell r="AO10">
            <v>0</v>
          </cell>
          <cell r="AP10">
            <v>0.15670000000000001</v>
          </cell>
          <cell r="AQ10">
            <v>0.2923</v>
          </cell>
        </row>
        <row r="11">
          <cell r="AL11">
            <v>2</v>
          </cell>
          <cell r="AM11" t="str">
            <v>DEPOLTI</v>
          </cell>
          <cell r="AO11">
            <v>0</v>
          </cell>
          <cell r="AP11">
            <v>0.26169999999999999</v>
          </cell>
          <cell r="AQ11">
            <v>0.36209999999999998</v>
          </cell>
        </row>
        <row r="12">
          <cell r="AL12">
            <v>2</v>
          </cell>
          <cell r="AM12" t="str">
            <v>ELECTRONORTE</v>
          </cell>
          <cell r="AO12">
            <v>0.24909999999999999</v>
          </cell>
          <cell r="AP12">
            <v>0.40450000000000003</v>
          </cell>
          <cell r="AQ12">
            <v>0.73760000000000003</v>
          </cell>
        </row>
        <row r="13">
          <cell r="AL13">
            <v>2</v>
          </cell>
          <cell r="AM13" t="str">
            <v>REP</v>
          </cell>
          <cell r="AO13">
            <v>2.2000000000000001E-3</v>
          </cell>
          <cell r="AP13">
            <v>2.41E-2</v>
          </cell>
          <cell r="AQ13">
            <v>2.52E-2</v>
          </cell>
        </row>
        <row r="14">
          <cell r="AL14">
            <v>2</v>
          </cell>
          <cell r="AM14" t="str">
            <v>TOTAL ÁREA</v>
          </cell>
          <cell r="AO14">
            <v>0.25129999999999997</v>
          </cell>
          <cell r="AP14">
            <v>0.84699999999999998</v>
          </cell>
          <cell r="AQ14">
            <v>1.4171999999999998</v>
          </cell>
        </row>
        <row r="15">
          <cell r="AL15">
            <v>3</v>
          </cell>
          <cell r="AM15" t="str">
            <v>CHAVIMOCHIC</v>
          </cell>
          <cell r="AO15">
            <v>0</v>
          </cell>
          <cell r="AP15">
            <v>4.5999999999999999E-3</v>
          </cell>
          <cell r="AQ15">
            <v>8.2000000000000007E-3</v>
          </cell>
        </row>
        <row r="16">
          <cell r="AL16">
            <v>3</v>
          </cell>
          <cell r="AM16" t="str">
            <v>ETENORTE</v>
          </cell>
          <cell r="AO16">
            <v>1.0500000000000001E-2</v>
          </cell>
          <cell r="AP16">
            <v>3.8300000000000001E-2</v>
          </cell>
          <cell r="AQ16">
            <v>4.5100000000000001E-2</v>
          </cell>
        </row>
        <row r="17">
          <cell r="AL17">
            <v>3</v>
          </cell>
          <cell r="AM17" t="str">
            <v>HIDRANDINA</v>
          </cell>
          <cell r="AO17">
            <v>0.1081</v>
          </cell>
          <cell r="AP17">
            <v>0.54049999999999998</v>
          </cell>
          <cell r="AQ17">
            <v>0.92820000000000003</v>
          </cell>
        </row>
        <row r="18">
          <cell r="AL18">
            <v>3</v>
          </cell>
          <cell r="AM18" t="str">
            <v>REP</v>
          </cell>
          <cell r="AO18">
            <v>7.1000000000000004E-3</v>
          </cell>
          <cell r="AP18">
            <v>7.7000000000000002E-3</v>
          </cell>
          <cell r="AQ18">
            <v>0.1502</v>
          </cell>
        </row>
        <row r="19">
          <cell r="AL19">
            <v>3</v>
          </cell>
          <cell r="AM19" t="str">
            <v>TOTAL ÁREA</v>
          </cell>
          <cell r="AO19">
            <v>0.12570000000000001</v>
          </cell>
          <cell r="AP19">
            <v>0.59110000000000007</v>
          </cell>
          <cell r="AQ19">
            <v>1.1316999999999999</v>
          </cell>
        </row>
        <row r="20">
          <cell r="AL20">
            <v>4</v>
          </cell>
          <cell r="AM20" t="str">
            <v>ELECTRO ORIENTE</v>
          </cell>
          <cell r="AO20">
            <v>2.2989999999999999</v>
          </cell>
          <cell r="AP20">
            <v>3.1103000000000001</v>
          </cell>
          <cell r="AQ20">
            <v>4.4569000000000001</v>
          </cell>
        </row>
        <row r="21">
          <cell r="AL21">
            <v>4</v>
          </cell>
          <cell r="AM21" t="str">
            <v>GOB. REG. SAN MARTIN</v>
          </cell>
          <cell r="AO21">
            <v>0</v>
          </cell>
          <cell r="AP21">
            <v>0</v>
          </cell>
          <cell r="AQ21">
            <v>-8.43E-2</v>
          </cell>
        </row>
        <row r="22">
          <cell r="AL22">
            <v>4</v>
          </cell>
          <cell r="AM22" t="str">
            <v>TOTAL ÁREA</v>
          </cell>
          <cell r="AO22">
            <v>2.2989999999999999</v>
          </cell>
          <cell r="AP22">
            <v>3.1103000000000001</v>
          </cell>
          <cell r="AQ22">
            <v>4.3726000000000003</v>
          </cell>
        </row>
        <row r="23">
          <cell r="AL23">
            <v>5</v>
          </cell>
          <cell r="AM23" t="str">
            <v>ADINELSA</v>
          </cell>
          <cell r="AO23">
            <v>1.5599999999999999E-2</v>
          </cell>
          <cell r="AP23">
            <v>6.2399999999999997E-2</v>
          </cell>
          <cell r="AQ23">
            <v>8.6199999999999999E-2</v>
          </cell>
        </row>
        <row r="24">
          <cell r="AL24">
            <v>5</v>
          </cell>
          <cell r="AM24" t="str">
            <v>CEMENTO ANDINO</v>
          </cell>
          <cell r="AO24">
            <v>8.3000000000000001E-3</v>
          </cell>
          <cell r="AP24">
            <v>1.37E-2</v>
          </cell>
          <cell r="AQ24">
            <v>1.4200000000000001E-2</v>
          </cell>
        </row>
        <row r="25">
          <cell r="AL25">
            <v>5</v>
          </cell>
          <cell r="AM25" t="str">
            <v>CONENHUA</v>
          </cell>
          <cell r="AO25">
            <v>0</v>
          </cell>
          <cell r="AP25">
            <v>2.1899999999999999E-2</v>
          </cell>
          <cell r="AQ25">
            <v>3.7499999999999999E-2</v>
          </cell>
        </row>
        <row r="26">
          <cell r="AL26">
            <v>5</v>
          </cell>
          <cell r="AM26" t="str">
            <v>ELECTROANDES</v>
          </cell>
          <cell r="AO26">
            <v>4.9700000000000001E-2</v>
          </cell>
          <cell r="AP26">
            <v>0.86499999999999999</v>
          </cell>
          <cell r="AQ26">
            <v>1.1347</v>
          </cell>
        </row>
        <row r="27">
          <cell r="AL27">
            <v>5</v>
          </cell>
          <cell r="AM27" t="str">
            <v>ELECTROCENTRO</v>
          </cell>
          <cell r="AO27">
            <v>-8.5000000000000006E-3</v>
          </cell>
          <cell r="AP27">
            <v>0.59360000000000002</v>
          </cell>
          <cell r="AQ27">
            <v>1.0275000000000001</v>
          </cell>
        </row>
        <row r="28">
          <cell r="AL28">
            <v>5</v>
          </cell>
          <cell r="AM28" t="str">
            <v>ELECTROPERU</v>
          </cell>
          <cell r="AO28">
            <v>1.03E-2</v>
          </cell>
          <cell r="AP28">
            <v>1.04E-2</v>
          </cell>
          <cell r="AQ28">
            <v>1.0699999999999999E-2</v>
          </cell>
        </row>
        <row r="29">
          <cell r="AL29">
            <v>5</v>
          </cell>
          <cell r="AM29" t="str">
            <v>REP</v>
          </cell>
          <cell r="AO29">
            <v>9.2999999999999992E-3</v>
          </cell>
          <cell r="AP29">
            <v>6.59E-2</v>
          </cell>
          <cell r="AQ29">
            <v>8.1900000000000001E-2</v>
          </cell>
        </row>
        <row r="30">
          <cell r="AL30">
            <v>5</v>
          </cell>
          <cell r="AM30" t="str">
            <v>TOTAL ÁREA</v>
          </cell>
          <cell r="AO30">
            <v>8.4699999999999998E-2</v>
          </cell>
          <cell r="AP30">
            <v>1.6329</v>
          </cell>
          <cell r="AQ30">
            <v>2.3927</v>
          </cell>
        </row>
        <row r="31">
          <cell r="AL31">
            <v>6</v>
          </cell>
          <cell r="AM31" t="str">
            <v>ADINELSA</v>
          </cell>
          <cell r="AO31">
            <v>0</v>
          </cell>
          <cell r="AP31">
            <v>8.0000000000000004E-4</v>
          </cell>
          <cell r="AQ31">
            <v>1.2999999999999999E-3</v>
          </cell>
        </row>
        <row r="32">
          <cell r="AL32">
            <v>6</v>
          </cell>
          <cell r="AM32" t="str">
            <v>CAHUA</v>
          </cell>
          <cell r="AO32">
            <v>4.3E-3</v>
          </cell>
          <cell r="AP32">
            <v>4.3E-3</v>
          </cell>
          <cell r="AQ32">
            <v>1.12E-2</v>
          </cell>
        </row>
        <row r="33">
          <cell r="AL33">
            <v>6</v>
          </cell>
          <cell r="AM33" t="str">
            <v>EDELNOR</v>
          </cell>
          <cell r="AO33">
            <v>8.6499999999999994E-2</v>
          </cell>
          <cell r="AP33">
            <v>0.73350000000000004</v>
          </cell>
          <cell r="AQ33">
            <v>1.1028</v>
          </cell>
        </row>
        <row r="34">
          <cell r="AL34">
            <v>6</v>
          </cell>
          <cell r="AM34" t="str">
            <v>HIDRANDINA</v>
          </cell>
          <cell r="AO34">
            <v>0</v>
          </cell>
          <cell r="AP34">
            <v>2.5000000000000001E-3</v>
          </cell>
          <cell r="AQ34">
            <v>3.0999999999999999E-3</v>
          </cell>
        </row>
        <row r="35">
          <cell r="AL35">
            <v>6</v>
          </cell>
          <cell r="AM35" t="str">
            <v>REP</v>
          </cell>
          <cell r="AO35">
            <v>2.9999999999999997E-4</v>
          </cell>
          <cell r="AP35">
            <v>1.2999999999999999E-2</v>
          </cell>
          <cell r="AQ35">
            <v>1.29E-2</v>
          </cell>
        </row>
        <row r="36">
          <cell r="AL36">
            <v>6</v>
          </cell>
          <cell r="AM36" t="str">
            <v>REP_ADICRAG</v>
          </cell>
          <cell r="AO36">
            <v>7.1999999999999998E-3</v>
          </cell>
          <cell r="AP36">
            <v>7.1999999999999998E-3</v>
          </cell>
          <cell r="AQ36">
            <v>7.1000000000000004E-3</v>
          </cell>
        </row>
        <row r="37">
          <cell r="AL37">
            <v>6</v>
          </cell>
          <cell r="AM37" t="str">
            <v>TOTAL ÁREA</v>
          </cell>
          <cell r="AO37">
            <v>9.8299999999999985E-2</v>
          </cell>
          <cell r="AP37">
            <v>0.76129999999999998</v>
          </cell>
          <cell r="AQ37">
            <v>1.1384000000000001</v>
          </cell>
        </row>
        <row r="38">
          <cell r="AL38">
            <v>7</v>
          </cell>
          <cell r="AM38" t="str">
            <v>EDECAÑETE</v>
          </cell>
          <cell r="AO38">
            <v>5.3E-3</v>
          </cell>
          <cell r="AP38">
            <v>1.77E-2</v>
          </cell>
          <cell r="AQ38">
            <v>1.89E-2</v>
          </cell>
        </row>
        <row r="39">
          <cell r="AL39">
            <v>7</v>
          </cell>
          <cell r="AM39" t="str">
            <v>LUZ DEL SUR</v>
          </cell>
          <cell r="AO39">
            <v>3.6900000000000002E-2</v>
          </cell>
          <cell r="AP39">
            <v>0.69330000000000003</v>
          </cell>
          <cell r="AQ39">
            <v>0.97070000000000001</v>
          </cell>
        </row>
        <row r="40">
          <cell r="AL40">
            <v>7</v>
          </cell>
          <cell r="AM40" t="str">
            <v>REP</v>
          </cell>
          <cell r="AO40">
            <v>0</v>
          </cell>
          <cell r="AP40">
            <v>1.1900000000000001E-2</v>
          </cell>
          <cell r="AQ40">
            <v>1.17E-2</v>
          </cell>
        </row>
        <row r="41">
          <cell r="AL41">
            <v>7</v>
          </cell>
          <cell r="AM41" t="str">
            <v>TOTAL ÁREA</v>
          </cell>
          <cell r="AO41">
            <v>4.2200000000000001E-2</v>
          </cell>
          <cell r="AP41">
            <v>0.7229000000000001</v>
          </cell>
          <cell r="AQ41">
            <v>1.0013000000000001</v>
          </cell>
        </row>
        <row r="42">
          <cell r="AL42">
            <v>8</v>
          </cell>
          <cell r="AM42" t="str">
            <v>ADINELSA</v>
          </cell>
          <cell r="AO42">
            <v>0</v>
          </cell>
          <cell r="AP42">
            <v>2.3E-3</v>
          </cell>
          <cell r="AQ42">
            <v>2.8999999999999998E-3</v>
          </cell>
        </row>
        <row r="43">
          <cell r="AL43">
            <v>8</v>
          </cell>
          <cell r="AM43" t="str">
            <v>COELVISAC</v>
          </cell>
          <cell r="AO43">
            <v>0</v>
          </cell>
          <cell r="AP43">
            <v>4.5100000000000001E-2</v>
          </cell>
          <cell r="AQ43">
            <v>9.0999999999999998E-2</v>
          </cell>
        </row>
        <row r="44">
          <cell r="AL44">
            <v>8</v>
          </cell>
          <cell r="AM44" t="str">
            <v>ELECTROSURMEDIO</v>
          </cell>
          <cell r="AO44">
            <v>0</v>
          </cell>
          <cell r="AP44">
            <v>0.50700000000000001</v>
          </cell>
          <cell r="AQ44">
            <v>0.92559999999999998</v>
          </cell>
        </row>
        <row r="45">
          <cell r="AL45">
            <v>8</v>
          </cell>
          <cell r="AM45" t="str">
            <v>ISA</v>
          </cell>
          <cell r="AO45">
            <v>0</v>
          </cell>
          <cell r="AP45">
            <v>0</v>
          </cell>
          <cell r="AQ45">
            <v>0</v>
          </cell>
        </row>
        <row r="46">
          <cell r="AL46">
            <v>8</v>
          </cell>
          <cell r="AM46" t="str">
            <v>REP</v>
          </cell>
          <cell r="AO46">
            <v>0</v>
          </cell>
          <cell r="AP46">
            <v>0.54300000000000004</v>
          </cell>
          <cell r="AQ46">
            <v>0.55500000000000005</v>
          </cell>
        </row>
        <row r="47">
          <cell r="AL47">
            <v>8</v>
          </cell>
          <cell r="AM47" t="str">
            <v>SEAL</v>
          </cell>
          <cell r="AO47">
            <v>0</v>
          </cell>
          <cell r="AP47">
            <v>5.8999999999999999E-3</v>
          </cell>
          <cell r="AQ47">
            <v>7.7000000000000002E-3</v>
          </cell>
        </row>
        <row r="48">
          <cell r="AL48">
            <v>8</v>
          </cell>
          <cell r="AM48" t="str">
            <v>REP_ADICRAG</v>
          </cell>
          <cell r="AO48">
            <v>0.30909999999999999</v>
          </cell>
          <cell r="AP48">
            <v>0.47639999999999999</v>
          </cell>
          <cell r="AQ48">
            <v>0.46889999999999998</v>
          </cell>
        </row>
        <row r="49">
          <cell r="AL49">
            <v>8</v>
          </cell>
          <cell r="AM49" t="str">
            <v>TOTAL ÁREA</v>
          </cell>
          <cell r="AO49">
            <v>0.30909999999999999</v>
          </cell>
          <cell r="AP49">
            <v>1.5796999999999999</v>
          </cell>
          <cell r="AQ49">
            <v>2.0510999999999999</v>
          </cell>
        </row>
        <row r="50">
          <cell r="AL50">
            <v>9</v>
          </cell>
          <cell r="AM50" t="str">
            <v>CONENHUA</v>
          </cell>
          <cell r="AO50">
            <v>2.9399999999999999E-2</v>
          </cell>
          <cell r="AP50">
            <v>4.0800000000000003E-2</v>
          </cell>
          <cell r="AQ50">
            <v>0.04</v>
          </cell>
        </row>
        <row r="51">
          <cell r="AL51">
            <v>9</v>
          </cell>
          <cell r="AM51" t="str">
            <v>EGASA</v>
          </cell>
          <cell r="AO51">
            <v>2.52E-2</v>
          </cell>
          <cell r="AP51">
            <v>2.7699999999999999E-2</v>
          </cell>
          <cell r="AQ51">
            <v>8.3699999999999997E-2</v>
          </cell>
        </row>
        <row r="52">
          <cell r="AL52">
            <v>9</v>
          </cell>
          <cell r="AM52" t="str">
            <v>ELECTROSUR</v>
          </cell>
          <cell r="AO52">
            <v>0</v>
          </cell>
          <cell r="AP52">
            <v>6.1000000000000004E-3</v>
          </cell>
          <cell r="AQ52">
            <v>6.8999999999999999E-3</v>
          </cell>
        </row>
        <row r="53">
          <cell r="AL53">
            <v>9</v>
          </cell>
          <cell r="AM53" t="str">
            <v>REP</v>
          </cell>
          <cell r="AO53">
            <v>5.1000000000000004E-3</v>
          </cell>
          <cell r="AP53">
            <v>7.1999999999999998E-3</v>
          </cell>
          <cell r="AQ53">
            <v>2.4E-2</v>
          </cell>
        </row>
        <row r="54">
          <cell r="AL54">
            <v>9</v>
          </cell>
          <cell r="AM54" t="str">
            <v>SEAL</v>
          </cell>
          <cell r="AO54">
            <v>0.1055</v>
          </cell>
          <cell r="AP54">
            <v>0.44169999999999998</v>
          </cell>
          <cell r="AQ54">
            <v>0.871</v>
          </cell>
        </row>
        <row r="55">
          <cell r="AL55">
            <v>9</v>
          </cell>
          <cell r="AM55" t="str">
            <v>TOTAL ÁREA</v>
          </cell>
          <cell r="AO55">
            <v>0.16519999999999999</v>
          </cell>
          <cell r="AP55">
            <v>0.52349999999999997</v>
          </cell>
          <cell r="AQ55">
            <v>1.0256000000000001</v>
          </cell>
        </row>
        <row r="56">
          <cell r="AL56">
            <v>10</v>
          </cell>
          <cell r="AM56" t="str">
            <v>EGEMSA</v>
          </cell>
          <cell r="AO56">
            <v>2.4E-2</v>
          </cell>
          <cell r="AP56">
            <v>9.74E-2</v>
          </cell>
          <cell r="AQ56">
            <v>0.2054</v>
          </cell>
        </row>
        <row r="57">
          <cell r="AL57">
            <v>10</v>
          </cell>
          <cell r="AM57" t="str">
            <v>ELECTROSURESTE</v>
          </cell>
          <cell r="AO57">
            <v>0.86040000000000005</v>
          </cell>
          <cell r="AP57">
            <v>1.0609999999999999</v>
          </cell>
          <cell r="AQ57">
            <v>1.3306</v>
          </cell>
        </row>
        <row r="58">
          <cell r="AL58">
            <v>10</v>
          </cell>
          <cell r="AM58" t="str">
            <v>REP</v>
          </cell>
          <cell r="AO58">
            <v>3.49E-2</v>
          </cell>
          <cell r="AP58">
            <v>0.2044</v>
          </cell>
          <cell r="AQ58">
            <v>0.26229999999999998</v>
          </cell>
        </row>
        <row r="59">
          <cell r="AL59">
            <v>10</v>
          </cell>
          <cell r="AM59" t="str">
            <v>TOTAL ÁREA</v>
          </cell>
          <cell r="AO59">
            <v>0.91930000000000012</v>
          </cell>
          <cell r="AP59">
            <v>1.3627999999999998</v>
          </cell>
          <cell r="AQ59">
            <v>1.7983</v>
          </cell>
        </row>
        <row r="60">
          <cell r="AL60">
            <v>11</v>
          </cell>
          <cell r="AM60" t="str">
            <v>ELECTROPUNO</v>
          </cell>
          <cell r="AO60">
            <v>0</v>
          </cell>
          <cell r="AP60">
            <v>0.87780000000000002</v>
          </cell>
          <cell r="AQ60">
            <v>1.2148000000000001</v>
          </cell>
        </row>
        <row r="61">
          <cell r="AL61">
            <v>11</v>
          </cell>
          <cell r="AM61" t="str">
            <v>REP</v>
          </cell>
          <cell r="AO61">
            <v>1.06E-2</v>
          </cell>
          <cell r="AP61">
            <v>0.45610000000000001</v>
          </cell>
          <cell r="AQ61">
            <v>0.95540000000000003</v>
          </cell>
        </row>
        <row r="62">
          <cell r="AL62">
            <v>11</v>
          </cell>
          <cell r="AM62" t="str">
            <v>TOTAL ÁREA</v>
          </cell>
          <cell r="AO62">
            <v>1.06E-2</v>
          </cell>
          <cell r="AP62">
            <v>1.3339000000000001</v>
          </cell>
          <cell r="AQ62">
            <v>2.1702000000000004</v>
          </cell>
        </row>
        <row r="63">
          <cell r="AL63">
            <v>12</v>
          </cell>
          <cell r="AM63" t="str">
            <v>ELECTROSUR</v>
          </cell>
          <cell r="AO63">
            <v>6.7000000000000002E-3</v>
          </cell>
          <cell r="AP63">
            <v>8.2500000000000004E-2</v>
          </cell>
          <cell r="AQ63">
            <v>1.3843000000000001</v>
          </cell>
        </row>
        <row r="64">
          <cell r="AL64">
            <v>12</v>
          </cell>
          <cell r="AM64" t="str">
            <v>ENERSUR</v>
          </cell>
          <cell r="AO64">
            <v>0.4803</v>
          </cell>
          <cell r="AP64">
            <v>0.4803</v>
          </cell>
          <cell r="AQ64">
            <v>0.39779999999999999</v>
          </cell>
        </row>
        <row r="65">
          <cell r="AL65">
            <v>12</v>
          </cell>
          <cell r="AM65" t="str">
            <v>SOUTHERN PERÚ</v>
          </cell>
          <cell r="AO65">
            <v>0</v>
          </cell>
          <cell r="AP65">
            <v>0</v>
          </cell>
          <cell r="AQ65">
            <v>-6.7000000000000002E-3</v>
          </cell>
        </row>
        <row r="66">
          <cell r="AL66">
            <v>12</v>
          </cell>
          <cell r="AM66" t="str">
            <v>TOTAL ÁREA</v>
          </cell>
          <cell r="AO66">
            <v>0.48699999999999999</v>
          </cell>
          <cell r="AP66">
            <v>0.56279999999999997</v>
          </cell>
          <cell r="AQ66">
            <v>1.7754000000000001</v>
          </cell>
        </row>
        <row r="67">
          <cell r="AL67">
            <v>13</v>
          </cell>
          <cell r="AM67" t="str">
            <v>EGESUR</v>
          </cell>
          <cell r="AO67">
            <v>0</v>
          </cell>
          <cell r="AP67">
            <v>9.1999999999999998E-3</v>
          </cell>
          <cell r="AQ67">
            <v>9.1000000000000004E-3</v>
          </cell>
        </row>
        <row r="68">
          <cell r="AL68">
            <v>13</v>
          </cell>
          <cell r="AM68" t="str">
            <v>ELECTROSUR</v>
          </cell>
          <cell r="AO68">
            <v>0</v>
          </cell>
          <cell r="AP68">
            <v>0.57320000000000004</v>
          </cell>
          <cell r="AQ68">
            <v>0.92759999999999998</v>
          </cell>
        </row>
        <row r="69">
          <cell r="AL69">
            <v>13</v>
          </cell>
          <cell r="AM69" t="str">
            <v>TOTAL ÁREA</v>
          </cell>
          <cell r="AO69">
            <v>0</v>
          </cell>
          <cell r="AP69">
            <v>0.58240000000000003</v>
          </cell>
          <cell r="AQ69">
            <v>0.93669999999999998</v>
          </cell>
        </row>
        <row r="70">
          <cell r="AL70">
            <v>14</v>
          </cell>
          <cell r="AM70" t="str">
            <v>ELECTROUCAYALI</v>
          </cell>
          <cell r="AO70">
            <v>0</v>
          </cell>
          <cell r="AP70">
            <v>0.2697</v>
          </cell>
          <cell r="AQ70">
            <v>0.88480000000000003</v>
          </cell>
        </row>
        <row r="71">
          <cell r="AL71">
            <v>14</v>
          </cell>
          <cell r="AM71" t="str">
            <v>TOTAL ÁREA</v>
          </cell>
          <cell r="AO71">
            <v>0</v>
          </cell>
          <cell r="AP71">
            <v>0.2697</v>
          </cell>
          <cell r="AQ71">
            <v>0.88480000000000003</v>
          </cell>
        </row>
        <row r="72">
          <cell r="AL72">
            <v>15</v>
          </cell>
          <cell r="AM72" t="str">
            <v>REP</v>
          </cell>
          <cell r="AO72">
            <v>6.4699999999999994E-2</v>
          </cell>
          <cell r="AP72">
            <v>6.4699999999999994E-2</v>
          </cell>
          <cell r="AQ72">
            <v>6.4000000000000001E-2</v>
          </cell>
        </row>
        <row r="73">
          <cell r="AL73">
            <v>15</v>
          </cell>
          <cell r="AM73" t="str">
            <v>TOTAL ÁREA</v>
          </cell>
          <cell r="AO73">
            <v>6.4699999999999994E-2</v>
          </cell>
          <cell r="AP73">
            <v>6.4699999999999994E-2</v>
          </cell>
          <cell r="AQ73">
            <v>6.4000000000000001E-2</v>
          </cell>
        </row>
      </sheetData>
      <sheetData sheetId="1" refreshError="1"/>
      <sheetData sheetId="2">
        <row r="260">
          <cell r="C260">
            <v>2.0302752783624201E-2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eneral"/>
      <sheetName val="CMA_SSTD"/>
      <sheetName val="F-308_SST"/>
      <sheetName val="F-308_SCT"/>
      <sheetName val="ProyDem"/>
      <sheetName val="IT"/>
      <sheetName val="Peaje"/>
      <sheetName val="Titular"/>
      <sheetName val="Nota"/>
    </sheetNames>
    <sheetDataSet>
      <sheetData sheetId="0"/>
      <sheetData sheetId="1"/>
      <sheetData sheetId="2">
        <row r="13">
          <cell r="D13" t="str">
            <v>ELECTRONOROESTE</v>
          </cell>
          <cell r="E13" t="str">
            <v>L-6658 LA UNION - SECHURA</v>
          </cell>
          <cell r="F13" t="str">
            <v>Bajo Piura</v>
          </cell>
          <cell r="G13" t="str">
            <v>Línea</v>
          </cell>
          <cell r="H13" t="str">
            <v>-</v>
          </cell>
          <cell r="I13" t="str">
            <v>LT-060COR0PMS0C1120A</v>
          </cell>
          <cell r="J13">
            <v>60</v>
          </cell>
          <cell r="L13" t="str">
            <v>CO</v>
          </cell>
          <cell r="M13">
            <v>21.03</v>
          </cell>
          <cell r="V13">
            <v>404982.9117</v>
          </cell>
          <cell r="W13">
            <v>190839.04830000002</v>
          </cell>
          <cell r="X13">
            <v>83637.151200000008</v>
          </cell>
          <cell r="Y13">
            <v>0</v>
          </cell>
          <cell r="AC13">
            <v>1</v>
          </cell>
          <cell r="AD13">
            <v>1</v>
          </cell>
          <cell r="AF13" t="str">
            <v>AT</v>
          </cell>
          <cell r="AH13">
            <v>1.8097660751034118E-2</v>
          </cell>
          <cell r="AO13">
            <v>1</v>
          </cell>
          <cell r="AP13">
            <v>1</v>
          </cell>
        </row>
        <row r="14">
          <cell r="D14" t="str">
            <v>ELECTRONOROESTE</v>
          </cell>
          <cell r="E14" t="str">
            <v>L-6658 SECHURA - CONSTANTE</v>
          </cell>
          <cell r="F14" t="str">
            <v>Bajo Piura</v>
          </cell>
          <cell r="G14" t="str">
            <v>Línea</v>
          </cell>
          <cell r="H14" t="str">
            <v>-</v>
          </cell>
          <cell r="I14" t="str">
            <v>LT-060COR0PMS0C1120A</v>
          </cell>
          <cell r="J14">
            <v>60</v>
          </cell>
          <cell r="L14" t="str">
            <v>CO</v>
          </cell>
          <cell r="M14">
            <v>18</v>
          </cell>
          <cell r="V14">
            <v>346633.02</v>
          </cell>
          <cell r="W14">
            <v>163342.98000000001</v>
          </cell>
          <cell r="X14">
            <v>71586.720000000001</v>
          </cell>
          <cell r="Y14">
            <v>0</v>
          </cell>
          <cell r="AC14">
            <v>1</v>
          </cell>
          <cell r="AD14">
            <v>1</v>
          </cell>
          <cell r="AF14" t="str">
            <v>AT</v>
          </cell>
          <cell r="AH14">
            <v>1.5490151855378704E-2</v>
          </cell>
          <cell r="AO14">
            <v>1</v>
          </cell>
          <cell r="AP14">
            <v>1</v>
          </cell>
        </row>
        <row r="15">
          <cell r="D15" t="str">
            <v>ELECTRONOROESTE</v>
          </cell>
          <cell r="E15" t="str">
            <v>L-6658 PIURA OESTE - LA UNIÓN_tramo1</v>
          </cell>
          <cell r="F15" t="str">
            <v>Bajo Piura</v>
          </cell>
          <cell r="G15" t="str">
            <v>Línea</v>
          </cell>
          <cell r="H15" t="str">
            <v>-</v>
          </cell>
          <cell r="I15" t="str">
            <v>LT-060COR0PMS0C1240A</v>
          </cell>
          <cell r="J15">
            <v>60</v>
          </cell>
          <cell r="L15" t="str">
            <v>CO</v>
          </cell>
          <cell r="M15">
            <v>9</v>
          </cell>
          <cell r="V15">
            <v>188834.13</v>
          </cell>
          <cell r="W15">
            <v>87246.360000000015</v>
          </cell>
          <cell r="X15">
            <v>74476.98</v>
          </cell>
          <cell r="Y15">
            <v>0</v>
          </cell>
          <cell r="AC15">
            <v>1</v>
          </cell>
          <cell r="AD15">
            <v>1</v>
          </cell>
          <cell r="AF15" t="str">
            <v>AT</v>
          </cell>
          <cell r="AH15">
            <v>9.3372361356611096E-3</v>
          </cell>
          <cell r="AO15">
            <v>1</v>
          </cell>
          <cell r="AP15">
            <v>1</v>
          </cell>
        </row>
        <row r="16">
          <cell r="D16" t="str">
            <v>ELECTRONOROESTE</v>
          </cell>
          <cell r="E16" t="str">
            <v>L-6658 PIURA OESTE - LA UNIÓN_tramo2</v>
          </cell>
          <cell r="F16" t="str">
            <v>Bajo Piura</v>
          </cell>
          <cell r="G16" t="str">
            <v>Línea</v>
          </cell>
          <cell r="H16" t="str">
            <v>-</v>
          </cell>
          <cell r="I16" t="str">
            <v>LT-060COR0PMS0C1120A</v>
          </cell>
          <cell r="J16">
            <v>60</v>
          </cell>
          <cell r="L16" t="str">
            <v>CO</v>
          </cell>
          <cell r="M16">
            <v>23.86</v>
          </cell>
          <cell r="V16">
            <v>459481.32539999997</v>
          </cell>
          <cell r="W16">
            <v>216520.19460000002</v>
          </cell>
          <cell r="X16">
            <v>94892.174400000004</v>
          </cell>
          <cell r="Y16">
            <v>0</v>
          </cell>
          <cell r="AC16">
            <v>1</v>
          </cell>
          <cell r="AD16">
            <v>1</v>
          </cell>
          <cell r="AF16" t="str">
            <v>AT</v>
          </cell>
          <cell r="AH16">
            <v>2.0533056848296441E-2</v>
          </cell>
          <cell r="AO16">
            <v>1</v>
          </cell>
          <cell r="AP16">
            <v>1</v>
          </cell>
        </row>
        <row r="17">
          <cell r="D17" t="str">
            <v>ELECTRONOROESTE</v>
          </cell>
          <cell r="E17" t="str">
            <v>L-6657 LOS EJIDOS - CHULUCANAS</v>
          </cell>
          <cell r="F17" t="str">
            <v>Chulucanas</v>
          </cell>
          <cell r="G17" t="str">
            <v>Línea</v>
          </cell>
          <cell r="H17" t="str">
            <v>-</v>
          </cell>
          <cell r="I17" t="str">
            <v>LT-060COR0PMS0C1240A</v>
          </cell>
          <cell r="J17">
            <v>60</v>
          </cell>
          <cell r="L17" t="str">
            <v>CO</v>
          </cell>
          <cell r="M17">
            <v>49.6</v>
          </cell>
          <cell r="V17">
            <v>1040685.872</v>
          </cell>
          <cell r="W17">
            <v>480824.38400000008</v>
          </cell>
          <cell r="X17">
            <v>410450.91199999995</v>
          </cell>
          <cell r="Y17">
            <v>0</v>
          </cell>
          <cell r="AC17">
            <v>1</v>
          </cell>
          <cell r="AD17">
            <v>1</v>
          </cell>
          <cell r="AF17" t="str">
            <v>AT</v>
          </cell>
          <cell r="AH17">
            <v>5.1458545814310121E-2</v>
          </cell>
          <cell r="AO17">
            <v>1</v>
          </cell>
          <cell r="AP17">
            <v>1</v>
          </cell>
        </row>
        <row r="18">
          <cell r="D18" t="str">
            <v>ELECTRONOROESTE</v>
          </cell>
          <cell r="E18" t="str">
            <v>L-6657 CHULUCANAS - MORROPON</v>
          </cell>
          <cell r="F18" t="str">
            <v>Huancabamba-Huarmaca</v>
          </cell>
          <cell r="G18" t="str">
            <v>Línea</v>
          </cell>
          <cell r="H18" t="str">
            <v>-</v>
          </cell>
          <cell r="I18" t="str">
            <v>LT-060COR0PMS0C1240A</v>
          </cell>
          <cell r="J18">
            <v>60</v>
          </cell>
          <cell r="L18" t="str">
            <v>CO</v>
          </cell>
          <cell r="M18">
            <v>22</v>
          </cell>
          <cell r="V18">
            <v>461594.54</v>
          </cell>
          <cell r="W18">
            <v>213268.88</v>
          </cell>
          <cell r="X18">
            <v>182054.84</v>
          </cell>
          <cell r="Y18">
            <v>0</v>
          </cell>
          <cell r="AC18">
            <v>1</v>
          </cell>
          <cell r="AD18">
            <v>1</v>
          </cell>
          <cell r="AF18" t="str">
            <v>AT</v>
          </cell>
          <cell r="AH18">
            <v>2.2824354998282712E-2</v>
          </cell>
          <cell r="AO18">
            <v>1</v>
          </cell>
          <cell r="AP18">
            <v>1</v>
          </cell>
        </row>
        <row r="19">
          <cell r="D19" t="str">
            <v>ELECTRONOROESTE</v>
          </cell>
          <cell r="E19" t="str">
            <v>L-6657 MORROPON - LOMA LARGA</v>
          </cell>
          <cell r="F19" t="str">
            <v>Huancabamba-Huarmaca</v>
          </cell>
          <cell r="G19" t="str">
            <v>Línea</v>
          </cell>
          <cell r="H19" t="str">
            <v>-</v>
          </cell>
          <cell r="I19" t="str">
            <v>LT-060COR0PMS0C1240A</v>
          </cell>
          <cell r="J19">
            <v>60</v>
          </cell>
          <cell r="L19" t="str">
            <v>CO</v>
          </cell>
          <cell r="M19">
            <v>50.68</v>
          </cell>
          <cell r="V19">
            <v>1063345.9676000001</v>
          </cell>
          <cell r="W19">
            <v>491293.94720000005</v>
          </cell>
          <cell r="X19">
            <v>419388.14959999995</v>
          </cell>
          <cell r="Y19">
            <v>0</v>
          </cell>
          <cell r="AC19">
            <v>1</v>
          </cell>
          <cell r="AD19">
            <v>1</v>
          </cell>
          <cell r="AF19" t="str">
            <v>AT</v>
          </cell>
          <cell r="AH19">
            <v>5.2579014150589458E-2</v>
          </cell>
          <cell r="AO19">
            <v>1</v>
          </cell>
          <cell r="AP19">
            <v>1</v>
          </cell>
        </row>
        <row r="20">
          <cell r="D20" t="str">
            <v>ELECTRONOROESTE</v>
          </cell>
          <cell r="E20" t="str">
            <v>L-6651 PIURA OESTE - TEXTIL PIURA</v>
          </cell>
          <cell r="F20" t="str">
            <v>Piura</v>
          </cell>
          <cell r="G20" t="str">
            <v>Línea</v>
          </cell>
          <cell r="H20" t="str">
            <v>-</v>
          </cell>
          <cell r="I20" t="str">
            <v>LT-060COU0ACD0C1120A</v>
          </cell>
          <cell r="J20">
            <v>60</v>
          </cell>
          <cell r="L20" t="str">
            <v>CO</v>
          </cell>
          <cell r="M20">
            <v>4.5999999999999996</v>
          </cell>
          <cell r="V20">
            <v>100319.09999999999</v>
          </cell>
          <cell r="W20">
            <v>79922.078999999998</v>
          </cell>
          <cell r="X20">
            <v>18786.836999999996</v>
          </cell>
          <cell r="Y20">
            <v>0</v>
          </cell>
          <cell r="AC20">
            <v>1</v>
          </cell>
          <cell r="AD20">
            <v>1</v>
          </cell>
          <cell r="AF20" t="str">
            <v>AT</v>
          </cell>
          <cell r="AH20">
            <v>5.3011895111068031E-3</v>
          </cell>
          <cell r="AO20">
            <v>0.5</v>
          </cell>
          <cell r="AP20">
            <v>1</v>
          </cell>
        </row>
        <row r="21">
          <cell r="D21" t="str">
            <v>ELECTRONOROESTE</v>
          </cell>
          <cell r="E21" t="str">
            <v>L-6650 PIURA OESTE - PIURA CENTRO</v>
          </cell>
          <cell r="F21" t="str">
            <v>Piura</v>
          </cell>
          <cell r="G21" t="str">
            <v>Línea</v>
          </cell>
          <cell r="H21" t="str">
            <v>-</v>
          </cell>
          <cell r="I21" t="str">
            <v>LT-060COU0ACD0C1120A</v>
          </cell>
          <cell r="J21">
            <v>60</v>
          </cell>
          <cell r="L21" t="str">
            <v>CO</v>
          </cell>
          <cell r="M21">
            <v>7.35</v>
          </cell>
          <cell r="V21">
            <v>160292.47500000001</v>
          </cell>
          <cell r="W21">
            <v>127701.58275</v>
          </cell>
          <cell r="X21">
            <v>30018.098249999995</v>
          </cell>
          <cell r="Y21">
            <v>0</v>
          </cell>
          <cell r="AC21">
            <v>1</v>
          </cell>
          <cell r="AD21">
            <v>1</v>
          </cell>
          <cell r="AF21" t="str">
            <v>AT</v>
          </cell>
          <cell r="AH21">
            <v>8.47037889274674E-3</v>
          </cell>
          <cell r="AO21">
            <v>0.5</v>
          </cell>
          <cell r="AP21">
            <v>1</v>
          </cell>
        </row>
        <row r="22">
          <cell r="D22" t="str">
            <v>ELECTRONOROESTE</v>
          </cell>
          <cell r="E22" t="str">
            <v>L-6657 PIURA OESTE - LOS EJIDOS</v>
          </cell>
          <cell r="F22" t="str">
            <v>Piura</v>
          </cell>
          <cell r="G22" t="str">
            <v>Línea</v>
          </cell>
          <cell r="H22" t="str">
            <v>-</v>
          </cell>
          <cell r="I22" t="str">
            <v>LT-060COR0PMS0C1240A</v>
          </cell>
          <cell r="J22">
            <v>60</v>
          </cell>
          <cell r="L22" t="str">
            <v>CO</v>
          </cell>
          <cell r="M22">
            <v>10.8</v>
          </cell>
          <cell r="V22">
            <v>226600.95600000001</v>
          </cell>
          <cell r="W22">
            <v>104695.63200000001</v>
          </cell>
          <cell r="X22">
            <v>89372.376000000004</v>
          </cell>
          <cell r="Y22">
            <v>0</v>
          </cell>
          <cell r="AC22">
            <v>1</v>
          </cell>
          <cell r="AD22">
            <v>1</v>
          </cell>
          <cell r="AF22" t="str">
            <v>AT</v>
          </cell>
          <cell r="AH22">
            <v>1.1204683362793332E-2</v>
          </cell>
          <cell r="AO22">
            <v>1</v>
          </cell>
          <cell r="AP22">
            <v>1</v>
          </cell>
        </row>
        <row r="23">
          <cell r="D23" t="str">
            <v>ELECTRONOROESTE</v>
          </cell>
          <cell r="E23" t="str">
            <v>LOS EJIDOS - CASTILLA</v>
          </cell>
          <cell r="F23" t="str">
            <v>Piura</v>
          </cell>
          <cell r="G23" t="str">
            <v>Línea</v>
          </cell>
          <cell r="H23" t="str">
            <v>-</v>
          </cell>
          <cell r="I23" t="str">
            <v>LT-060COU0ACS0C1120A</v>
          </cell>
          <cell r="J23">
            <v>60</v>
          </cell>
          <cell r="L23" t="str">
            <v>CO</v>
          </cell>
          <cell r="M23">
            <v>3.8</v>
          </cell>
          <cell r="V23">
            <v>133905.42599999998</v>
          </cell>
          <cell r="W23">
            <v>74163.421999999991</v>
          </cell>
          <cell r="X23">
            <v>15926.332</v>
          </cell>
          <cell r="Y23">
            <v>0</v>
          </cell>
          <cell r="AC23">
            <v>1</v>
          </cell>
          <cell r="AD23">
            <v>1</v>
          </cell>
          <cell r="AF23" t="str">
            <v>AT</v>
          </cell>
          <cell r="AH23">
            <v>5.9661997472480466E-3</v>
          </cell>
          <cell r="AO23">
            <v>1</v>
          </cell>
          <cell r="AP23">
            <v>1</v>
          </cell>
        </row>
        <row r="24">
          <cell r="D24" t="str">
            <v>ELECTRONOROESTE</v>
          </cell>
          <cell r="E24" t="str">
            <v>NODO MORROPON - MORROPON</v>
          </cell>
          <cell r="F24" t="str">
            <v>Santo Domingo-Chalaco I y III</v>
          </cell>
          <cell r="G24" t="str">
            <v>Línea</v>
          </cell>
          <cell r="H24" t="str">
            <v>-</v>
          </cell>
          <cell r="I24" t="str">
            <v>LT-060COR0PMS0C1240A</v>
          </cell>
          <cell r="J24">
            <v>60</v>
          </cell>
          <cell r="L24" t="str">
            <v>CO</v>
          </cell>
          <cell r="M24">
            <v>4.3</v>
          </cell>
          <cell r="V24">
            <v>90220.750999999989</v>
          </cell>
          <cell r="W24">
            <v>41684.372000000003</v>
          </cell>
          <cell r="X24">
            <v>35583.445999999996</v>
          </cell>
          <cell r="Y24">
            <v>0</v>
          </cell>
          <cell r="AC24">
            <v>1</v>
          </cell>
          <cell r="AD24">
            <v>1</v>
          </cell>
          <cell r="AF24" t="str">
            <v>AT</v>
          </cell>
          <cell r="AH24">
            <v>4.46112393148253E-3</v>
          </cell>
          <cell r="AO24">
            <v>1</v>
          </cell>
          <cell r="AP24">
            <v>1</v>
          </cell>
        </row>
        <row r="25">
          <cell r="D25" t="str">
            <v>ELECTRONOROESTE</v>
          </cell>
          <cell r="E25" t="str">
            <v>L-6698 PIURA OESTE - SULLANA</v>
          </cell>
          <cell r="F25" t="str">
            <v>Sullana-El Arenal-Paita</v>
          </cell>
          <cell r="G25" t="str">
            <v>Línea</v>
          </cell>
          <cell r="H25" t="str">
            <v>-</v>
          </cell>
          <cell r="I25" t="str">
            <v>LT-060COR0PMS0C1240A</v>
          </cell>
          <cell r="J25">
            <v>60</v>
          </cell>
          <cell r="L25" t="str">
            <v>CO</v>
          </cell>
          <cell r="M25">
            <v>29.18</v>
          </cell>
          <cell r="V25">
            <v>612242.21259999997</v>
          </cell>
          <cell r="W25">
            <v>282872.08720000001</v>
          </cell>
          <cell r="X25">
            <v>241470.91959999996</v>
          </cell>
          <cell r="Y25">
            <v>0</v>
          </cell>
          <cell r="AC25">
            <v>1</v>
          </cell>
          <cell r="AD25">
            <v>1</v>
          </cell>
          <cell r="AF25" t="str">
            <v>AT</v>
          </cell>
          <cell r="AH25">
            <v>3.0273394493176797E-2</v>
          </cell>
          <cell r="AO25">
            <v>1</v>
          </cell>
          <cell r="AP25">
            <v>1</v>
          </cell>
        </row>
        <row r="26">
          <cell r="D26" t="str">
            <v>ELECTRONOROESTE</v>
          </cell>
          <cell r="E26" t="str">
            <v>L-6654 PIURA OESTE - PAITA</v>
          </cell>
          <cell r="F26" t="str">
            <v>Sullana-El Arenal-Paita</v>
          </cell>
          <cell r="G26" t="str">
            <v>Línea</v>
          </cell>
          <cell r="H26" t="str">
            <v>-</v>
          </cell>
          <cell r="I26" t="str">
            <v>LT-060COR0PMS0C1240A</v>
          </cell>
          <cell r="J26">
            <v>60</v>
          </cell>
          <cell r="L26" t="str">
            <v>CO</v>
          </cell>
          <cell r="M26">
            <v>45.78</v>
          </cell>
          <cell r="V26">
            <v>960536.2746</v>
          </cell>
          <cell r="W26">
            <v>443793.15120000002</v>
          </cell>
          <cell r="X26">
            <v>378839.57159999997</v>
          </cell>
          <cell r="Y26">
            <v>0</v>
          </cell>
          <cell r="AC26">
            <v>1</v>
          </cell>
          <cell r="AD26">
            <v>1</v>
          </cell>
          <cell r="AF26" t="str">
            <v>AT</v>
          </cell>
          <cell r="AH26">
            <v>4.7495407810062854E-2</v>
          </cell>
          <cell r="AO26">
            <v>1</v>
          </cell>
          <cell r="AP26">
            <v>1</v>
          </cell>
        </row>
        <row r="27">
          <cell r="D27" t="str">
            <v>ELECTRONOROESTE</v>
          </cell>
          <cell r="E27" t="str">
            <v>L-6662 SULLANA - EL ARENAL</v>
          </cell>
          <cell r="F27" t="str">
            <v>Sullana-El Arenal-Paita</v>
          </cell>
          <cell r="G27" t="str">
            <v>Línea</v>
          </cell>
          <cell r="H27" t="str">
            <v>-</v>
          </cell>
          <cell r="I27" t="str">
            <v>LT-060COR0PMS0C1120A</v>
          </cell>
          <cell r="J27">
            <v>60</v>
          </cell>
          <cell r="L27" t="str">
            <v>CO</v>
          </cell>
          <cell r="M27">
            <v>43.39</v>
          </cell>
          <cell r="V27">
            <v>835578.15209999995</v>
          </cell>
          <cell r="W27">
            <v>393747.32790000003</v>
          </cell>
          <cell r="X27">
            <v>172563.76560000001</v>
          </cell>
          <cell r="Y27">
            <v>0</v>
          </cell>
          <cell r="AC27">
            <v>1</v>
          </cell>
          <cell r="AD27">
            <v>1</v>
          </cell>
          <cell r="AF27" t="str">
            <v>AT</v>
          </cell>
          <cell r="AH27">
            <v>3.733987161138233E-2</v>
          </cell>
          <cell r="AO27">
            <v>1</v>
          </cell>
          <cell r="AP27">
            <v>1</v>
          </cell>
        </row>
        <row r="28">
          <cell r="D28" t="str">
            <v>ELECTRONOROESTE</v>
          </cell>
          <cell r="E28" t="str">
            <v>L-6663 EL ARENAL - PAITA</v>
          </cell>
          <cell r="F28" t="str">
            <v>Sullana-El Arenal-Paita</v>
          </cell>
          <cell r="G28" t="str">
            <v>Línea</v>
          </cell>
          <cell r="H28" t="str">
            <v>-</v>
          </cell>
          <cell r="I28" t="str">
            <v>LT-060COR0PMS0C1120A</v>
          </cell>
          <cell r="J28">
            <v>60</v>
          </cell>
          <cell r="L28" t="str">
            <v>CO</v>
          </cell>
          <cell r="M28">
            <v>25.85</v>
          </cell>
          <cell r="V28">
            <v>497803.53150000004</v>
          </cell>
          <cell r="W28">
            <v>234578.66850000003</v>
          </cell>
          <cell r="X28">
            <v>102806.48400000001</v>
          </cell>
          <cell r="Y28">
            <v>0</v>
          </cell>
          <cell r="AC28">
            <v>1</v>
          </cell>
          <cell r="AD28">
            <v>1</v>
          </cell>
          <cell r="AF28" t="str">
            <v>AT</v>
          </cell>
          <cell r="AH28">
            <v>2.2245579192307754E-2</v>
          </cell>
          <cell r="AO28">
            <v>1</v>
          </cell>
          <cell r="AP28">
            <v>1</v>
          </cell>
        </row>
        <row r="29">
          <cell r="D29" t="str">
            <v>ELECTRONOROESTE</v>
          </cell>
          <cell r="E29" t="str">
            <v>PAITA - TIERRA COLORADA</v>
          </cell>
          <cell r="F29" t="str">
            <v>Sullana-El Arenal-Paita</v>
          </cell>
          <cell r="G29" t="str">
            <v>Línea</v>
          </cell>
          <cell r="H29" t="str">
            <v>-</v>
          </cell>
          <cell r="I29" t="str">
            <v>LT-060COR0PMS0C1120A</v>
          </cell>
          <cell r="J29">
            <v>60</v>
          </cell>
          <cell r="L29" t="str">
            <v>CO</v>
          </cell>
          <cell r="M29">
            <v>5.38</v>
          </cell>
          <cell r="V29">
            <v>103604.7582</v>
          </cell>
          <cell r="W29">
            <v>48821.4018</v>
          </cell>
          <cell r="X29">
            <v>21396.475200000001</v>
          </cell>
          <cell r="Y29">
            <v>0</v>
          </cell>
          <cell r="AC29">
            <v>1</v>
          </cell>
          <cell r="AD29">
            <v>1</v>
          </cell>
          <cell r="AF29" t="str">
            <v>AT</v>
          </cell>
          <cell r="AH29">
            <v>4.6298342767743025E-3</v>
          </cell>
          <cell r="AO29">
            <v>1</v>
          </cell>
          <cell r="AP29">
            <v>1</v>
          </cell>
        </row>
        <row r="30">
          <cell r="D30" t="str">
            <v>ELECTRONOROESTE</v>
          </cell>
          <cell r="E30" t="str">
            <v>NODO CHARAN - ZORRITOS</v>
          </cell>
          <cell r="F30" t="str">
            <v>Tumbes y Tumbes Rural</v>
          </cell>
          <cell r="G30" t="str">
            <v>Línea</v>
          </cell>
          <cell r="H30" t="str">
            <v>-</v>
          </cell>
          <cell r="I30" t="str">
            <v>LT-033COR0PCS0C1120A</v>
          </cell>
          <cell r="J30">
            <v>33</v>
          </cell>
          <cell r="L30" t="str">
            <v>CO</v>
          </cell>
          <cell r="M30">
            <v>8.3000000000000007</v>
          </cell>
          <cell r="V30">
            <v>198997.64600000001</v>
          </cell>
          <cell r="W30">
            <v>44320.42300000001</v>
          </cell>
          <cell r="X30">
            <v>35007.241999999998</v>
          </cell>
          <cell r="Y30">
            <v>0</v>
          </cell>
          <cell r="AC30">
            <v>1</v>
          </cell>
          <cell r="AD30">
            <v>1</v>
          </cell>
          <cell r="AF30" t="str">
            <v>AT</v>
          </cell>
          <cell r="AH30">
            <v>7.4133041619062253E-3</v>
          </cell>
          <cell r="AI30">
            <v>2010</v>
          </cell>
          <cell r="AJ30">
            <v>10</v>
          </cell>
          <cell r="AO30">
            <v>1</v>
          </cell>
          <cell r="AP30">
            <v>0</v>
          </cell>
        </row>
        <row r="31">
          <cell r="D31" t="str">
            <v>ELECTRONOROESTE</v>
          </cell>
          <cell r="E31" t="str">
            <v>NODO CHARAN - LA CRUZ(CORRALES)</v>
          </cell>
          <cell r="F31" t="str">
            <v>Tumbes y Tumbes Rural</v>
          </cell>
          <cell r="G31" t="str">
            <v>Línea</v>
          </cell>
          <cell r="H31" t="str">
            <v>-</v>
          </cell>
          <cell r="I31" t="str">
            <v>LT-033COR0PCS0C1120A</v>
          </cell>
          <cell r="J31">
            <v>33</v>
          </cell>
          <cell r="L31" t="str">
            <v>CO</v>
          </cell>
          <cell r="M31">
            <v>1.4</v>
          </cell>
          <cell r="V31">
            <v>33565.867999999995</v>
          </cell>
          <cell r="W31">
            <v>7475.7340000000004</v>
          </cell>
          <cell r="X31">
            <v>5904.8359999999993</v>
          </cell>
          <cell r="Y31">
            <v>0</v>
          </cell>
          <cell r="AC31">
            <v>1</v>
          </cell>
          <cell r="AD31">
            <v>1</v>
          </cell>
          <cell r="AF31" t="str">
            <v>AT</v>
          </cell>
          <cell r="AH31">
            <v>1.2504368465865922E-3</v>
          </cell>
          <cell r="AO31">
            <v>1</v>
          </cell>
          <cell r="AP31">
            <v>1</v>
          </cell>
        </row>
        <row r="32">
          <cell r="D32" t="str">
            <v>ELECTRONOROESTE</v>
          </cell>
          <cell r="E32" t="str">
            <v>LA CRUZ(CORRALES) - CEREZOS</v>
          </cell>
          <cell r="F32" t="str">
            <v>Tumbes y Tumbes Rural</v>
          </cell>
          <cell r="G32" t="str">
            <v>Línea</v>
          </cell>
          <cell r="H32" t="str">
            <v>-</v>
          </cell>
          <cell r="I32" t="str">
            <v>LT-033COR0PCS0C1120A</v>
          </cell>
          <cell r="J32">
            <v>33</v>
          </cell>
          <cell r="L32" t="str">
            <v>CO</v>
          </cell>
          <cell r="M32">
            <v>4.4000000000000004</v>
          </cell>
          <cell r="V32">
            <v>105492.728</v>
          </cell>
          <cell r="W32">
            <v>23495.164000000004</v>
          </cell>
          <cell r="X32">
            <v>18558.056</v>
          </cell>
          <cell r="Y32">
            <v>0</v>
          </cell>
          <cell r="AC32">
            <v>1</v>
          </cell>
          <cell r="AD32">
            <v>1</v>
          </cell>
          <cell r="AF32" t="str">
            <v>AT</v>
          </cell>
          <cell r="AH32">
            <v>3.9299443749864328E-3</v>
          </cell>
          <cell r="AO32">
            <v>1</v>
          </cell>
          <cell r="AP32">
            <v>1</v>
          </cell>
        </row>
        <row r="33">
          <cell r="D33" t="str">
            <v>ELECTRONOROESTE</v>
          </cell>
          <cell r="E33" t="str">
            <v>CEREZOS - CABEZA DE VACA</v>
          </cell>
          <cell r="F33" t="str">
            <v>Tumbes y Tumbes Rural</v>
          </cell>
          <cell r="G33" t="str">
            <v>Línea</v>
          </cell>
          <cell r="H33" t="str">
            <v>-</v>
          </cell>
          <cell r="I33" t="str">
            <v>LT-033COR0PCS0C1120A</v>
          </cell>
          <cell r="J33">
            <v>33</v>
          </cell>
          <cell r="L33" t="str">
            <v>CO</v>
          </cell>
          <cell r="M33">
            <v>8.1</v>
          </cell>
          <cell r="V33">
            <v>194202.522</v>
          </cell>
          <cell r="W33">
            <v>43252.461000000003</v>
          </cell>
          <cell r="X33">
            <v>34163.693999999996</v>
          </cell>
          <cell r="Y33">
            <v>0</v>
          </cell>
          <cell r="AC33">
            <v>1</v>
          </cell>
          <cell r="AD33">
            <v>1</v>
          </cell>
          <cell r="AF33" t="str">
            <v>AT</v>
          </cell>
          <cell r="AH33">
            <v>7.23467032667957E-3</v>
          </cell>
          <cell r="AO33">
            <v>1</v>
          </cell>
          <cell r="AP33">
            <v>1</v>
          </cell>
        </row>
        <row r="34">
          <cell r="D34" t="str">
            <v>ELECTROPERÚ</v>
          </cell>
          <cell r="E34" t="str">
            <v>L-6664 ZORRITOS_REP - MANCORA</v>
          </cell>
          <cell r="F34" t="str">
            <v>Mancora</v>
          </cell>
          <cell r="G34" t="str">
            <v>Línea</v>
          </cell>
          <cell r="H34" t="str">
            <v>-</v>
          </cell>
          <cell r="I34" t="str">
            <v>LT-060COR0PMS0C1240A</v>
          </cell>
          <cell r="J34">
            <v>60</v>
          </cell>
          <cell r="L34" t="str">
            <v>CO</v>
          </cell>
          <cell r="M34">
            <v>75</v>
          </cell>
          <cell r="V34">
            <v>1573617.75</v>
          </cell>
          <cell r="W34">
            <v>727053.00000000012</v>
          </cell>
          <cell r="X34">
            <v>620641.5</v>
          </cell>
          <cell r="Y34">
            <v>0</v>
          </cell>
          <cell r="AC34">
            <v>1</v>
          </cell>
          <cell r="AD34">
            <v>1</v>
          </cell>
          <cell r="AF34" t="str">
            <v>AT</v>
          </cell>
          <cell r="AH34">
            <v>0.51518671825614737</v>
          </cell>
          <cell r="AO34">
            <v>1</v>
          </cell>
          <cell r="AP34">
            <v>1</v>
          </cell>
        </row>
        <row r="35">
          <cell r="D35" t="str">
            <v>ELECTROPERÚ</v>
          </cell>
          <cell r="E35" t="str">
            <v>L-6666 ZORRITOS_REP - TUMBES</v>
          </cell>
          <cell r="F35" t="str">
            <v>Tumbes y Tumbes Rural</v>
          </cell>
          <cell r="G35" t="str">
            <v>Línea</v>
          </cell>
          <cell r="H35" t="str">
            <v>-</v>
          </cell>
          <cell r="I35" t="str">
            <v>LT-060COR0PMS0C1240A</v>
          </cell>
          <cell r="J35">
            <v>60</v>
          </cell>
          <cell r="L35" t="str">
            <v>CO</v>
          </cell>
          <cell r="M35">
            <v>0.4</v>
          </cell>
          <cell r="V35">
            <v>8392.6280000000006</v>
          </cell>
          <cell r="W35">
            <v>3877.6160000000004</v>
          </cell>
          <cell r="X35">
            <v>3310.0879999999997</v>
          </cell>
          <cell r="Y35">
            <v>0</v>
          </cell>
          <cell r="AC35">
            <v>1</v>
          </cell>
          <cell r="AD35">
            <v>1</v>
          </cell>
          <cell r="AF35" t="str">
            <v>AT</v>
          </cell>
          <cell r="AH35">
            <v>2.7476624973661193E-3</v>
          </cell>
          <cell r="AO35">
            <v>1</v>
          </cell>
          <cell r="AP35">
            <v>1</v>
          </cell>
        </row>
        <row r="36">
          <cell r="D36" t="str">
            <v>ADINELSA</v>
          </cell>
          <cell r="E36" t="str">
            <v>L-6665 ZORRITOS_REP - TUMBES</v>
          </cell>
          <cell r="F36" t="str">
            <v>Tumbes y Tumbes Rural</v>
          </cell>
          <cell r="G36" t="str">
            <v>Línea</v>
          </cell>
          <cell r="H36" t="str">
            <v>-</v>
          </cell>
          <cell r="I36" t="str">
            <v>LT-060COR0PMS0C1240A</v>
          </cell>
          <cell r="J36">
            <v>60</v>
          </cell>
          <cell r="L36" t="str">
            <v>CO</v>
          </cell>
          <cell r="M36">
            <v>23.2</v>
          </cell>
          <cell r="V36">
            <v>486772.424</v>
          </cell>
          <cell r="W36">
            <v>224901.728</v>
          </cell>
          <cell r="X36">
            <v>191985.10399999999</v>
          </cell>
          <cell r="Y36">
            <v>0</v>
          </cell>
          <cell r="AC36">
            <v>1</v>
          </cell>
          <cell r="AD36">
            <v>1</v>
          </cell>
          <cell r="AF36" t="str">
            <v>AT</v>
          </cell>
          <cell r="AH36">
            <v>0.18171418327651898</v>
          </cell>
          <cell r="AO36">
            <v>1</v>
          </cell>
          <cell r="AP36">
            <v>1</v>
          </cell>
        </row>
        <row r="37">
          <cell r="D37" t="str">
            <v>ADINELSA</v>
          </cell>
          <cell r="E37" t="str">
            <v>TUMBES - PUERTO PIZARRO</v>
          </cell>
          <cell r="F37" t="str">
            <v>Tumbes y Tumbes Rural</v>
          </cell>
          <cell r="G37" t="str">
            <v>Línea</v>
          </cell>
          <cell r="H37" t="str">
            <v>-</v>
          </cell>
          <cell r="I37" t="str">
            <v>LT-060COR0PMS0C1120A</v>
          </cell>
          <cell r="J37">
            <v>60</v>
          </cell>
          <cell r="L37" t="str">
            <v>CO</v>
          </cell>
          <cell r="M37">
            <v>11.6</v>
          </cell>
          <cell r="V37">
            <v>223385.72399999999</v>
          </cell>
          <cell r="W37">
            <v>105265.47600000001</v>
          </cell>
          <cell r="X37">
            <v>46133.663999999997</v>
          </cell>
          <cell r="Y37">
            <v>0</v>
          </cell>
          <cell r="AC37">
            <v>1</v>
          </cell>
          <cell r="AD37">
            <v>1</v>
          </cell>
          <cell r="AF37" t="str">
            <v>AT</v>
          </cell>
          <cell r="AH37">
            <v>7.5364386536158304E-2</v>
          </cell>
          <cell r="AO37">
            <v>1</v>
          </cell>
          <cell r="AP37">
            <v>1</v>
          </cell>
        </row>
        <row r="38">
          <cell r="D38" t="str">
            <v>ADINELSA</v>
          </cell>
          <cell r="E38" t="str">
            <v>PUERTO PIZARRO - ZARUMILLA</v>
          </cell>
          <cell r="F38" t="str">
            <v>Tumbes y Tumbes Rural</v>
          </cell>
          <cell r="G38" t="str">
            <v>Línea</v>
          </cell>
          <cell r="H38" t="str">
            <v>-</v>
          </cell>
          <cell r="I38" t="str">
            <v>LT-060COR0PMS0C1120A</v>
          </cell>
          <cell r="J38">
            <v>60</v>
          </cell>
          <cell r="L38" t="str">
            <v>CO</v>
          </cell>
          <cell r="M38">
            <v>12.5</v>
          </cell>
          <cell r="V38">
            <v>240717.375</v>
          </cell>
          <cell r="W38">
            <v>113432.625</v>
          </cell>
          <cell r="X38">
            <v>49713</v>
          </cell>
          <cell r="Y38">
            <v>0</v>
          </cell>
          <cell r="AC38">
            <v>1</v>
          </cell>
          <cell r="AD38">
            <v>1</v>
          </cell>
          <cell r="AF38" t="str">
            <v>AT</v>
          </cell>
          <cell r="AH38">
            <v>8.1211623422584381E-2</v>
          </cell>
          <cell r="AO38">
            <v>1</v>
          </cell>
          <cell r="AP38">
            <v>1</v>
          </cell>
        </row>
        <row r="39">
          <cell r="D39" t="str">
            <v>REP</v>
          </cell>
          <cell r="E39" t="str">
            <v>TALARA - ZORRITOS</v>
          </cell>
          <cell r="F39" t="str">
            <v>Tumbes y Tumbes Rural</v>
          </cell>
          <cell r="G39" t="str">
            <v>Línea</v>
          </cell>
          <cell r="H39" t="str">
            <v>-</v>
          </cell>
          <cell r="I39" t="str">
            <v>LT-220COR0PMS0C1400A</v>
          </cell>
          <cell r="J39">
            <v>220</v>
          </cell>
          <cell r="L39" t="str">
            <v>CO</v>
          </cell>
          <cell r="M39">
            <v>136</v>
          </cell>
          <cell r="V39">
            <v>4399149.84</v>
          </cell>
          <cell r="W39">
            <v>3104538.64</v>
          </cell>
          <cell r="X39">
            <v>1856118.48</v>
          </cell>
          <cell r="Y39">
            <v>0</v>
          </cell>
          <cell r="AC39">
            <v>1</v>
          </cell>
          <cell r="AD39">
            <v>1</v>
          </cell>
          <cell r="AF39" t="str">
            <v>MAT</v>
          </cell>
          <cell r="AH39">
            <v>0.4591399060780979</v>
          </cell>
          <cell r="AO39">
            <v>1</v>
          </cell>
          <cell r="AP39">
            <v>1</v>
          </cell>
        </row>
        <row r="40">
          <cell r="D40" t="str">
            <v>ELECTRONOROESTE</v>
          </cell>
          <cell r="E40" t="str">
            <v>Celda Alimentadoren SE Cabeza de Vaca</v>
          </cell>
          <cell r="F40" t="str">
            <v>Tumbes y Tumbes Rural</v>
          </cell>
          <cell r="G40" t="str">
            <v>Celda Alimentador</v>
          </cell>
          <cell r="H40" t="str">
            <v>Cabeza de Vaca</v>
          </cell>
          <cell r="I40" t="str">
            <v>CE-010COR1C1ESBAL</v>
          </cell>
          <cell r="J40">
            <v>10</v>
          </cell>
          <cell r="L40" t="str">
            <v>CO</v>
          </cell>
          <cell r="M40">
            <v>0</v>
          </cell>
          <cell r="V40">
            <v>14324.15</v>
          </cell>
          <cell r="W40">
            <v>17408.150000000001</v>
          </cell>
          <cell r="X40">
            <v>0</v>
          </cell>
          <cell r="Y40">
            <v>0</v>
          </cell>
          <cell r="AC40">
            <v>1</v>
          </cell>
          <cell r="AD40">
            <v>1</v>
          </cell>
          <cell r="AF40" t="str">
            <v>AT/MT</v>
          </cell>
          <cell r="AH40">
            <v>8.4520229515474047E-4</v>
          </cell>
          <cell r="AI40">
            <v>2007</v>
          </cell>
          <cell r="AJ40">
            <v>8</v>
          </cell>
          <cell r="AO40">
            <v>1</v>
          </cell>
          <cell r="AP40">
            <v>1</v>
          </cell>
        </row>
        <row r="41">
          <cell r="D41" t="str">
            <v>ELECTRONOROESTE</v>
          </cell>
          <cell r="E41" t="str">
            <v>Celda Alimentadoren SE Cabeza de Vaca</v>
          </cell>
          <cell r="F41" t="str">
            <v>Tumbes y Tumbes Rural</v>
          </cell>
          <cell r="G41" t="str">
            <v>Celda Alimentador</v>
          </cell>
          <cell r="H41" t="str">
            <v>Cabeza de Vaca</v>
          </cell>
          <cell r="I41" t="str">
            <v>CE-010COR1C1ESBAL</v>
          </cell>
          <cell r="J41">
            <v>10</v>
          </cell>
          <cell r="L41" t="str">
            <v>CO</v>
          </cell>
          <cell r="M41">
            <v>0</v>
          </cell>
          <cell r="V41">
            <v>14324.15</v>
          </cell>
          <cell r="W41">
            <v>17408.150000000001</v>
          </cell>
          <cell r="X41">
            <v>0</v>
          </cell>
          <cell r="Y41">
            <v>0</v>
          </cell>
          <cell r="AC41">
            <v>1</v>
          </cell>
          <cell r="AD41">
            <v>1</v>
          </cell>
          <cell r="AF41" t="str">
            <v>AT/MT</v>
          </cell>
          <cell r="AH41">
            <v>8.4520229515474047E-4</v>
          </cell>
          <cell r="AI41">
            <v>2007</v>
          </cell>
          <cell r="AJ41">
            <v>8</v>
          </cell>
          <cell r="AO41">
            <v>1</v>
          </cell>
          <cell r="AP41">
            <v>1</v>
          </cell>
        </row>
        <row r="42">
          <cell r="D42" t="str">
            <v>ELECTRONOROESTE</v>
          </cell>
          <cell r="E42" t="str">
            <v>Celda Alimentadoren SE Cabeza de Vaca</v>
          </cell>
          <cell r="F42" t="str">
            <v>Tumbes y Tumbes Rural</v>
          </cell>
          <cell r="G42" t="str">
            <v>Celda Alimentador</v>
          </cell>
          <cell r="H42" t="str">
            <v>Cabeza de Vaca</v>
          </cell>
          <cell r="I42" t="str">
            <v>CE-010COR1C1ESBAL</v>
          </cell>
          <cell r="J42">
            <v>10</v>
          </cell>
          <cell r="L42" t="str">
            <v>CO</v>
          </cell>
          <cell r="M42">
            <v>0</v>
          </cell>
          <cell r="V42">
            <v>14324.15</v>
          </cell>
          <cell r="W42">
            <v>17408.150000000001</v>
          </cell>
          <cell r="X42">
            <v>0</v>
          </cell>
          <cell r="Y42">
            <v>0</v>
          </cell>
          <cell r="AC42">
            <v>1</v>
          </cell>
          <cell r="AD42">
            <v>1</v>
          </cell>
          <cell r="AF42" t="str">
            <v>AT/MT</v>
          </cell>
          <cell r="AH42">
            <v>8.4520229515474047E-4</v>
          </cell>
          <cell r="AI42">
            <v>2007</v>
          </cell>
          <cell r="AJ42">
            <v>8</v>
          </cell>
          <cell r="AO42">
            <v>1</v>
          </cell>
          <cell r="AP42">
            <v>1</v>
          </cell>
        </row>
        <row r="43">
          <cell r="D43" t="str">
            <v>ELECTRONOROESTE</v>
          </cell>
          <cell r="E43" t="str">
            <v>Celda Alimentadoren SE Cerezos</v>
          </cell>
          <cell r="F43" t="str">
            <v>Tumbes y Tumbes Rural</v>
          </cell>
          <cell r="G43" t="str">
            <v>Celda Alimentador</v>
          </cell>
          <cell r="H43" t="str">
            <v>Cerezos</v>
          </cell>
          <cell r="I43" t="str">
            <v>CE-010COR1C1ESBAL</v>
          </cell>
          <cell r="J43">
            <v>10</v>
          </cell>
          <cell r="L43" t="str">
            <v>CO</v>
          </cell>
          <cell r="M43">
            <v>0</v>
          </cell>
          <cell r="V43">
            <v>14324.15</v>
          </cell>
          <cell r="W43">
            <v>17408.150000000001</v>
          </cell>
          <cell r="X43">
            <v>0</v>
          </cell>
          <cell r="Y43">
            <v>0</v>
          </cell>
          <cell r="AC43">
            <v>1</v>
          </cell>
          <cell r="AD43">
            <v>1</v>
          </cell>
          <cell r="AF43" t="str">
            <v>AT/MT</v>
          </cell>
          <cell r="AH43">
            <v>8.4520229515474047E-4</v>
          </cell>
          <cell r="AO43">
            <v>1</v>
          </cell>
          <cell r="AP43">
            <v>1</v>
          </cell>
        </row>
        <row r="44">
          <cell r="D44" t="str">
            <v>ELECTRONOROESTE</v>
          </cell>
          <cell r="E44" t="str">
            <v>Celda Alimentadoren SE Zorritos</v>
          </cell>
          <cell r="F44" t="str">
            <v>Tumbes y Tumbes Rural</v>
          </cell>
          <cell r="G44" t="str">
            <v>Celda Alimentador</v>
          </cell>
          <cell r="H44" t="str">
            <v>Zorritos</v>
          </cell>
          <cell r="I44" t="str">
            <v>CE-010COR1C1ESBAL</v>
          </cell>
          <cell r="J44">
            <v>10</v>
          </cell>
          <cell r="L44" t="str">
            <v>CO</v>
          </cell>
          <cell r="M44">
            <v>0</v>
          </cell>
          <cell r="V44">
            <v>14324.15</v>
          </cell>
          <cell r="W44">
            <v>17408.150000000001</v>
          </cell>
          <cell r="X44">
            <v>0</v>
          </cell>
          <cell r="Y44">
            <v>0</v>
          </cell>
          <cell r="AC44">
            <v>1</v>
          </cell>
          <cell r="AD44">
            <v>1</v>
          </cell>
          <cell r="AF44" t="str">
            <v>AT/MT</v>
          </cell>
          <cell r="AH44">
            <v>8.4520229515474047E-4</v>
          </cell>
          <cell r="AI44">
            <v>2010</v>
          </cell>
          <cell r="AJ44">
            <v>10</v>
          </cell>
          <cell r="AO44">
            <v>1</v>
          </cell>
          <cell r="AP44">
            <v>0</v>
          </cell>
        </row>
        <row r="45">
          <cell r="D45" t="str">
            <v>ELECTRONOROESTE</v>
          </cell>
          <cell r="E45" t="str">
            <v>Celda Alimentadoren SE Puerto Pizarro</v>
          </cell>
          <cell r="F45" t="str">
            <v>Tumbes y Tumbes Rural</v>
          </cell>
          <cell r="G45" t="str">
            <v>Celda Alimentador</v>
          </cell>
          <cell r="H45" t="str">
            <v>Puerto Pizarro</v>
          </cell>
          <cell r="I45" t="str">
            <v>CE-023COR1C1ESBAL</v>
          </cell>
          <cell r="J45">
            <v>23</v>
          </cell>
          <cell r="L45" t="str">
            <v>CO</v>
          </cell>
          <cell r="M45">
            <v>0</v>
          </cell>
          <cell r="V45">
            <v>17816.53</v>
          </cell>
          <cell r="W45">
            <v>25735.86</v>
          </cell>
          <cell r="X45">
            <v>0</v>
          </cell>
          <cell r="Y45">
            <v>0</v>
          </cell>
          <cell r="AC45">
            <v>1</v>
          </cell>
          <cell r="AD45">
            <v>1</v>
          </cell>
          <cell r="AF45" t="str">
            <v>AT/MT</v>
          </cell>
          <cell r="AH45">
            <v>1.1600350427631897E-3</v>
          </cell>
          <cell r="AO45">
            <v>1</v>
          </cell>
          <cell r="AP45">
            <v>1</v>
          </cell>
        </row>
        <row r="46">
          <cell r="D46" t="str">
            <v>ELECTRONOROESTE</v>
          </cell>
          <cell r="E46" t="str">
            <v>Celda Alimentadoren SE Puerto Pizarro</v>
          </cell>
          <cell r="F46" t="str">
            <v>Tumbes y Tumbes Rural</v>
          </cell>
          <cell r="G46" t="str">
            <v>Celda Alimentador</v>
          </cell>
          <cell r="H46" t="str">
            <v>Puerto Pizarro</v>
          </cell>
          <cell r="I46" t="str">
            <v>CE-023COR1C1ESBAL</v>
          </cell>
          <cell r="J46">
            <v>23</v>
          </cell>
          <cell r="L46" t="str">
            <v>CO</v>
          </cell>
          <cell r="M46">
            <v>0</v>
          </cell>
          <cell r="V46">
            <v>17816.53</v>
          </cell>
          <cell r="W46">
            <v>25735.86</v>
          </cell>
          <cell r="X46">
            <v>0</v>
          </cell>
          <cell r="Y46">
            <v>0</v>
          </cell>
          <cell r="AC46">
            <v>1</v>
          </cell>
          <cell r="AD46">
            <v>1</v>
          </cell>
          <cell r="AF46" t="str">
            <v>AT/MT</v>
          </cell>
          <cell r="AH46">
            <v>1.1600350427631897E-3</v>
          </cell>
          <cell r="AO46">
            <v>1</v>
          </cell>
          <cell r="AP46">
            <v>1</v>
          </cell>
        </row>
        <row r="47">
          <cell r="D47" t="str">
            <v>ELECTRONOROESTE</v>
          </cell>
          <cell r="E47" t="str">
            <v>Celda Alimentadoren SE Zorritos</v>
          </cell>
          <cell r="F47" t="str">
            <v>Tumbes y Tumbes Rural</v>
          </cell>
          <cell r="G47" t="str">
            <v>Celda Alimentador</v>
          </cell>
          <cell r="H47" t="str">
            <v>Zorritos</v>
          </cell>
          <cell r="I47" t="str">
            <v>CE-023COR1C1ESBAL</v>
          </cell>
          <cell r="J47">
            <v>23</v>
          </cell>
          <cell r="L47" t="str">
            <v>CO</v>
          </cell>
          <cell r="M47">
            <v>0</v>
          </cell>
          <cell r="V47">
            <v>17816.53</v>
          </cell>
          <cell r="W47">
            <v>25735.86</v>
          </cell>
          <cell r="X47">
            <v>0</v>
          </cell>
          <cell r="Y47">
            <v>0</v>
          </cell>
          <cell r="AC47">
            <v>1</v>
          </cell>
          <cell r="AD47">
            <v>1</v>
          </cell>
          <cell r="AF47" t="str">
            <v>AT/MT</v>
          </cell>
          <cell r="AH47">
            <v>1.1600350427631897E-3</v>
          </cell>
          <cell r="AI47">
            <v>2010</v>
          </cell>
          <cell r="AJ47">
            <v>10</v>
          </cell>
          <cell r="AO47">
            <v>1</v>
          </cell>
          <cell r="AP47">
            <v>0</v>
          </cell>
        </row>
        <row r="48">
          <cell r="D48" t="str">
            <v>ADINELSA</v>
          </cell>
          <cell r="E48" t="str">
            <v>Celda Alimentadoren SE Zarumilla</v>
          </cell>
          <cell r="F48" t="str">
            <v>Tumbes y Tumbes Rural</v>
          </cell>
          <cell r="G48" t="str">
            <v>Celda Alimentador</v>
          </cell>
          <cell r="H48" t="str">
            <v>Zarumilla</v>
          </cell>
          <cell r="I48" t="str">
            <v>CE-023COR1C1ESBAL</v>
          </cell>
          <cell r="J48">
            <v>23</v>
          </cell>
          <cell r="L48" t="str">
            <v>CO</v>
          </cell>
          <cell r="M48">
            <v>0</v>
          </cell>
          <cell r="V48">
            <v>17816.53</v>
          </cell>
          <cell r="W48">
            <v>25735.86</v>
          </cell>
          <cell r="X48">
            <v>0</v>
          </cell>
          <cell r="Y48">
            <v>0</v>
          </cell>
          <cell r="AC48">
            <v>1</v>
          </cell>
          <cell r="AD48">
            <v>1</v>
          </cell>
          <cell r="AF48" t="str">
            <v>AT/MT</v>
          </cell>
          <cell r="AH48">
            <v>8.7578220729146519E-3</v>
          </cell>
          <cell r="AO48">
            <v>1</v>
          </cell>
          <cell r="AP48">
            <v>1</v>
          </cell>
        </row>
        <row r="49">
          <cell r="D49" t="str">
            <v>ADINELSA</v>
          </cell>
          <cell r="E49" t="str">
            <v>Celda Alimentadoren SE Zarumilla</v>
          </cell>
          <cell r="F49" t="str">
            <v>Tumbes y Tumbes Rural</v>
          </cell>
          <cell r="G49" t="str">
            <v>Celda Alimentador</v>
          </cell>
          <cell r="H49" t="str">
            <v>Zarumilla</v>
          </cell>
          <cell r="I49" t="str">
            <v>CE-023COR1C1ESBAL</v>
          </cell>
          <cell r="J49">
            <v>23</v>
          </cell>
          <cell r="L49" t="str">
            <v>CO</v>
          </cell>
          <cell r="M49">
            <v>0</v>
          </cell>
          <cell r="V49">
            <v>17816.53</v>
          </cell>
          <cell r="W49">
            <v>25735.86</v>
          </cell>
          <cell r="X49">
            <v>0</v>
          </cell>
          <cell r="Y49">
            <v>0</v>
          </cell>
          <cell r="AC49">
            <v>1</v>
          </cell>
          <cell r="AD49">
            <v>1</v>
          </cell>
          <cell r="AF49" t="str">
            <v>AT/MT</v>
          </cell>
          <cell r="AH49">
            <v>8.7578220729146519E-3</v>
          </cell>
          <cell r="AO49">
            <v>1</v>
          </cell>
          <cell r="AP49">
            <v>1</v>
          </cell>
        </row>
        <row r="50">
          <cell r="D50" t="str">
            <v>ELECTRONOROESTE</v>
          </cell>
          <cell r="E50" t="str">
            <v>Celda Alimentadoren SE La Cruz</v>
          </cell>
          <cell r="F50" t="str">
            <v>Tumbes y Tumbes Rural</v>
          </cell>
          <cell r="G50" t="str">
            <v>Celda Alimentador</v>
          </cell>
          <cell r="H50" t="str">
            <v>La Cruz</v>
          </cell>
          <cell r="I50" t="str">
            <v>CE-010COR1C1ESBAL</v>
          </cell>
          <cell r="J50">
            <v>10</v>
          </cell>
          <cell r="L50" t="str">
            <v>CO</v>
          </cell>
          <cell r="M50">
            <v>0</v>
          </cell>
          <cell r="V50">
            <v>14324.15</v>
          </cell>
          <cell r="W50">
            <v>17408.150000000001</v>
          </cell>
          <cell r="X50">
            <v>0</v>
          </cell>
          <cell r="Y50">
            <v>0</v>
          </cell>
          <cell r="AC50">
            <v>1</v>
          </cell>
          <cell r="AD50">
            <v>1</v>
          </cell>
          <cell r="AF50" t="str">
            <v>AT/MT</v>
          </cell>
          <cell r="AH50">
            <v>8.4520229515474047E-4</v>
          </cell>
          <cell r="AO50">
            <v>1</v>
          </cell>
          <cell r="AP50">
            <v>1</v>
          </cell>
        </row>
        <row r="51">
          <cell r="D51" t="str">
            <v>ELECTRONOROESTE</v>
          </cell>
          <cell r="E51" t="str">
            <v>Celda Alimentadoren SE Chulucanas</v>
          </cell>
          <cell r="F51" t="str">
            <v>Chulucanas</v>
          </cell>
          <cell r="G51" t="str">
            <v>Celda Alimentador</v>
          </cell>
          <cell r="H51" t="str">
            <v>Chulucanas</v>
          </cell>
          <cell r="I51" t="str">
            <v>CE-023COR1C1ESBAL</v>
          </cell>
          <cell r="J51">
            <v>23</v>
          </cell>
          <cell r="L51" t="str">
            <v>CO</v>
          </cell>
          <cell r="M51">
            <v>0</v>
          </cell>
          <cell r="V51">
            <v>17816.53</v>
          </cell>
          <cell r="W51">
            <v>25735.86</v>
          </cell>
          <cell r="X51">
            <v>0</v>
          </cell>
          <cell r="Y51">
            <v>0</v>
          </cell>
          <cell r="AC51">
            <v>1</v>
          </cell>
          <cell r="AD51">
            <v>1</v>
          </cell>
          <cell r="AF51" t="str">
            <v>AT/MT</v>
          </cell>
          <cell r="AH51">
            <v>1.1600350427631897E-3</v>
          </cell>
          <cell r="AO51">
            <v>1</v>
          </cell>
          <cell r="AP51">
            <v>1</v>
          </cell>
        </row>
        <row r="52">
          <cell r="D52" t="str">
            <v>ELECTRONOROESTE</v>
          </cell>
          <cell r="E52" t="str">
            <v>Celda Alimentadoren SE Chulucanas</v>
          </cell>
          <cell r="F52" t="str">
            <v>Chulucanas</v>
          </cell>
          <cell r="G52" t="str">
            <v>Celda Alimentador</v>
          </cell>
          <cell r="H52" t="str">
            <v>Chulucanas</v>
          </cell>
          <cell r="I52" t="str">
            <v>CE-023COR1C1ESBAL</v>
          </cell>
          <cell r="J52">
            <v>23</v>
          </cell>
          <cell r="L52" t="str">
            <v>CO</v>
          </cell>
          <cell r="M52">
            <v>0</v>
          </cell>
          <cell r="V52">
            <v>17816.53</v>
          </cell>
          <cell r="W52">
            <v>25735.86</v>
          </cell>
          <cell r="X52">
            <v>0</v>
          </cell>
          <cell r="Y52">
            <v>0</v>
          </cell>
          <cell r="AC52">
            <v>1</v>
          </cell>
          <cell r="AD52">
            <v>1</v>
          </cell>
          <cell r="AF52" t="str">
            <v>AT/MT</v>
          </cell>
          <cell r="AH52">
            <v>1.1600350427631897E-3</v>
          </cell>
          <cell r="AO52">
            <v>1</v>
          </cell>
          <cell r="AP52">
            <v>1</v>
          </cell>
        </row>
        <row r="53">
          <cell r="D53" t="str">
            <v>ELECTRONOROESTE</v>
          </cell>
          <cell r="E53" t="str">
            <v>Celda Alimentadoren SE Chulucanas</v>
          </cell>
          <cell r="F53" t="str">
            <v>Chulucanas</v>
          </cell>
          <cell r="G53" t="str">
            <v>Celda Alimentador</v>
          </cell>
          <cell r="H53" t="str">
            <v>Chulucanas</v>
          </cell>
          <cell r="I53" t="str">
            <v>CE-023COR1C1ESBAL</v>
          </cell>
          <cell r="J53">
            <v>23</v>
          </cell>
          <cell r="L53" t="str">
            <v>CO</v>
          </cell>
          <cell r="M53">
            <v>0</v>
          </cell>
          <cell r="V53">
            <v>17816.53</v>
          </cell>
          <cell r="W53">
            <v>25735.86</v>
          </cell>
          <cell r="X53">
            <v>0</v>
          </cell>
          <cell r="Y53">
            <v>0</v>
          </cell>
          <cell r="AC53">
            <v>1</v>
          </cell>
          <cell r="AD53">
            <v>1</v>
          </cell>
          <cell r="AF53" t="str">
            <v>AT/MT</v>
          </cell>
          <cell r="AH53">
            <v>1.1600350427631897E-3</v>
          </cell>
          <cell r="AO53">
            <v>1</v>
          </cell>
          <cell r="AP53">
            <v>1</v>
          </cell>
        </row>
        <row r="54">
          <cell r="D54" t="str">
            <v>ELECTRONOROESTE</v>
          </cell>
          <cell r="E54" t="str">
            <v>Celda Alimentadoren SE Chulucanas</v>
          </cell>
          <cell r="F54" t="str">
            <v>Chulucanas</v>
          </cell>
          <cell r="G54" t="str">
            <v>Celda Alimentador</v>
          </cell>
          <cell r="H54" t="str">
            <v>Chulucanas</v>
          </cell>
          <cell r="I54" t="str">
            <v>CE-010COR1C1ESBAL</v>
          </cell>
          <cell r="J54">
            <v>10</v>
          </cell>
          <cell r="L54" t="str">
            <v>CO</v>
          </cell>
          <cell r="M54">
            <v>0</v>
          </cell>
          <cell r="V54">
            <v>14324.15</v>
          </cell>
          <cell r="W54">
            <v>17408.150000000001</v>
          </cell>
          <cell r="X54">
            <v>0</v>
          </cell>
          <cell r="Y54">
            <v>0</v>
          </cell>
          <cell r="AC54">
            <v>1</v>
          </cell>
          <cell r="AD54">
            <v>1</v>
          </cell>
          <cell r="AF54" t="str">
            <v>AT/MT</v>
          </cell>
          <cell r="AH54">
            <v>8.4520229515474047E-4</v>
          </cell>
          <cell r="AO54">
            <v>1</v>
          </cell>
          <cell r="AP54">
            <v>1</v>
          </cell>
        </row>
        <row r="55">
          <cell r="D55" t="str">
            <v>ELECTRONOROESTE</v>
          </cell>
          <cell r="E55" t="str">
            <v>Celda Alimentadoren SE Piura Centro</v>
          </cell>
          <cell r="F55" t="str">
            <v>Piura</v>
          </cell>
          <cell r="G55" t="str">
            <v>Celda Alimentador</v>
          </cell>
          <cell r="H55" t="str">
            <v>Piura Centro</v>
          </cell>
          <cell r="I55" t="str">
            <v>CE-010COU1C1ESBAL</v>
          </cell>
          <cell r="J55">
            <v>10</v>
          </cell>
          <cell r="L55" t="str">
            <v>CO</v>
          </cell>
          <cell r="M55">
            <v>0</v>
          </cell>
          <cell r="V55">
            <v>14870.39</v>
          </cell>
          <cell r="W55">
            <v>21343.46</v>
          </cell>
          <cell r="X55">
            <v>0</v>
          </cell>
          <cell r="Y55">
            <v>0</v>
          </cell>
          <cell r="AC55">
            <v>1</v>
          </cell>
          <cell r="AD55">
            <v>1</v>
          </cell>
          <cell r="AF55" t="str">
            <v>AT/MT</v>
          </cell>
          <cell r="AH55">
            <v>9.6457014261145573E-4</v>
          </cell>
          <cell r="AO55">
            <v>1</v>
          </cell>
          <cell r="AP55">
            <v>1</v>
          </cell>
        </row>
        <row r="56">
          <cell r="D56" t="str">
            <v>ELECTRONOROESTE</v>
          </cell>
          <cell r="E56" t="str">
            <v>Celda Alimentadoren SE Piura Centro</v>
          </cell>
          <cell r="F56" t="str">
            <v>Piura</v>
          </cell>
          <cell r="G56" t="str">
            <v>Celda Alimentador</v>
          </cell>
          <cell r="H56" t="str">
            <v>Piura Centro</v>
          </cell>
          <cell r="I56" t="str">
            <v>CE-010COU1C1ESBAL</v>
          </cell>
          <cell r="J56">
            <v>10</v>
          </cell>
          <cell r="L56" t="str">
            <v>CO</v>
          </cell>
          <cell r="M56">
            <v>0</v>
          </cell>
          <cell r="V56">
            <v>14870.39</v>
          </cell>
          <cell r="W56">
            <v>21343.46</v>
          </cell>
          <cell r="X56">
            <v>0</v>
          </cell>
          <cell r="Y56">
            <v>0</v>
          </cell>
          <cell r="AC56">
            <v>1</v>
          </cell>
          <cell r="AD56">
            <v>1</v>
          </cell>
          <cell r="AF56" t="str">
            <v>AT/MT</v>
          </cell>
          <cell r="AH56">
            <v>9.6457014261145573E-4</v>
          </cell>
          <cell r="AO56">
            <v>1</v>
          </cell>
          <cell r="AP56">
            <v>1</v>
          </cell>
        </row>
        <row r="57">
          <cell r="D57" t="str">
            <v>ELECTRONOROESTE</v>
          </cell>
          <cell r="E57" t="str">
            <v>Celda Alimentadoren SE Piura Centro</v>
          </cell>
          <cell r="F57" t="str">
            <v>Piura</v>
          </cell>
          <cell r="G57" t="str">
            <v>Celda Alimentador</v>
          </cell>
          <cell r="H57" t="str">
            <v>Piura Centro</v>
          </cell>
          <cell r="I57" t="str">
            <v>CE-010COU1C1ESBAL</v>
          </cell>
          <cell r="J57">
            <v>10</v>
          </cell>
          <cell r="L57" t="str">
            <v>CO</v>
          </cell>
          <cell r="M57">
            <v>0</v>
          </cell>
          <cell r="V57">
            <v>14870.39</v>
          </cell>
          <cell r="W57">
            <v>21343.46</v>
          </cell>
          <cell r="X57">
            <v>0</v>
          </cell>
          <cell r="Y57">
            <v>0</v>
          </cell>
          <cell r="AC57">
            <v>1</v>
          </cell>
          <cell r="AD57">
            <v>1</v>
          </cell>
          <cell r="AF57" t="str">
            <v>AT/MT</v>
          </cell>
          <cell r="AH57">
            <v>9.6457014261145573E-4</v>
          </cell>
          <cell r="AO57">
            <v>1</v>
          </cell>
          <cell r="AP57">
            <v>1</v>
          </cell>
        </row>
        <row r="58">
          <cell r="D58" t="str">
            <v>ELECTRONOROESTE</v>
          </cell>
          <cell r="E58" t="str">
            <v>Celda Alimentadoren SE Piura Centro</v>
          </cell>
          <cell r="F58" t="str">
            <v>Piura</v>
          </cell>
          <cell r="G58" t="str">
            <v>Celda Alimentador</v>
          </cell>
          <cell r="H58" t="str">
            <v>Piura Centro</v>
          </cell>
          <cell r="I58" t="str">
            <v>CE-010COU1C1ESBAL</v>
          </cell>
          <cell r="J58">
            <v>10</v>
          </cell>
          <cell r="L58" t="str">
            <v>CO</v>
          </cell>
          <cell r="M58">
            <v>0</v>
          </cell>
          <cell r="V58">
            <v>14870.39</v>
          </cell>
          <cell r="W58">
            <v>21343.46</v>
          </cell>
          <cell r="X58">
            <v>0</v>
          </cell>
          <cell r="Y58">
            <v>0</v>
          </cell>
          <cell r="AC58">
            <v>1</v>
          </cell>
          <cell r="AD58">
            <v>1</v>
          </cell>
          <cell r="AF58" t="str">
            <v>AT/MT</v>
          </cell>
          <cell r="AH58">
            <v>9.6457014261145573E-4</v>
          </cell>
          <cell r="AO58">
            <v>1</v>
          </cell>
          <cell r="AP58">
            <v>1</v>
          </cell>
        </row>
        <row r="59">
          <cell r="D59" t="str">
            <v>ELECTRONOROESTE</v>
          </cell>
          <cell r="E59" t="str">
            <v>Celda Alimentadoren SE Piura Centro</v>
          </cell>
          <cell r="F59" t="str">
            <v>Piura</v>
          </cell>
          <cell r="G59" t="str">
            <v>Celda Alimentador</v>
          </cell>
          <cell r="H59" t="str">
            <v>Piura Centro</v>
          </cell>
          <cell r="I59" t="str">
            <v>CE-010COU1C1ESBAL</v>
          </cell>
          <cell r="J59">
            <v>10</v>
          </cell>
          <cell r="L59" t="str">
            <v>CO</v>
          </cell>
          <cell r="M59">
            <v>0</v>
          </cell>
          <cell r="V59">
            <v>14870.39</v>
          </cell>
          <cell r="W59">
            <v>21343.46</v>
          </cell>
          <cell r="X59">
            <v>0</v>
          </cell>
          <cell r="Y59">
            <v>0</v>
          </cell>
          <cell r="AC59">
            <v>1</v>
          </cell>
          <cell r="AD59">
            <v>1</v>
          </cell>
          <cell r="AF59" t="str">
            <v>AT/MT</v>
          </cell>
          <cell r="AH59">
            <v>9.6457014261145573E-4</v>
          </cell>
          <cell r="AO59">
            <v>1</v>
          </cell>
          <cell r="AP59">
            <v>1</v>
          </cell>
        </row>
        <row r="60">
          <cell r="D60" t="str">
            <v>ELECTRONOROESTE</v>
          </cell>
          <cell r="E60" t="str">
            <v>Celda Alimentadoren SE Piura Centro</v>
          </cell>
          <cell r="F60" t="str">
            <v>Piura</v>
          </cell>
          <cell r="G60" t="str">
            <v>Celda Alimentador</v>
          </cell>
          <cell r="H60" t="str">
            <v>Piura Centro</v>
          </cell>
          <cell r="I60" t="str">
            <v>CE-010COU1C1ESBAL</v>
          </cell>
          <cell r="J60">
            <v>10</v>
          </cell>
          <cell r="L60" t="str">
            <v>CO</v>
          </cell>
          <cell r="M60">
            <v>0</v>
          </cell>
          <cell r="V60">
            <v>14870.39</v>
          </cell>
          <cell r="W60">
            <v>21343.46</v>
          </cell>
          <cell r="X60">
            <v>0</v>
          </cell>
          <cell r="Y60">
            <v>0</v>
          </cell>
          <cell r="AC60">
            <v>1</v>
          </cell>
          <cell r="AD60">
            <v>1</v>
          </cell>
          <cell r="AF60" t="str">
            <v>AT/MT</v>
          </cell>
          <cell r="AH60">
            <v>9.6457014261145573E-4</v>
          </cell>
          <cell r="AO60">
            <v>1</v>
          </cell>
          <cell r="AP60">
            <v>1</v>
          </cell>
        </row>
        <row r="61">
          <cell r="D61" t="str">
            <v>ELECTRONOROESTE</v>
          </cell>
          <cell r="E61" t="str">
            <v>Celda Alimentadoren SE Piura Centro</v>
          </cell>
          <cell r="F61" t="str">
            <v>Piura</v>
          </cell>
          <cell r="G61" t="str">
            <v>Celda Alimentador</v>
          </cell>
          <cell r="H61" t="str">
            <v>Piura Centro</v>
          </cell>
          <cell r="I61" t="str">
            <v>CE-010COU1C1ESBAL</v>
          </cell>
          <cell r="J61">
            <v>10</v>
          </cell>
          <cell r="L61" t="str">
            <v>CO</v>
          </cell>
          <cell r="M61">
            <v>0</v>
          </cell>
          <cell r="V61">
            <v>14870.39</v>
          </cell>
          <cell r="W61">
            <v>21343.46</v>
          </cell>
          <cell r="X61">
            <v>0</v>
          </cell>
          <cell r="Y61">
            <v>0</v>
          </cell>
          <cell r="AC61">
            <v>1</v>
          </cell>
          <cell r="AD61">
            <v>1</v>
          </cell>
          <cell r="AF61" t="str">
            <v>AT/MT</v>
          </cell>
          <cell r="AH61">
            <v>9.6457014261145573E-4</v>
          </cell>
          <cell r="AO61">
            <v>1</v>
          </cell>
          <cell r="AP61">
            <v>1</v>
          </cell>
        </row>
        <row r="62">
          <cell r="D62" t="str">
            <v>ELECTRONOROESTE</v>
          </cell>
          <cell r="E62" t="str">
            <v>Celda Alimentadoren SE Piura Centro</v>
          </cell>
          <cell r="F62" t="str">
            <v>Piura</v>
          </cell>
          <cell r="G62" t="str">
            <v>Celda Alimentador</v>
          </cell>
          <cell r="H62" t="str">
            <v>Piura Centro</v>
          </cell>
          <cell r="I62" t="str">
            <v>CE-010COU1C1ESBAL</v>
          </cell>
          <cell r="J62">
            <v>10</v>
          </cell>
          <cell r="L62" t="str">
            <v>CO</v>
          </cell>
          <cell r="M62">
            <v>0</v>
          </cell>
          <cell r="V62">
            <v>14870.39</v>
          </cell>
          <cell r="W62">
            <v>21343.46</v>
          </cell>
          <cell r="X62">
            <v>0</v>
          </cell>
          <cell r="Y62">
            <v>0</v>
          </cell>
          <cell r="AC62">
            <v>1</v>
          </cell>
          <cell r="AD62">
            <v>1</v>
          </cell>
          <cell r="AF62" t="str">
            <v>AT/MT</v>
          </cell>
          <cell r="AH62">
            <v>9.6457014261145573E-4</v>
          </cell>
          <cell r="AO62">
            <v>1</v>
          </cell>
          <cell r="AP62">
            <v>1</v>
          </cell>
        </row>
        <row r="63">
          <cell r="D63" t="str">
            <v>ELECTRONOROESTE</v>
          </cell>
          <cell r="E63" t="str">
            <v>Celda Alimentadoren SE Piura Centro</v>
          </cell>
          <cell r="F63" t="str">
            <v>Piura</v>
          </cell>
          <cell r="G63" t="str">
            <v>Celda Alimentador</v>
          </cell>
          <cell r="H63" t="str">
            <v>Piura Centro</v>
          </cell>
          <cell r="I63" t="str">
            <v>CE-010COU1C1ESBAL</v>
          </cell>
          <cell r="J63">
            <v>10</v>
          </cell>
          <cell r="L63" t="str">
            <v>CO</v>
          </cell>
          <cell r="M63">
            <v>0</v>
          </cell>
          <cell r="V63">
            <v>14870.39</v>
          </cell>
          <cell r="W63">
            <v>21343.46</v>
          </cell>
          <cell r="X63">
            <v>0</v>
          </cell>
          <cell r="Y63">
            <v>0</v>
          </cell>
          <cell r="AC63">
            <v>1</v>
          </cell>
          <cell r="AD63">
            <v>1</v>
          </cell>
          <cell r="AF63" t="str">
            <v>AT/MT</v>
          </cell>
          <cell r="AH63">
            <v>9.6457014261145573E-4</v>
          </cell>
          <cell r="AO63">
            <v>1</v>
          </cell>
          <cell r="AP63">
            <v>1</v>
          </cell>
        </row>
        <row r="64">
          <cell r="D64" t="str">
            <v>ELECTRONOROESTE</v>
          </cell>
          <cell r="E64" t="str">
            <v>Celda Alimentadoren SE Piura Centro</v>
          </cell>
          <cell r="F64" t="str">
            <v>Piura</v>
          </cell>
          <cell r="G64" t="str">
            <v>Celda Alimentador</v>
          </cell>
          <cell r="H64" t="str">
            <v>Piura Centro</v>
          </cell>
          <cell r="I64" t="str">
            <v>CE-010COU1C1ESBAL</v>
          </cell>
          <cell r="J64">
            <v>10</v>
          </cell>
          <cell r="L64" t="str">
            <v>CO</v>
          </cell>
          <cell r="M64">
            <v>0</v>
          </cell>
          <cell r="V64">
            <v>14870.39</v>
          </cell>
          <cell r="W64">
            <v>21343.46</v>
          </cell>
          <cell r="X64">
            <v>0</v>
          </cell>
          <cell r="Y64">
            <v>0</v>
          </cell>
          <cell r="AC64">
            <v>1</v>
          </cell>
          <cell r="AD64">
            <v>1</v>
          </cell>
          <cell r="AF64" t="str">
            <v>AT/MT</v>
          </cell>
          <cell r="AH64">
            <v>9.6457014261145573E-4</v>
          </cell>
          <cell r="AO64">
            <v>1</v>
          </cell>
          <cell r="AP64">
            <v>1</v>
          </cell>
        </row>
        <row r="65">
          <cell r="D65" t="str">
            <v>ELECTRONOROESTE</v>
          </cell>
          <cell r="E65" t="str">
            <v>Celda Alimentadoren SE Piura Centro</v>
          </cell>
          <cell r="F65" t="str">
            <v>Piura</v>
          </cell>
          <cell r="G65" t="str">
            <v>Celda Alimentador</v>
          </cell>
          <cell r="H65" t="str">
            <v>Piura Centro</v>
          </cell>
          <cell r="I65" t="str">
            <v>CE-010COU1C1ESBAL</v>
          </cell>
          <cell r="J65">
            <v>10</v>
          </cell>
          <cell r="L65" t="str">
            <v>CO</v>
          </cell>
          <cell r="M65">
            <v>0</v>
          </cell>
          <cell r="V65">
            <v>14870.39</v>
          </cell>
          <cell r="W65">
            <v>21343.46</v>
          </cell>
          <cell r="X65">
            <v>0</v>
          </cell>
          <cell r="Y65">
            <v>0</v>
          </cell>
          <cell r="AC65">
            <v>1</v>
          </cell>
          <cell r="AD65">
            <v>1</v>
          </cell>
          <cell r="AF65" t="str">
            <v>AT/MT</v>
          </cell>
          <cell r="AH65">
            <v>9.6457014261145573E-4</v>
          </cell>
          <cell r="AO65">
            <v>1</v>
          </cell>
          <cell r="AP65">
            <v>1</v>
          </cell>
        </row>
        <row r="66">
          <cell r="D66" t="str">
            <v>ELECTRONOROESTE</v>
          </cell>
          <cell r="E66" t="str">
            <v>Celda Alimentadoren SE Castilla</v>
          </cell>
          <cell r="F66" t="str">
            <v>Piura</v>
          </cell>
          <cell r="G66" t="str">
            <v>Celda Alimentador</v>
          </cell>
          <cell r="H66" t="str">
            <v>Castilla</v>
          </cell>
          <cell r="I66" t="str">
            <v>CE-010COU1C1ESBAL</v>
          </cell>
          <cell r="J66">
            <v>10</v>
          </cell>
          <cell r="L66" t="str">
            <v>CO</v>
          </cell>
          <cell r="M66">
            <v>0</v>
          </cell>
          <cell r="V66">
            <v>14870.39</v>
          </cell>
          <cell r="W66">
            <v>21343.46</v>
          </cell>
          <cell r="X66">
            <v>0</v>
          </cell>
          <cell r="Y66">
            <v>0</v>
          </cell>
          <cell r="AC66">
            <v>1</v>
          </cell>
          <cell r="AD66">
            <v>1</v>
          </cell>
          <cell r="AF66" t="str">
            <v>AT/MT</v>
          </cell>
          <cell r="AH66">
            <v>9.6457014261145573E-4</v>
          </cell>
          <cell r="AO66">
            <v>1</v>
          </cell>
          <cell r="AP66">
            <v>1</v>
          </cell>
        </row>
        <row r="67">
          <cell r="D67" t="str">
            <v>ELECTRONOROESTE</v>
          </cell>
          <cell r="E67" t="str">
            <v>Celda Alimentadoren SE Castilla</v>
          </cell>
          <cell r="F67" t="str">
            <v>Piura</v>
          </cell>
          <cell r="G67" t="str">
            <v>Celda Alimentador</v>
          </cell>
          <cell r="H67" t="str">
            <v>Castilla</v>
          </cell>
          <cell r="I67" t="str">
            <v>CE-010COU1C1ESBAL</v>
          </cell>
          <cell r="J67">
            <v>10</v>
          </cell>
          <cell r="L67" t="str">
            <v>CO</v>
          </cell>
          <cell r="M67">
            <v>0</v>
          </cell>
          <cell r="V67">
            <v>14870.39</v>
          </cell>
          <cell r="W67">
            <v>21343.46</v>
          </cell>
          <cell r="X67">
            <v>0</v>
          </cell>
          <cell r="Y67">
            <v>0</v>
          </cell>
          <cell r="AC67">
            <v>1</v>
          </cell>
          <cell r="AD67">
            <v>1</v>
          </cell>
          <cell r="AF67" t="str">
            <v>AT/MT</v>
          </cell>
          <cell r="AH67">
            <v>9.6457014261145573E-4</v>
          </cell>
          <cell r="AO67">
            <v>1</v>
          </cell>
          <cell r="AP67">
            <v>1</v>
          </cell>
        </row>
        <row r="68">
          <cell r="D68" t="str">
            <v>ELECTRONOROESTE</v>
          </cell>
          <cell r="E68" t="str">
            <v>Celda Alimentadoren SE Castilla</v>
          </cell>
          <cell r="F68" t="str">
            <v>Piura</v>
          </cell>
          <cell r="G68" t="str">
            <v>Celda Alimentador</v>
          </cell>
          <cell r="H68" t="str">
            <v>Castilla</v>
          </cell>
          <cell r="I68" t="str">
            <v>CE-010COU1C1ESBAL</v>
          </cell>
          <cell r="J68">
            <v>10</v>
          </cell>
          <cell r="L68" t="str">
            <v>CO</v>
          </cell>
          <cell r="M68">
            <v>0</v>
          </cell>
          <cell r="V68">
            <v>14870.39</v>
          </cell>
          <cell r="W68">
            <v>21343.46</v>
          </cell>
          <cell r="X68">
            <v>0</v>
          </cell>
          <cell r="Y68">
            <v>0</v>
          </cell>
          <cell r="AC68">
            <v>1</v>
          </cell>
          <cell r="AD68">
            <v>1</v>
          </cell>
          <cell r="AF68" t="str">
            <v>AT/MT</v>
          </cell>
          <cell r="AH68">
            <v>9.6457014261145573E-4</v>
          </cell>
          <cell r="AO68">
            <v>1</v>
          </cell>
          <cell r="AP68">
            <v>1</v>
          </cell>
        </row>
        <row r="69">
          <cell r="D69" t="str">
            <v>ELECTRONOROESTE</v>
          </cell>
          <cell r="E69" t="str">
            <v>Celda Alimentadoren SE Castilla</v>
          </cell>
          <cell r="F69" t="str">
            <v>Piura</v>
          </cell>
          <cell r="G69" t="str">
            <v>Celda Alimentador</v>
          </cell>
          <cell r="H69" t="str">
            <v>Castilla</v>
          </cell>
          <cell r="I69" t="str">
            <v>CE-010COU1C1ESBAL</v>
          </cell>
          <cell r="J69">
            <v>10</v>
          </cell>
          <cell r="L69" t="str">
            <v>CO</v>
          </cell>
          <cell r="M69">
            <v>0</v>
          </cell>
          <cell r="V69">
            <v>14870.39</v>
          </cell>
          <cell r="W69">
            <v>21343.46</v>
          </cell>
          <cell r="X69">
            <v>0</v>
          </cell>
          <cell r="Y69">
            <v>0</v>
          </cell>
          <cell r="AC69">
            <v>1</v>
          </cell>
          <cell r="AD69">
            <v>1</v>
          </cell>
          <cell r="AF69" t="str">
            <v>AT/MT</v>
          </cell>
          <cell r="AH69">
            <v>9.6457014261145573E-4</v>
          </cell>
          <cell r="AO69">
            <v>1</v>
          </cell>
          <cell r="AP69">
            <v>1</v>
          </cell>
        </row>
        <row r="70">
          <cell r="D70" t="str">
            <v>ELECTRONOROESTE</v>
          </cell>
          <cell r="E70" t="str">
            <v>Celda Alimentadoren SE Piura Centro</v>
          </cell>
          <cell r="F70" t="str">
            <v>Piura</v>
          </cell>
          <cell r="G70" t="str">
            <v>Celda Alimentador</v>
          </cell>
          <cell r="H70" t="str">
            <v>Piura Centro</v>
          </cell>
          <cell r="I70" t="str">
            <v>CE-023COU1C1ESBAL</v>
          </cell>
          <cell r="J70">
            <v>23</v>
          </cell>
          <cell r="L70" t="str">
            <v>CO</v>
          </cell>
          <cell r="M70">
            <v>0</v>
          </cell>
          <cell r="V70">
            <v>17816.53</v>
          </cell>
          <cell r="W70">
            <v>25735.86</v>
          </cell>
          <cell r="X70">
            <v>0</v>
          </cell>
          <cell r="Y70">
            <v>0</v>
          </cell>
          <cell r="AC70">
            <v>1</v>
          </cell>
          <cell r="AD70">
            <v>1</v>
          </cell>
          <cell r="AF70" t="str">
            <v>AT/MT</v>
          </cell>
          <cell r="AH70">
            <v>1.1600350427631897E-3</v>
          </cell>
          <cell r="AO70">
            <v>1</v>
          </cell>
          <cell r="AP70">
            <v>1</v>
          </cell>
        </row>
        <row r="71">
          <cell r="D71" t="str">
            <v>ELECTRONOROESTE</v>
          </cell>
          <cell r="E71" t="str">
            <v>Celda Alimentadoren SE Piura Centro</v>
          </cell>
          <cell r="F71" t="str">
            <v>Piura</v>
          </cell>
          <cell r="G71" t="str">
            <v>Celda Alimentador</v>
          </cell>
          <cell r="H71" t="str">
            <v>Piura Centro</v>
          </cell>
          <cell r="I71" t="str">
            <v>CE-023COU1C1ESBAL</v>
          </cell>
          <cell r="J71">
            <v>23</v>
          </cell>
          <cell r="L71" t="str">
            <v>CO</v>
          </cell>
          <cell r="M71">
            <v>0</v>
          </cell>
          <cell r="V71">
            <v>17816.53</v>
          </cell>
          <cell r="W71">
            <v>25735.86</v>
          </cell>
          <cell r="X71">
            <v>0</v>
          </cell>
          <cell r="Y71">
            <v>0</v>
          </cell>
          <cell r="AC71">
            <v>1</v>
          </cell>
          <cell r="AD71">
            <v>1</v>
          </cell>
          <cell r="AF71" t="str">
            <v>AT/MT</v>
          </cell>
          <cell r="AH71">
            <v>1.1600350427631897E-3</v>
          </cell>
          <cell r="AO71">
            <v>1</v>
          </cell>
          <cell r="AP71">
            <v>1</v>
          </cell>
        </row>
        <row r="72">
          <cell r="D72" t="str">
            <v>ELECTRONOROESTE</v>
          </cell>
          <cell r="E72" t="str">
            <v>Celda Alimentadoren SE Constante</v>
          </cell>
          <cell r="F72" t="str">
            <v>Bajo Piura</v>
          </cell>
          <cell r="G72" t="str">
            <v>Celda Alimentador</v>
          </cell>
          <cell r="H72" t="str">
            <v>Constante</v>
          </cell>
          <cell r="I72" t="str">
            <v>CE-023COR1C1ESBAL</v>
          </cell>
          <cell r="J72">
            <v>23</v>
          </cell>
          <cell r="L72" t="str">
            <v>CO</v>
          </cell>
          <cell r="M72">
            <v>0</v>
          </cell>
          <cell r="V72">
            <v>17816.53</v>
          </cell>
          <cell r="W72">
            <v>25735.86</v>
          </cell>
          <cell r="X72">
            <v>0</v>
          </cell>
          <cell r="Y72">
            <v>0</v>
          </cell>
          <cell r="AC72">
            <v>1</v>
          </cell>
          <cell r="AD72">
            <v>1</v>
          </cell>
          <cell r="AF72" t="str">
            <v>AT/MT</v>
          </cell>
          <cell r="AH72">
            <v>1.1600350427631897E-3</v>
          </cell>
          <cell r="AO72">
            <v>1</v>
          </cell>
          <cell r="AP72">
            <v>1</v>
          </cell>
        </row>
        <row r="73">
          <cell r="D73" t="str">
            <v>ELECTRONOROESTE</v>
          </cell>
          <cell r="E73" t="str">
            <v>Celda Alimentadoren SE Constante</v>
          </cell>
          <cell r="F73" t="str">
            <v>Bajo Piura</v>
          </cell>
          <cell r="G73" t="str">
            <v>Celda Alimentador</v>
          </cell>
          <cell r="H73" t="str">
            <v>Constante</v>
          </cell>
          <cell r="I73" t="str">
            <v>CE-023COR1C1ESBAL</v>
          </cell>
          <cell r="J73">
            <v>23</v>
          </cell>
          <cell r="L73" t="str">
            <v>CO</v>
          </cell>
          <cell r="M73">
            <v>0</v>
          </cell>
          <cell r="V73">
            <v>17816.53</v>
          </cell>
          <cell r="W73">
            <v>25735.86</v>
          </cell>
          <cell r="X73">
            <v>0</v>
          </cell>
          <cell r="Y73">
            <v>0</v>
          </cell>
          <cell r="AC73">
            <v>1</v>
          </cell>
          <cell r="AD73">
            <v>1</v>
          </cell>
          <cell r="AF73" t="str">
            <v>AT/MT</v>
          </cell>
          <cell r="AH73">
            <v>1.1600350427631897E-3</v>
          </cell>
          <cell r="AO73">
            <v>1</v>
          </cell>
          <cell r="AP73">
            <v>1</v>
          </cell>
        </row>
        <row r="74">
          <cell r="D74" t="str">
            <v>ELECTROPERÚ</v>
          </cell>
          <cell r="E74" t="str">
            <v>Celda Alimentadoren SE Mancora</v>
          </cell>
          <cell r="F74" t="str">
            <v>Mancora</v>
          </cell>
          <cell r="G74" t="str">
            <v>Celda Alimentador</v>
          </cell>
          <cell r="H74" t="str">
            <v>Mancora</v>
          </cell>
          <cell r="I74" t="str">
            <v>CE-023COR1C1ESBAL</v>
          </cell>
          <cell r="J74">
            <v>23</v>
          </cell>
          <cell r="L74" t="str">
            <v>CO</v>
          </cell>
          <cell r="M74">
            <v>0</v>
          </cell>
          <cell r="V74">
            <v>17816.53</v>
          </cell>
          <cell r="W74">
            <v>25735.86</v>
          </cell>
          <cell r="X74">
            <v>0</v>
          </cell>
          <cell r="Y74">
            <v>0</v>
          </cell>
          <cell r="AC74">
            <v>1</v>
          </cell>
          <cell r="AD74">
            <v>1</v>
          </cell>
          <cell r="AF74" t="str">
            <v>AT/MT</v>
          </cell>
          <cell r="AH74">
            <v>7.6806623038368623E-3</v>
          </cell>
          <cell r="AO74">
            <v>1</v>
          </cell>
          <cell r="AP74">
            <v>1</v>
          </cell>
        </row>
        <row r="75">
          <cell r="D75" t="str">
            <v>ELECTROPERÚ</v>
          </cell>
          <cell r="E75" t="str">
            <v>Celda Alimentadoren SE Mancora</v>
          </cell>
          <cell r="F75" t="str">
            <v>Mancora</v>
          </cell>
          <cell r="G75" t="str">
            <v>Celda Alimentador</v>
          </cell>
          <cell r="H75" t="str">
            <v>Mancora</v>
          </cell>
          <cell r="I75" t="str">
            <v>CE-010COR1C1ESBAL</v>
          </cell>
          <cell r="J75">
            <v>10</v>
          </cell>
          <cell r="L75" t="str">
            <v>CO</v>
          </cell>
          <cell r="M75">
            <v>0</v>
          </cell>
          <cell r="V75">
            <v>14324.15</v>
          </cell>
          <cell r="W75">
            <v>17408.150000000001</v>
          </cell>
          <cell r="X75">
            <v>0</v>
          </cell>
          <cell r="Y75">
            <v>0</v>
          </cell>
          <cell r="AC75">
            <v>1</v>
          </cell>
          <cell r="AD75">
            <v>1</v>
          </cell>
          <cell r="AF75" t="str">
            <v>AT/MT</v>
          </cell>
          <cell r="AH75">
            <v>5.596135606428086E-3</v>
          </cell>
          <cell r="AO75">
            <v>1</v>
          </cell>
          <cell r="AP75">
            <v>1</v>
          </cell>
        </row>
        <row r="76">
          <cell r="D76" t="str">
            <v>ELECTRONOROESTE</v>
          </cell>
          <cell r="E76" t="str">
            <v>Celda Alimentadoren SE Sechura</v>
          </cell>
          <cell r="F76" t="str">
            <v>Bajo Piura</v>
          </cell>
          <cell r="G76" t="str">
            <v>Celda Alimentador</v>
          </cell>
          <cell r="H76" t="str">
            <v>Sechura</v>
          </cell>
          <cell r="I76" t="str">
            <v>CE-010COR1C1ESBAL</v>
          </cell>
          <cell r="J76">
            <v>10</v>
          </cell>
          <cell r="L76" t="str">
            <v>CO</v>
          </cell>
          <cell r="M76">
            <v>0</v>
          </cell>
          <cell r="V76">
            <v>14324.15</v>
          </cell>
          <cell r="W76">
            <v>17408.150000000001</v>
          </cell>
          <cell r="X76">
            <v>0</v>
          </cell>
          <cell r="Y76">
            <v>0</v>
          </cell>
          <cell r="AC76">
            <v>1</v>
          </cell>
          <cell r="AD76">
            <v>1</v>
          </cell>
          <cell r="AF76" t="str">
            <v>AT/MT</v>
          </cell>
          <cell r="AH76">
            <v>8.4520229515474047E-4</v>
          </cell>
          <cell r="AO76">
            <v>1</v>
          </cell>
          <cell r="AP76">
            <v>1</v>
          </cell>
        </row>
        <row r="77">
          <cell r="D77" t="str">
            <v>ELECTRONOROESTE</v>
          </cell>
          <cell r="E77" t="str">
            <v>Celda Alimentadoren SE Sechura</v>
          </cell>
          <cell r="F77" t="str">
            <v>Bajo Piura</v>
          </cell>
          <cell r="G77" t="str">
            <v>Celda Alimentador</v>
          </cell>
          <cell r="H77" t="str">
            <v>Sechura</v>
          </cell>
          <cell r="I77" t="str">
            <v>CE-010COR1C1ESBAL</v>
          </cell>
          <cell r="J77">
            <v>10</v>
          </cell>
          <cell r="L77" t="str">
            <v>CO</v>
          </cell>
          <cell r="M77">
            <v>0</v>
          </cell>
          <cell r="V77">
            <v>14324.15</v>
          </cell>
          <cell r="W77">
            <v>17408.150000000001</v>
          </cell>
          <cell r="X77">
            <v>0</v>
          </cell>
          <cell r="Y77">
            <v>0</v>
          </cell>
          <cell r="AC77">
            <v>1</v>
          </cell>
          <cell r="AD77">
            <v>1</v>
          </cell>
          <cell r="AF77" t="str">
            <v>AT/MT</v>
          </cell>
          <cell r="AH77">
            <v>8.4520229515474047E-4</v>
          </cell>
          <cell r="AO77">
            <v>1</v>
          </cell>
          <cell r="AP77">
            <v>1</v>
          </cell>
        </row>
        <row r="78">
          <cell r="D78" t="str">
            <v>ELECTRONOROESTE</v>
          </cell>
          <cell r="E78" t="str">
            <v>Celda Alimentadoren SE Sechura</v>
          </cell>
          <cell r="F78" t="str">
            <v>Bajo Piura</v>
          </cell>
          <cell r="G78" t="str">
            <v>Celda Alimentador</v>
          </cell>
          <cell r="H78" t="str">
            <v>Sechura</v>
          </cell>
          <cell r="I78" t="str">
            <v>CE-010COR1C1ESBAL</v>
          </cell>
          <cell r="J78">
            <v>10</v>
          </cell>
          <cell r="L78" t="str">
            <v>CO</v>
          </cell>
          <cell r="M78">
            <v>0</v>
          </cell>
          <cell r="V78">
            <v>14324.15</v>
          </cell>
          <cell r="W78">
            <v>17408.150000000001</v>
          </cell>
          <cell r="X78">
            <v>0</v>
          </cell>
          <cell r="Y78">
            <v>0</v>
          </cell>
          <cell r="AC78">
            <v>1</v>
          </cell>
          <cell r="AD78">
            <v>1</v>
          </cell>
          <cell r="AF78" t="str">
            <v>AT/MT</v>
          </cell>
          <cell r="AH78">
            <v>8.4520229515474047E-4</v>
          </cell>
          <cell r="AO78">
            <v>1</v>
          </cell>
          <cell r="AP78">
            <v>1</v>
          </cell>
        </row>
        <row r="79">
          <cell r="D79" t="str">
            <v>ELECTRONOROESTE</v>
          </cell>
          <cell r="E79" t="str">
            <v>Celda Alimentadoren SE La Union</v>
          </cell>
          <cell r="F79" t="str">
            <v>Bajo Piura</v>
          </cell>
          <cell r="G79" t="str">
            <v>Celda Alimentador</v>
          </cell>
          <cell r="H79" t="str">
            <v>La Union</v>
          </cell>
          <cell r="I79" t="str">
            <v>CE-010COR1C1ESBAL</v>
          </cell>
          <cell r="J79">
            <v>10</v>
          </cell>
          <cell r="L79" t="str">
            <v>CO</v>
          </cell>
          <cell r="M79">
            <v>0</v>
          </cell>
          <cell r="V79">
            <v>14324.15</v>
          </cell>
          <cell r="W79">
            <v>17408.150000000001</v>
          </cell>
          <cell r="X79">
            <v>0</v>
          </cell>
          <cell r="Y79">
            <v>0</v>
          </cell>
          <cell r="AC79">
            <v>1</v>
          </cell>
          <cell r="AD79">
            <v>1</v>
          </cell>
          <cell r="AF79" t="str">
            <v>AT/MT</v>
          </cell>
          <cell r="AH79">
            <v>8.4520229515474047E-4</v>
          </cell>
          <cell r="AO79">
            <v>1</v>
          </cell>
          <cell r="AP79">
            <v>1</v>
          </cell>
        </row>
        <row r="80">
          <cell r="D80" t="str">
            <v>ELECTRONOROESTE</v>
          </cell>
          <cell r="E80" t="str">
            <v>Celda Alimentadoren SE La Union</v>
          </cell>
          <cell r="F80" t="str">
            <v>Bajo Piura</v>
          </cell>
          <cell r="G80" t="str">
            <v>Celda Alimentador</v>
          </cell>
          <cell r="H80" t="str">
            <v>La Union</v>
          </cell>
          <cell r="I80" t="str">
            <v>CE-010COR1C1ESBAL</v>
          </cell>
          <cell r="J80">
            <v>10</v>
          </cell>
          <cell r="L80" t="str">
            <v>CO</v>
          </cell>
          <cell r="M80">
            <v>0</v>
          </cell>
          <cell r="V80">
            <v>14324.15</v>
          </cell>
          <cell r="W80">
            <v>17408.150000000001</v>
          </cell>
          <cell r="X80">
            <v>0</v>
          </cell>
          <cell r="Y80">
            <v>0</v>
          </cell>
          <cell r="AC80">
            <v>1</v>
          </cell>
          <cell r="AD80">
            <v>1</v>
          </cell>
          <cell r="AF80" t="str">
            <v>AT/MT</v>
          </cell>
          <cell r="AH80">
            <v>8.4520229515474047E-4</v>
          </cell>
          <cell r="AO80">
            <v>1</v>
          </cell>
          <cell r="AP80">
            <v>1</v>
          </cell>
        </row>
        <row r="81">
          <cell r="D81" t="str">
            <v>ELECTRONOROESTE</v>
          </cell>
          <cell r="E81" t="str">
            <v>Celda Alimentadoren SE Loma Larga</v>
          </cell>
          <cell r="F81" t="str">
            <v>Huancabamba-Huarmaca</v>
          </cell>
          <cell r="G81" t="str">
            <v>Celda Alimentador</v>
          </cell>
          <cell r="H81" t="str">
            <v>Loma Larga</v>
          </cell>
          <cell r="I81" t="str">
            <v>CE-023COR1C1ESBAL</v>
          </cell>
          <cell r="J81">
            <v>23</v>
          </cell>
          <cell r="L81" t="str">
            <v>CO</v>
          </cell>
          <cell r="M81">
            <v>0</v>
          </cell>
          <cell r="V81">
            <v>17816.53</v>
          </cell>
          <cell r="W81">
            <v>25735.86</v>
          </cell>
          <cell r="X81">
            <v>0</v>
          </cell>
          <cell r="Y81">
            <v>0</v>
          </cell>
          <cell r="AC81">
            <v>1</v>
          </cell>
          <cell r="AD81">
            <v>1</v>
          </cell>
          <cell r="AF81" t="str">
            <v>AT/MT</v>
          </cell>
          <cell r="AH81">
            <v>1.1600350427631897E-3</v>
          </cell>
          <cell r="AO81">
            <v>1</v>
          </cell>
          <cell r="AP81">
            <v>1</v>
          </cell>
        </row>
        <row r="82">
          <cell r="D82" t="str">
            <v>ELECTRONOROESTE</v>
          </cell>
          <cell r="E82" t="str">
            <v>Celda Alimentadoren SE Loma Larga</v>
          </cell>
          <cell r="F82" t="str">
            <v>Huancabamba-Huarmaca</v>
          </cell>
          <cell r="G82" t="str">
            <v>Celda Alimentador</v>
          </cell>
          <cell r="H82" t="str">
            <v>Loma Larga</v>
          </cell>
          <cell r="I82" t="str">
            <v>CE-023COR1C1ESBAL</v>
          </cell>
          <cell r="J82">
            <v>23</v>
          </cell>
          <cell r="L82" t="str">
            <v>CO</v>
          </cell>
          <cell r="M82">
            <v>0</v>
          </cell>
          <cell r="V82">
            <v>17816.53</v>
          </cell>
          <cell r="W82">
            <v>25735.86</v>
          </cell>
          <cell r="X82">
            <v>0</v>
          </cell>
          <cell r="Y82">
            <v>0</v>
          </cell>
          <cell r="AC82">
            <v>1</v>
          </cell>
          <cell r="AD82">
            <v>1</v>
          </cell>
          <cell r="AF82" t="str">
            <v>AT/MT</v>
          </cell>
          <cell r="AH82">
            <v>1.1600350427631897E-3</v>
          </cell>
          <cell r="AO82">
            <v>1</v>
          </cell>
          <cell r="AP82">
            <v>1</v>
          </cell>
        </row>
        <row r="83">
          <cell r="D83" t="str">
            <v>ELECTRONOROESTE</v>
          </cell>
          <cell r="E83" t="str">
            <v>Celda Alimentadoren SE Morropon</v>
          </cell>
          <cell r="F83" t="str">
            <v>Santo Domingo-Chalaco I y III</v>
          </cell>
          <cell r="G83" t="str">
            <v>Celda Alimentador</v>
          </cell>
          <cell r="H83" t="str">
            <v>Morropon</v>
          </cell>
          <cell r="I83" t="str">
            <v>CE-023COR1C1ESBAL</v>
          </cell>
          <cell r="J83">
            <v>23</v>
          </cell>
          <cell r="L83" t="str">
            <v>CO</v>
          </cell>
          <cell r="M83">
            <v>0</v>
          </cell>
          <cell r="V83">
            <v>17816.53</v>
          </cell>
          <cell r="W83">
            <v>25735.86</v>
          </cell>
          <cell r="X83">
            <v>0</v>
          </cell>
          <cell r="Y83">
            <v>0</v>
          </cell>
          <cell r="AC83">
            <v>1</v>
          </cell>
          <cell r="AD83">
            <v>1</v>
          </cell>
          <cell r="AF83" t="str">
            <v>AT/MT</v>
          </cell>
          <cell r="AH83">
            <v>1.1600350427631897E-3</v>
          </cell>
          <cell r="AO83">
            <v>1</v>
          </cell>
          <cell r="AP83">
            <v>1</v>
          </cell>
        </row>
        <row r="84">
          <cell r="D84" t="str">
            <v>ELECTRONOROESTE</v>
          </cell>
          <cell r="E84" t="str">
            <v>Celda Alimentadoren SE Morropon</v>
          </cell>
          <cell r="F84" t="str">
            <v>Santo Domingo-Chalaco I y III</v>
          </cell>
          <cell r="G84" t="str">
            <v>Celda Alimentador</v>
          </cell>
          <cell r="H84" t="str">
            <v>Morropon</v>
          </cell>
          <cell r="I84" t="str">
            <v>CE-023COR1C1ESBAL</v>
          </cell>
          <cell r="J84">
            <v>23</v>
          </cell>
          <cell r="L84" t="str">
            <v>CO</v>
          </cell>
          <cell r="M84">
            <v>0</v>
          </cell>
          <cell r="V84">
            <v>17816.53</v>
          </cell>
          <cell r="W84">
            <v>25735.86</v>
          </cell>
          <cell r="X84">
            <v>0</v>
          </cell>
          <cell r="Y84">
            <v>0</v>
          </cell>
          <cell r="AC84">
            <v>1</v>
          </cell>
          <cell r="AD84">
            <v>1</v>
          </cell>
          <cell r="AF84" t="str">
            <v>AT/MT</v>
          </cell>
          <cell r="AH84">
            <v>1.1600350427631897E-3</v>
          </cell>
          <cell r="AO84">
            <v>1</v>
          </cell>
          <cell r="AP84">
            <v>1</v>
          </cell>
        </row>
        <row r="85">
          <cell r="D85" t="str">
            <v>ELECTRONOROESTE</v>
          </cell>
          <cell r="E85" t="str">
            <v>Celda Alimentadoren SE Nueva Malacas</v>
          </cell>
          <cell r="F85" t="str">
            <v>Talara</v>
          </cell>
          <cell r="G85" t="str">
            <v>Celda Alimentador</v>
          </cell>
          <cell r="H85" t="str">
            <v>Nueva Malacas</v>
          </cell>
          <cell r="I85" t="str">
            <v>CE-010COR1C1ESBAL</v>
          </cell>
          <cell r="J85">
            <v>10</v>
          </cell>
          <cell r="L85" t="str">
            <v>CO</v>
          </cell>
          <cell r="M85">
            <v>0</v>
          </cell>
          <cell r="V85">
            <v>14324.15</v>
          </cell>
          <cell r="W85">
            <v>17408.150000000001</v>
          </cell>
          <cell r="X85">
            <v>0</v>
          </cell>
          <cell r="Y85">
            <v>0</v>
          </cell>
          <cell r="AC85">
            <v>1</v>
          </cell>
          <cell r="AD85">
            <v>1</v>
          </cell>
          <cell r="AF85" t="str">
            <v>AT/MT</v>
          </cell>
          <cell r="AH85">
            <v>8.4520229515474047E-4</v>
          </cell>
          <cell r="AO85">
            <v>1</v>
          </cell>
          <cell r="AP85">
            <v>1</v>
          </cell>
        </row>
        <row r="86">
          <cell r="D86" t="str">
            <v>ELECTRONOROESTE</v>
          </cell>
          <cell r="E86" t="str">
            <v>Celda Alimentadoren SE Nueva Malacas</v>
          </cell>
          <cell r="F86" t="str">
            <v>Talara</v>
          </cell>
          <cell r="G86" t="str">
            <v>Celda Alimentador</v>
          </cell>
          <cell r="H86" t="str">
            <v>Nueva Malacas</v>
          </cell>
          <cell r="I86" t="str">
            <v>CE-010COR1C1ESBAL</v>
          </cell>
          <cell r="J86">
            <v>10</v>
          </cell>
          <cell r="L86" t="str">
            <v>CO</v>
          </cell>
          <cell r="M86">
            <v>0</v>
          </cell>
          <cell r="V86">
            <v>14324.15</v>
          </cell>
          <cell r="W86">
            <v>17408.150000000001</v>
          </cell>
          <cell r="X86">
            <v>0</v>
          </cell>
          <cell r="Y86">
            <v>0</v>
          </cell>
          <cell r="AC86">
            <v>1</v>
          </cell>
          <cell r="AD86">
            <v>1</v>
          </cell>
          <cell r="AF86" t="str">
            <v>AT/MT</v>
          </cell>
          <cell r="AH86">
            <v>8.4520229515474047E-4</v>
          </cell>
          <cell r="AO86">
            <v>1</v>
          </cell>
          <cell r="AP86">
            <v>1</v>
          </cell>
        </row>
        <row r="87">
          <cell r="D87" t="str">
            <v>ELECTRONOROESTE</v>
          </cell>
          <cell r="E87" t="str">
            <v>Celda Alimentadoren SE Nueva Malacas</v>
          </cell>
          <cell r="F87" t="str">
            <v>Talara</v>
          </cell>
          <cell r="G87" t="str">
            <v>Celda Alimentador</v>
          </cell>
          <cell r="H87" t="str">
            <v>Nueva Malacas</v>
          </cell>
          <cell r="I87" t="str">
            <v>CE-010COR1C1ESBAL</v>
          </cell>
          <cell r="J87">
            <v>10</v>
          </cell>
          <cell r="L87" t="str">
            <v>CO</v>
          </cell>
          <cell r="M87">
            <v>0</v>
          </cell>
          <cell r="V87">
            <v>14324.15</v>
          </cell>
          <cell r="W87">
            <v>17408.150000000001</v>
          </cell>
          <cell r="X87">
            <v>0</v>
          </cell>
          <cell r="Y87">
            <v>0</v>
          </cell>
          <cell r="AC87">
            <v>1</v>
          </cell>
          <cell r="AD87">
            <v>1</v>
          </cell>
          <cell r="AF87" t="str">
            <v>AT/MT</v>
          </cell>
          <cell r="AH87">
            <v>8.4520229515474047E-4</v>
          </cell>
          <cell r="AO87">
            <v>1</v>
          </cell>
          <cell r="AP87">
            <v>1</v>
          </cell>
        </row>
        <row r="88">
          <cell r="D88" t="str">
            <v>ELECTRONOROESTE</v>
          </cell>
          <cell r="E88" t="str">
            <v>Celda Alimentadoren SE Nueva Malacas</v>
          </cell>
          <cell r="F88" t="str">
            <v>Talara</v>
          </cell>
          <cell r="G88" t="str">
            <v>Celda Alimentador</v>
          </cell>
          <cell r="H88" t="str">
            <v>Nueva Malacas</v>
          </cell>
          <cell r="I88" t="str">
            <v>CE-010COR1C1ESBAL</v>
          </cell>
          <cell r="J88">
            <v>10</v>
          </cell>
          <cell r="L88" t="str">
            <v>CO</v>
          </cell>
          <cell r="M88">
            <v>0</v>
          </cell>
          <cell r="V88">
            <v>14324.15</v>
          </cell>
          <cell r="W88">
            <v>17408.150000000001</v>
          </cell>
          <cell r="X88">
            <v>0</v>
          </cell>
          <cell r="Y88">
            <v>0</v>
          </cell>
          <cell r="AC88">
            <v>1</v>
          </cell>
          <cell r="AD88">
            <v>1</v>
          </cell>
          <cell r="AF88" t="str">
            <v>AT/MT</v>
          </cell>
          <cell r="AH88">
            <v>8.4520229515474047E-4</v>
          </cell>
          <cell r="AO88">
            <v>1</v>
          </cell>
          <cell r="AP88">
            <v>1</v>
          </cell>
        </row>
        <row r="89">
          <cell r="D89" t="str">
            <v>ADINELSA</v>
          </cell>
          <cell r="E89" t="str">
            <v>Celda Alimentadoren SE Tumbes</v>
          </cell>
          <cell r="F89" t="str">
            <v>Tumbes y Tumbes Rural</v>
          </cell>
          <cell r="G89" t="str">
            <v>Celda Alimentador</v>
          </cell>
          <cell r="H89" t="str">
            <v>Tumbes</v>
          </cell>
          <cell r="I89" t="str">
            <v>CE-010COR1C1ESBAL</v>
          </cell>
          <cell r="J89">
            <v>10</v>
          </cell>
          <cell r="L89" t="str">
            <v>CO</v>
          </cell>
          <cell r="M89">
            <v>0</v>
          </cell>
          <cell r="V89">
            <v>14324.15</v>
          </cell>
          <cell r="W89">
            <v>17408.150000000001</v>
          </cell>
          <cell r="X89">
            <v>0</v>
          </cell>
          <cell r="Y89">
            <v>0</v>
          </cell>
          <cell r="AC89">
            <v>1</v>
          </cell>
          <cell r="AD89">
            <v>1</v>
          </cell>
          <cell r="AF89" t="str">
            <v>AT/MT</v>
          </cell>
          <cell r="AH89">
            <v>6.3809549226655441E-3</v>
          </cell>
          <cell r="AO89">
            <v>1</v>
          </cell>
          <cell r="AP89">
            <v>1</v>
          </cell>
        </row>
        <row r="90">
          <cell r="D90" t="str">
            <v>ADINELSA</v>
          </cell>
          <cell r="E90" t="str">
            <v>Celda Alimentadoren SE Tumbes</v>
          </cell>
          <cell r="F90" t="str">
            <v>Tumbes y Tumbes Rural</v>
          </cell>
          <cell r="G90" t="str">
            <v>Celda Alimentador</v>
          </cell>
          <cell r="H90" t="str">
            <v>Tumbes</v>
          </cell>
          <cell r="I90" t="str">
            <v>CE-010COR1C1ESBAL</v>
          </cell>
          <cell r="J90">
            <v>10</v>
          </cell>
          <cell r="L90" t="str">
            <v>CO</v>
          </cell>
          <cell r="M90">
            <v>0</v>
          </cell>
          <cell r="V90">
            <v>14324.15</v>
          </cell>
          <cell r="W90">
            <v>17408.150000000001</v>
          </cell>
          <cell r="X90">
            <v>0</v>
          </cell>
          <cell r="Y90">
            <v>0</v>
          </cell>
          <cell r="AC90">
            <v>1</v>
          </cell>
          <cell r="AD90">
            <v>1</v>
          </cell>
          <cell r="AF90" t="str">
            <v>AT/MT</v>
          </cell>
          <cell r="AH90">
            <v>6.3809549226655441E-3</v>
          </cell>
          <cell r="AO90">
            <v>1</v>
          </cell>
          <cell r="AP90">
            <v>1</v>
          </cell>
        </row>
        <row r="91">
          <cell r="D91" t="str">
            <v>ADINELSA</v>
          </cell>
          <cell r="E91" t="str">
            <v>Celda Alimentadoren SE Tumbes</v>
          </cell>
          <cell r="F91" t="str">
            <v>Tumbes y Tumbes Rural</v>
          </cell>
          <cell r="G91" t="str">
            <v>Celda Alimentador</v>
          </cell>
          <cell r="H91" t="str">
            <v>Tumbes</v>
          </cell>
          <cell r="I91" t="str">
            <v>CE-010COR1C1ESBAL</v>
          </cell>
          <cell r="J91">
            <v>10</v>
          </cell>
          <cell r="L91" t="str">
            <v>CO</v>
          </cell>
          <cell r="M91">
            <v>0</v>
          </cell>
          <cell r="V91">
            <v>14324.15</v>
          </cell>
          <cell r="W91">
            <v>17408.150000000001</v>
          </cell>
          <cell r="X91">
            <v>0</v>
          </cell>
          <cell r="Y91">
            <v>0</v>
          </cell>
          <cell r="AC91">
            <v>1</v>
          </cell>
          <cell r="AD91">
            <v>1</v>
          </cell>
          <cell r="AF91" t="str">
            <v>AT/MT</v>
          </cell>
          <cell r="AH91">
            <v>6.3809549226655441E-3</v>
          </cell>
          <cell r="AO91">
            <v>1</v>
          </cell>
          <cell r="AP91">
            <v>1</v>
          </cell>
        </row>
        <row r="92">
          <cell r="D92" t="str">
            <v>ADINELSA</v>
          </cell>
          <cell r="E92" t="str">
            <v>Celda Alimentadoren SE Tumbes</v>
          </cell>
          <cell r="F92" t="str">
            <v>Tumbes y Tumbes Rural</v>
          </cell>
          <cell r="G92" t="str">
            <v>Celda Alimentador</v>
          </cell>
          <cell r="H92" t="str">
            <v>Tumbes</v>
          </cell>
          <cell r="I92" t="str">
            <v>CE-010COR1C1ESBAL</v>
          </cell>
          <cell r="J92">
            <v>10</v>
          </cell>
          <cell r="L92" t="str">
            <v>CO</v>
          </cell>
          <cell r="M92">
            <v>0</v>
          </cell>
          <cell r="V92">
            <v>14324.15</v>
          </cell>
          <cell r="W92">
            <v>17408.150000000001</v>
          </cell>
          <cell r="X92">
            <v>0</v>
          </cell>
          <cell r="Y92">
            <v>0</v>
          </cell>
          <cell r="AC92">
            <v>1</v>
          </cell>
          <cell r="AD92">
            <v>1</v>
          </cell>
          <cell r="AF92" t="str">
            <v>AT/MT</v>
          </cell>
          <cell r="AH92">
            <v>6.3809549226655441E-3</v>
          </cell>
          <cell r="AO92">
            <v>1</v>
          </cell>
          <cell r="AP92">
            <v>1</v>
          </cell>
        </row>
        <row r="93">
          <cell r="D93" t="str">
            <v>ADINELSA</v>
          </cell>
          <cell r="E93" t="str">
            <v>Celda Alimentadoren SE Tumbes</v>
          </cell>
          <cell r="F93" t="str">
            <v>Tumbes y Tumbes Rural</v>
          </cell>
          <cell r="G93" t="str">
            <v>Celda Alimentador</v>
          </cell>
          <cell r="H93" t="str">
            <v>Tumbes</v>
          </cell>
          <cell r="I93" t="str">
            <v>CE-010COR1C1ESBAL</v>
          </cell>
          <cell r="J93">
            <v>10</v>
          </cell>
          <cell r="L93" t="str">
            <v>CO</v>
          </cell>
          <cell r="M93">
            <v>0</v>
          </cell>
          <cell r="V93">
            <v>14324.15</v>
          </cell>
          <cell r="W93">
            <v>17408.150000000001</v>
          </cell>
          <cell r="X93">
            <v>0</v>
          </cell>
          <cell r="Y93">
            <v>0</v>
          </cell>
          <cell r="AC93">
            <v>1</v>
          </cell>
          <cell r="AD93">
            <v>1</v>
          </cell>
          <cell r="AF93" t="str">
            <v>AT/MT</v>
          </cell>
          <cell r="AH93">
            <v>6.3809549226655441E-3</v>
          </cell>
          <cell r="AO93">
            <v>1</v>
          </cell>
          <cell r="AP93">
            <v>1</v>
          </cell>
        </row>
        <row r="94">
          <cell r="D94" t="str">
            <v>ADINELSA</v>
          </cell>
          <cell r="E94" t="str">
            <v>Celda Alimentadoren SE Tumbes</v>
          </cell>
          <cell r="F94" t="str">
            <v>Tumbes y Tumbes Rural</v>
          </cell>
          <cell r="G94" t="str">
            <v>Celda Alimentador</v>
          </cell>
          <cell r="H94" t="str">
            <v>Tumbes</v>
          </cell>
          <cell r="I94" t="str">
            <v>CE-010COR1C1ESBAL</v>
          </cell>
          <cell r="J94">
            <v>10</v>
          </cell>
          <cell r="L94" t="str">
            <v>CO</v>
          </cell>
          <cell r="M94">
            <v>0</v>
          </cell>
          <cell r="V94">
            <v>14324.15</v>
          </cell>
          <cell r="W94">
            <v>17408.150000000001</v>
          </cell>
          <cell r="X94">
            <v>0</v>
          </cell>
          <cell r="Y94">
            <v>0</v>
          </cell>
          <cell r="AC94">
            <v>1</v>
          </cell>
          <cell r="AD94">
            <v>1</v>
          </cell>
          <cell r="AF94" t="str">
            <v>AT/MT</v>
          </cell>
          <cell r="AH94">
            <v>6.3809549226655441E-3</v>
          </cell>
          <cell r="AO94">
            <v>1</v>
          </cell>
          <cell r="AP94">
            <v>1</v>
          </cell>
        </row>
        <row r="95">
          <cell r="D95" t="str">
            <v>ADINELSA</v>
          </cell>
          <cell r="E95" t="str">
            <v>Celda Alimentadoren SE Zarumilla</v>
          </cell>
          <cell r="F95" t="str">
            <v>Tumbes y Tumbes Rural</v>
          </cell>
          <cell r="G95" t="str">
            <v>Celda Alimentador</v>
          </cell>
          <cell r="H95" t="str">
            <v>Zarumilla</v>
          </cell>
          <cell r="I95" t="str">
            <v>CE-010COR1C1ESBAL</v>
          </cell>
          <cell r="J95">
            <v>10</v>
          </cell>
          <cell r="L95" t="str">
            <v>CO</v>
          </cell>
          <cell r="M95">
            <v>0</v>
          </cell>
          <cell r="V95">
            <v>14324.15</v>
          </cell>
          <cell r="W95">
            <v>17408.150000000001</v>
          </cell>
          <cell r="X95">
            <v>0</v>
          </cell>
          <cell r="Y95">
            <v>0</v>
          </cell>
          <cell r="AC95">
            <v>1</v>
          </cell>
          <cell r="AD95">
            <v>1</v>
          </cell>
          <cell r="AF95" t="str">
            <v>AT/MT</v>
          </cell>
          <cell r="AH95">
            <v>6.3809549226655441E-3</v>
          </cell>
          <cell r="AO95">
            <v>1</v>
          </cell>
          <cell r="AP95">
            <v>1</v>
          </cell>
        </row>
        <row r="96">
          <cell r="D96" t="str">
            <v>ADINELSA</v>
          </cell>
          <cell r="E96" t="str">
            <v>Celda Alimentadoren SE Zarumilla</v>
          </cell>
          <cell r="F96" t="str">
            <v>Tumbes y Tumbes Rural</v>
          </cell>
          <cell r="G96" t="str">
            <v>Celda Alimentador</v>
          </cell>
          <cell r="H96" t="str">
            <v>Zarumilla</v>
          </cell>
          <cell r="I96" t="str">
            <v>CE-010COR1C1ESBAL</v>
          </cell>
          <cell r="J96">
            <v>10</v>
          </cell>
          <cell r="L96" t="str">
            <v>CO</v>
          </cell>
          <cell r="M96">
            <v>0</v>
          </cell>
          <cell r="V96">
            <v>14324.15</v>
          </cell>
          <cell r="W96">
            <v>17408.150000000001</v>
          </cell>
          <cell r="X96">
            <v>0</v>
          </cell>
          <cell r="Y96">
            <v>0</v>
          </cell>
          <cell r="AC96">
            <v>1</v>
          </cell>
          <cell r="AD96">
            <v>1</v>
          </cell>
          <cell r="AF96" t="str">
            <v>AT/MT</v>
          </cell>
          <cell r="AH96">
            <v>6.3809549226655441E-3</v>
          </cell>
          <cell r="AO96">
            <v>1</v>
          </cell>
          <cell r="AP96">
            <v>1</v>
          </cell>
        </row>
        <row r="97">
          <cell r="D97" t="str">
            <v>ADINELSA</v>
          </cell>
          <cell r="E97" t="str">
            <v>Celda Alimentadoren SE Zarumilla</v>
          </cell>
          <cell r="F97" t="str">
            <v>Tumbes y Tumbes Rural</v>
          </cell>
          <cell r="G97" t="str">
            <v>Celda Alimentador</v>
          </cell>
          <cell r="H97" t="str">
            <v>Zarumilla</v>
          </cell>
          <cell r="I97" t="str">
            <v>CE-010COR1C1ESBAL</v>
          </cell>
          <cell r="J97">
            <v>10</v>
          </cell>
          <cell r="L97" t="str">
            <v>CO</v>
          </cell>
          <cell r="M97">
            <v>0</v>
          </cell>
          <cell r="V97">
            <v>14324.15</v>
          </cell>
          <cell r="W97">
            <v>17408.150000000001</v>
          </cell>
          <cell r="X97">
            <v>0</v>
          </cell>
          <cell r="Y97">
            <v>0</v>
          </cell>
          <cell r="AC97">
            <v>1</v>
          </cell>
          <cell r="AD97">
            <v>1</v>
          </cell>
          <cell r="AF97" t="str">
            <v>AT/MT</v>
          </cell>
          <cell r="AH97">
            <v>6.3809549226655441E-3</v>
          </cell>
          <cell r="AO97">
            <v>1</v>
          </cell>
          <cell r="AP97">
            <v>1</v>
          </cell>
        </row>
        <row r="98">
          <cell r="D98" t="str">
            <v>ELECTRONOROESTE</v>
          </cell>
          <cell r="E98" t="str">
            <v>Celda Alimentadoren SE Poechos</v>
          </cell>
          <cell r="F98" t="str">
            <v>Mancora</v>
          </cell>
          <cell r="G98" t="str">
            <v>Celda Alimentador</v>
          </cell>
          <cell r="H98" t="str">
            <v>Poechos</v>
          </cell>
          <cell r="I98" t="str">
            <v>CE-023COR1C1ESBAL</v>
          </cell>
          <cell r="J98">
            <v>23</v>
          </cell>
          <cell r="L98" t="str">
            <v>CO</v>
          </cell>
          <cell r="M98">
            <v>0</v>
          </cell>
          <cell r="V98">
            <v>17816.53</v>
          </cell>
          <cell r="W98">
            <v>25735.86</v>
          </cell>
          <cell r="X98">
            <v>0</v>
          </cell>
          <cell r="Y98">
            <v>0</v>
          </cell>
          <cell r="AC98">
            <v>1</v>
          </cell>
          <cell r="AD98">
            <v>1</v>
          </cell>
          <cell r="AF98" t="str">
            <v>AT/MT</v>
          </cell>
          <cell r="AH98">
            <v>1.1600350427631897E-3</v>
          </cell>
          <cell r="AO98">
            <v>1</v>
          </cell>
          <cell r="AP98">
            <v>1</v>
          </cell>
        </row>
        <row r="99">
          <cell r="D99" t="str">
            <v>ELECTRONOROESTE</v>
          </cell>
          <cell r="E99" t="str">
            <v>Celda Alimentadoren SE Poechos</v>
          </cell>
          <cell r="F99" t="str">
            <v>Mancora</v>
          </cell>
          <cell r="G99" t="str">
            <v>Celda Alimentador</v>
          </cell>
          <cell r="H99" t="str">
            <v>Poechos</v>
          </cell>
          <cell r="I99" t="str">
            <v>CE-023COR1C1ESBAL</v>
          </cell>
          <cell r="J99">
            <v>23</v>
          </cell>
          <cell r="L99" t="str">
            <v>CO</v>
          </cell>
          <cell r="M99">
            <v>0</v>
          </cell>
          <cell r="V99">
            <v>17816.53</v>
          </cell>
          <cell r="W99">
            <v>25735.86</v>
          </cell>
          <cell r="X99">
            <v>0</v>
          </cell>
          <cell r="Y99">
            <v>0</v>
          </cell>
          <cell r="AC99">
            <v>1</v>
          </cell>
          <cell r="AD99">
            <v>1</v>
          </cell>
          <cell r="AF99" t="str">
            <v>AT/MT</v>
          </cell>
          <cell r="AH99">
            <v>1.1600350427631897E-3</v>
          </cell>
          <cell r="AO99">
            <v>1</v>
          </cell>
          <cell r="AP99">
            <v>1</v>
          </cell>
        </row>
        <row r="100">
          <cell r="D100" t="str">
            <v>ELECTRONOROESTE</v>
          </cell>
          <cell r="E100" t="str">
            <v>Celda Alimentadoren SE Sullana</v>
          </cell>
          <cell r="F100" t="str">
            <v>Sullana-El Arenal-Paita</v>
          </cell>
          <cell r="G100" t="str">
            <v>Celda Alimentador</v>
          </cell>
          <cell r="H100" t="str">
            <v>Sullana</v>
          </cell>
          <cell r="I100" t="str">
            <v>CE-010COU1C1ESBAL</v>
          </cell>
          <cell r="J100">
            <v>10</v>
          </cell>
          <cell r="L100" t="str">
            <v>CO</v>
          </cell>
          <cell r="M100">
            <v>0</v>
          </cell>
          <cell r="V100">
            <v>14870.39</v>
          </cell>
          <cell r="W100">
            <v>21343.46</v>
          </cell>
          <cell r="X100">
            <v>0</v>
          </cell>
          <cell r="Y100">
            <v>0</v>
          </cell>
          <cell r="AC100">
            <v>1</v>
          </cell>
          <cell r="AD100">
            <v>1</v>
          </cell>
          <cell r="AF100" t="str">
            <v>AT/MT</v>
          </cell>
          <cell r="AH100">
            <v>9.6457014261145573E-4</v>
          </cell>
          <cell r="AO100">
            <v>1</v>
          </cell>
          <cell r="AP100">
            <v>1</v>
          </cell>
        </row>
        <row r="101">
          <cell r="D101" t="str">
            <v>ELECTRONOROESTE</v>
          </cell>
          <cell r="E101" t="str">
            <v>Celda Alimentadoren SE Sullana</v>
          </cell>
          <cell r="F101" t="str">
            <v>Sullana-El Arenal-Paita</v>
          </cell>
          <cell r="G101" t="str">
            <v>Celda Alimentador</v>
          </cell>
          <cell r="H101" t="str">
            <v>Sullana</v>
          </cell>
          <cell r="I101" t="str">
            <v>CE-010COU1C1ESBAL</v>
          </cell>
          <cell r="J101">
            <v>10</v>
          </cell>
          <cell r="L101" t="str">
            <v>CO</v>
          </cell>
          <cell r="M101">
            <v>0</v>
          </cell>
          <cell r="V101">
            <v>14870.39</v>
          </cell>
          <cell r="W101">
            <v>21343.46</v>
          </cell>
          <cell r="X101">
            <v>0</v>
          </cell>
          <cell r="Y101">
            <v>0</v>
          </cell>
          <cell r="AC101">
            <v>1</v>
          </cell>
          <cell r="AD101">
            <v>1</v>
          </cell>
          <cell r="AF101" t="str">
            <v>AT/MT</v>
          </cell>
          <cell r="AH101">
            <v>9.6457014261145573E-4</v>
          </cell>
          <cell r="AO101">
            <v>1</v>
          </cell>
          <cell r="AP101">
            <v>1</v>
          </cell>
        </row>
        <row r="102">
          <cell r="D102" t="str">
            <v>ELECTRONOROESTE</v>
          </cell>
          <cell r="E102" t="str">
            <v>Celda Alimentadoren SE Sullana</v>
          </cell>
          <cell r="F102" t="str">
            <v>Sullana-El Arenal-Paita</v>
          </cell>
          <cell r="G102" t="str">
            <v>Celda Alimentador</v>
          </cell>
          <cell r="H102" t="str">
            <v>Sullana</v>
          </cell>
          <cell r="I102" t="str">
            <v>CE-010COU1C1ESBAL</v>
          </cell>
          <cell r="J102">
            <v>10</v>
          </cell>
          <cell r="L102" t="str">
            <v>CO</v>
          </cell>
          <cell r="M102">
            <v>0</v>
          </cell>
          <cell r="V102">
            <v>14870.39</v>
          </cell>
          <cell r="W102">
            <v>21343.46</v>
          </cell>
          <cell r="X102">
            <v>0</v>
          </cell>
          <cell r="Y102">
            <v>0</v>
          </cell>
          <cell r="AC102">
            <v>1</v>
          </cell>
          <cell r="AD102">
            <v>1</v>
          </cell>
          <cell r="AF102" t="str">
            <v>AT/MT</v>
          </cell>
          <cell r="AH102">
            <v>9.6457014261145573E-4</v>
          </cell>
          <cell r="AO102">
            <v>1</v>
          </cell>
          <cell r="AP102">
            <v>1</v>
          </cell>
        </row>
        <row r="103">
          <cell r="D103" t="str">
            <v>ELECTRONOROESTE</v>
          </cell>
          <cell r="E103" t="str">
            <v>Celda Alimentadoren SE Sullana</v>
          </cell>
          <cell r="F103" t="str">
            <v>Sullana-El Arenal-Paita</v>
          </cell>
          <cell r="G103" t="str">
            <v>Celda Alimentador</v>
          </cell>
          <cell r="H103" t="str">
            <v>Sullana</v>
          </cell>
          <cell r="I103" t="str">
            <v>CE-010COU1C1ESBAL</v>
          </cell>
          <cell r="J103">
            <v>10</v>
          </cell>
          <cell r="L103" t="str">
            <v>CO</v>
          </cell>
          <cell r="M103">
            <v>0</v>
          </cell>
          <cell r="V103">
            <v>14870.39</v>
          </cell>
          <cell r="W103">
            <v>21343.46</v>
          </cell>
          <cell r="X103">
            <v>0</v>
          </cell>
          <cell r="Y103">
            <v>0</v>
          </cell>
          <cell r="AC103">
            <v>1</v>
          </cell>
          <cell r="AD103">
            <v>1</v>
          </cell>
          <cell r="AF103" t="str">
            <v>AT/MT</v>
          </cell>
          <cell r="AH103">
            <v>9.6457014261145573E-4</v>
          </cell>
          <cell r="AO103">
            <v>1</v>
          </cell>
          <cell r="AP103">
            <v>1</v>
          </cell>
        </row>
        <row r="104">
          <cell r="D104" t="str">
            <v>ELECTRONOROESTE</v>
          </cell>
          <cell r="E104" t="str">
            <v>Celda Alimentadoren SE Sullana</v>
          </cell>
          <cell r="F104" t="str">
            <v>Sullana-El Arenal-Paita</v>
          </cell>
          <cell r="G104" t="str">
            <v>Celda Alimentador</v>
          </cell>
          <cell r="H104" t="str">
            <v>Sullana</v>
          </cell>
          <cell r="I104" t="str">
            <v>CE-010COU1C1ESBAL</v>
          </cell>
          <cell r="J104">
            <v>10</v>
          </cell>
          <cell r="L104" t="str">
            <v>CO</v>
          </cell>
          <cell r="M104">
            <v>0</v>
          </cell>
          <cell r="V104">
            <v>14870.39</v>
          </cell>
          <cell r="W104">
            <v>21343.46</v>
          </cell>
          <cell r="X104">
            <v>0</v>
          </cell>
          <cell r="Y104">
            <v>0</v>
          </cell>
          <cell r="AC104">
            <v>1</v>
          </cell>
          <cell r="AD104">
            <v>1</v>
          </cell>
          <cell r="AF104" t="str">
            <v>AT/MT</v>
          </cell>
          <cell r="AH104">
            <v>9.6457014261145573E-4</v>
          </cell>
          <cell r="AO104">
            <v>1</v>
          </cell>
          <cell r="AP104">
            <v>1</v>
          </cell>
        </row>
        <row r="105">
          <cell r="D105" t="str">
            <v>ELECTRONOROESTE</v>
          </cell>
          <cell r="E105" t="str">
            <v>Celda Alimentadoren SE Piura Oeste</v>
          </cell>
          <cell r="F105" t="str">
            <v>Piura</v>
          </cell>
          <cell r="G105" t="str">
            <v>Celda Alimentador</v>
          </cell>
          <cell r="H105" t="str">
            <v>Piura Oeste</v>
          </cell>
          <cell r="I105" t="str">
            <v>CE-010COU1C1ESBAL</v>
          </cell>
          <cell r="J105">
            <v>10</v>
          </cell>
          <cell r="L105" t="str">
            <v>CO</v>
          </cell>
          <cell r="M105">
            <v>0</v>
          </cell>
          <cell r="V105">
            <v>14870.39</v>
          </cell>
          <cell r="W105">
            <v>21343.46</v>
          </cell>
          <cell r="X105">
            <v>0</v>
          </cell>
          <cell r="Y105">
            <v>0</v>
          </cell>
          <cell r="AC105">
            <v>1</v>
          </cell>
          <cell r="AD105">
            <v>1</v>
          </cell>
          <cell r="AF105" t="str">
            <v>AT/MT</v>
          </cell>
          <cell r="AH105">
            <v>9.6457014261145573E-4</v>
          </cell>
          <cell r="AO105">
            <v>1</v>
          </cell>
          <cell r="AP105">
            <v>1</v>
          </cell>
        </row>
        <row r="106">
          <cell r="D106" t="str">
            <v>ELECTRONOROESTE</v>
          </cell>
          <cell r="E106" t="str">
            <v>Celda Alimentadoren SE Piura Oeste</v>
          </cell>
          <cell r="F106" t="str">
            <v>Piura</v>
          </cell>
          <cell r="G106" t="str">
            <v>Celda Alimentador</v>
          </cell>
          <cell r="H106" t="str">
            <v>Piura Oeste</v>
          </cell>
          <cell r="I106" t="str">
            <v>CE-010COU1C1ESBAL</v>
          </cell>
          <cell r="J106">
            <v>10</v>
          </cell>
          <cell r="L106" t="str">
            <v>CO</v>
          </cell>
          <cell r="M106">
            <v>0</v>
          </cell>
          <cell r="V106">
            <v>14870.39</v>
          </cell>
          <cell r="W106">
            <v>21343.46</v>
          </cell>
          <cell r="X106">
            <v>0</v>
          </cell>
          <cell r="Y106">
            <v>0</v>
          </cell>
          <cell r="AC106">
            <v>1</v>
          </cell>
          <cell r="AD106">
            <v>1</v>
          </cell>
          <cell r="AF106" t="str">
            <v>AT/MT</v>
          </cell>
          <cell r="AH106">
            <v>9.6457014261145573E-4</v>
          </cell>
          <cell r="AO106">
            <v>1</v>
          </cell>
          <cell r="AP106">
            <v>1</v>
          </cell>
        </row>
        <row r="107">
          <cell r="D107" t="str">
            <v>ELECTRONOROESTE</v>
          </cell>
          <cell r="E107" t="str">
            <v>Celda Alimentadoren SE Piura Oeste</v>
          </cell>
          <cell r="F107" t="str">
            <v>Piura</v>
          </cell>
          <cell r="G107" t="str">
            <v>Celda Alimentador</v>
          </cell>
          <cell r="H107" t="str">
            <v>Piura Oeste</v>
          </cell>
          <cell r="I107" t="str">
            <v>CE-010COU1C1ESBAL</v>
          </cell>
          <cell r="J107">
            <v>10</v>
          </cell>
          <cell r="L107" t="str">
            <v>CO</v>
          </cell>
          <cell r="M107">
            <v>0</v>
          </cell>
          <cell r="V107">
            <v>14870.39</v>
          </cell>
          <cell r="W107">
            <v>21343.46</v>
          </cell>
          <cell r="X107">
            <v>0</v>
          </cell>
          <cell r="Y107">
            <v>0</v>
          </cell>
          <cell r="AC107">
            <v>1</v>
          </cell>
          <cell r="AD107">
            <v>1</v>
          </cell>
          <cell r="AF107" t="str">
            <v>AT/MT</v>
          </cell>
          <cell r="AH107">
            <v>9.6457014261145573E-4</v>
          </cell>
          <cell r="AO107">
            <v>1</v>
          </cell>
          <cell r="AP107">
            <v>1</v>
          </cell>
        </row>
        <row r="108">
          <cell r="D108" t="str">
            <v>ELECTRONOROESTE</v>
          </cell>
          <cell r="E108" t="str">
            <v>Celda Alimentadoren SE Piura Oeste</v>
          </cell>
          <cell r="F108" t="str">
            <v>Piura</v>
          </cell>
          <cell r="G108" t="str">
            <v>Celda Alimentador</v>
          </cell>
          <cell r="H108" t="str">
            <v>Piura Oeste</v>
          </cell>
          <cell r="I108" t="str">
            <v>CE-010COU1C1ESBAL</v>
          </cell>
          <cell r="J108">
            <v>10</v>
          </cell>
          <cell r="L108" t="str">
            <v>CO</v>
          </cell>
          <cell r="M108">
            <v>0</v>
          </cell>
          <cell r="V108">
            <v>14870.39</v>
          </cell>
          <cell r="W108">
            <v>21343.46</v>
          </cell>
          <cell r="X108">
            <v>0</v>
          </cell>
          <cell r="Y108">
            <v>0</v>
          </cell>
          <cell r="AC108">
            <v>1</v>
          </cell>
          <cell r="AD108">
            <v>1</v>
          </cell>
          <cell r="AF108" t="str">
            <v>AT/MT</v>
          </cell>
          <cell r="AH108">
            <v>9.6457014261145573E-4</v>
          </cell>
          <cell r="AO108">
            <v>1</v>
          </cell>
          <cell r="AP108">
            <v>1</v>
          </cell>
        </row>
        <row r="109">
          <cell r="D109" t="str">
            <v>ELECTRONOROESTE</v>
          </cell>
          <cell r="E109" t="str">
            <v>Celda Alimentadoren SE El Arenal</v>
          </cell>
          <cell r="F109" t="str">
            <v>Sullana-El Arenal-Paita</v>
          </cell>
          <cell r="G109" t="str">
            <v>Celda Alimentador</v>
          </cell>
          <cell r="H109" t="str">
            <v>El Arenal</v>
          </cell>
          <cell r="I109" t="str">
            <v>CE-010COR1C1ESBAL</v>
          </cell>
          <cell r="J109">
            <v>10</v>
          </cell>
          <cell r="L109" t="str">
            <v>CO</v>
          </cell>
          <cell r="M109">
            <v>0</v>
          </cell>
          <cell r="V109">
            <v>14324.15</v>
          </cell>
          <cell r="W109">
            <v>17408.150000000001</v>
          </cell>
          <cell r="X109">
            <v>0</v>
          </cell>
          <cell r="Y109">
            <v>0</v>
          </cell>
          <cell r="AC109">
            <v>1</v>
          </cell>
          <cell r="AD109">
            <v>1</v>
          </cell>
          <cell r="AF109" t="str">
            <v>AT/MT</v>
          </cell>
          <cell r="AH109">
            <v>8.4520229515474047E-4</v>
          </cell>
          <cell r="AO109">
            <v>1</v>
          </cell>
          <cell r="AP109">
            <v>1</v>
          </cell>
        </row>
        <row r="110">
          <cell r="D110" t="str">
            <v>ELECTRONOROESTE</v>
          </cell>
          <cell r="E110" t="str">
            <v>Celda Alimentadoren SE El Arenal</v>
          </cell>
          <cell r="F110" t="str">
            <v>Sullana-El Arenal-Paita</v>
          </cell>
          <cell r="G110" t="str">
            <v>Celda Alimentador</v>
          </cell>
          <cell r="H110" t="str">
            <v>El Arenal</v>
          </cell>
          <cell r="I110" t="str">
            <v>CE-010COR1C1ESBAL</v>
          </cell>
          <cell r="J110">
            <v>10</v>
          </cell>
          <cell r="L110" t="str">
            <v>CO</v>
          </cell>
          <cell r="M110">
            <v>0</v>
          </cell>
          <cell r="V110">
            <v>14324.15</v>
          </cell>
          <cell r="W110">
            <v>17408.150000000001</v>
          </cell>
          <cell r="X110">
            <v>0</v>
          </cell>
          <cell r="Y110">
            <v>0</v>
          </cell>
          <cell r="AC110">
            <v>1</v>
          </cell>
          <cell r="AD110">
            <v>1</v>
          </cell>
          <cell r="AF110" t="str">
            <v>AT/MT</v>
          </cell>
          <cell r="AH110">
            <v>8.4520229515474047E-4</v>
          </cell>
          <cell r="AO110">
            <v>1</v>
          </cell>
          <cell r="AP110">
            <v>1</v>
          </cell>
        </row>
        <row r="111">
          <cell r="D111" t="str">
            <v>ELECTRONOROESTE</v>
          </cell>
          <cell r="E111" t="str">
            <v>Celda Alimentadoren SE El Arenal</v>
          </cell>
          <cell r="F111" t="str">
            <v>Sullana-El Arenal-Paita</v>
          </cell>
          <cell r="G111" t="str">
            <v>Celda Alimentador</v>
          </cell>
          <cell r="H111" t="str">
            <v>El Arenal</v>
          </cell>
          <cell r="I111" t="str">
            <v>CE-010COR1C1ESBAL</v>
          </cell>
          <cell r="J111">
            <v>10</v>
          </cell>
          <cell r="L111" t="str">
            <v>CO</v>
          </cell>
          <cell r="M111">
            <v>0</v>
          </cell>
          <cell r="V111">
            <v>14324.15</v>
          </cell>
          <cell r="W111">
            <v>17408.150000000001</v>
          </cell>
          <cell r="X111">
            <v>0</v>
          </cell>
          <cell r="Y111">
            <v>0</v>
          </cell>
          <cell r="AC111">
            <v>1</v>
          </cell>
          <cell r="AD111">
            <v>1</v>
          </cell>
          <cell r="AF111" t="str">
            <v>AT/MT</v>
          </cell>
          <cell r="AH111">
            <v>8.4520229515474047E-4</v>
          </cell>
          <cell r="AO111">
            <v>1</v>
          </cell>
          <cell r="AP111">
            <v>1</v>
          </cell>
        </row>
        <row r="112">
          <cell r="D112" t="str">
            <v>ELECTRONOROESTE</v>
          </cell>
          <cell r="E112" t="str">
            <v>Celda Alimentadoren SE El Arenal</v>
          </cell>
          <cell r="F112" t="str">
            <v>Sullana-El Arenal-Paita</v>
          </cell>
          <cell r="G112" t="str">
            <v>Celda Alimentador</v>
          </cell>
          <cell r="H112" t="str">
            <v>El Arenal</v>
          </cell>
          <cell r="I112" t="str">
            <v>CE-010COR1C1ESBAL</v>
          </cell>
          <cell r="J112">
            <v>10</v>
          </cell>
          <cell r="L112" t="str">
            <v>CO</v>
          </cell>
          <cell r="M112">
            <v>0</v>
          </cell>
          <cell r="V112">
            <v>14324.15</v>
          </cell>
          <cell r="W112">
            <v>17408.150000000001</v>
          </cell>
          <cell r="X112">
            <v>0</v>
          </cell>
          <cell r="Y112">
            <v>0</v>
          </cell>
          <cell r="AC112">
            <v>1</v>
          </cell>
          <cell r="AD112">
            <v>1</v>
          </cell>
          <cell r="AF112" t="str">
            <v>AT/MT</v>
          </cell>
          <cell r="AH112">
            <v>8.4520229515474047E-4</v>
          </cell>
          <cell r="AO112">
            <v>1</v>
          </cell>
          <cell r="AP112">
            <v>1</v>
          </cell>
        </row>
        <row r="113">
          <cell r="D113" t="str">
            <v>ELECTRONOROESTE</v>
          </cell>
          <cell r="E113" t="str">
            <v>Celda Alimentadoren SE El Arenal</v>
          </cell>
          <cell r="F113" t="str">
            <v>Sullana-El Arenal-Paita</v>
          </cell>
          <cell r="G113" t="str">
            <v>Celda Alimentador</v>
          </cell>
          <cell r="H113" t="str">
            <v>El Arenal</v>
          </cell>
          <cell r="I113" t="str">
            <v>CE-010COR1C1ESBAL</v>
          </cell>
          <cell r="J113">
            <v>10</v>
          </cell>
          <cell r="L113" t="str">
            <v>CO</v>
          </cell>
          <cell r="M113">
            <v>0</v>
          </cell>
          <cell r="V113">
            <v>14324.15</v>
          </cell>
          <cell r="W113">
            <v>17408.150000000001</v>
          </cell>
          <cell r="X113">
            <v>0</v>
          </cell>
          <cell r="Y113">
            <v>0</v>
          </cell>
          <cell r="AC113">
            <v>1</v>
          </cell>
          <cell r="AD113">
            <v>1</v>
          </cell>
          <cell r="AF113" t="str">
            <v>AT/MT</v>
          </cell>
          <cell r="AH113">
            <v>8.4520229515474047E-4</v>
          </cell>
          <cell r="AO113">
            <v>1</v>
          </cell>
          <cell r="AP113">
            <v>1</v>
          </cell>
        </row>
        <row r="114">
          <cell r="D114" t="str">
            <v>ELECTRONOROESTE</v>
          </cell>
          <cell r="E114" t="str">
            <v>Celda Alimentadoren SE El Arenal</v>
          </cell>
          <cell r="F114" t="str">
            <v>Sullana-El Arenal-Paita</v>
          </cell>
          <cell r="G114" t="str">
            <v>Celda Alimentador</v>
          </cell>
          <cell r="H114" t="str">
            <v>El Arenal</v>
          </cell>
          <cell r="I114" t="str">
            <v>CE-010COR1C1ESBAL</v>
          </cell>
          <cell r="J114">
            <v>10</v>
          </cell>
          <cell r="L114" t="str">
            <v>CO</v>
          </cell>
          <cell r="M114">
            <v>0</v>
          </cell>
          <cell r="V114">
            <v>14324.15</v>
          </cell>
          <cell r="W114">
            <v>17408.150000000001</v>
          </cell>
          <cell r="X114">
            <v>0</v>
          </cell>
          <cell r="Y114">
            <v>0</v>
          </cell>
          <cell r="AC114">
            <v>1</v>
          </cell>
          <cell r="AD114">
            <v>1</v>
          </cell>
          <cell r="AF114" t="str">
            <v>AT/MT</v>
          </cell>
          <cell r="AH114">
            <v>8.4520229515474047E-4</v>
          </cell>
          <cell r="AO114">
            <v>1</v>
          </cell>
          <cell r="AP114">
            <v>1</v>
          </cell>
        </row>
        <row r="115">
          <cell r="D115" t="str">
            <v>ELECTRONOROESTE</v>
          </cell>
          <cell r="E115" t="str">
            <v>Celda Alimentadoren SE Tierra Colorada</v>
          </cell>
          <cell r="F115" t="str">
            <v>Sullana-El Arenal-Paita</v>
          </cell>
          <cell r="G115" t="str">
            <v>Celda Alimentador</v>
          </cell>
          <cell r="H115" t="str">
            <v>Tierra Colorada</v>
          </cell>
          <cell r="I115" t="str">
            <v>CE-010COR1C1ESBAL</v>
          </cell>
          <cell r="J115">
            <v>10</v>
          </cell>
          <cell r="L115" t="str">
            <v>CO</v>
          </cell>
          <cell r="M115">
            <v>0</v>
          </cell>
          <cell r="V115">
            <v>14324.15</v>
          </cell>
          <cell r="W115">
            <v>17408.150000000001</v>
          </cell>
          <cell r="X115">
            <v>0</v>
          </cell>
          <cell r="Y115">
            <v>0</v>
          </cell>
          <cell r="AC115">
            <v>1</v>
          </cell>
          <cell r="AD115">
            <v>1</v>
          </cell>
          <cell r="AF115" t="str">
            <v>AT/MT</v>
          </cell>
          <cell r="AH115">
            <v>8.4520229515474047E-4</v>
          </cell>
          <cell r="AO115">
            <v>1</v>
          </cell>
          <cell r="AP115">
            <v>1</v>
          </cell>
        </row>
        <row r="116">
          <cell r="D116" t="str">
            <v>ELECTRONOROESTE</v>
          </cell>
          <cell r="E116" t="str">
            <v>Celda Alimentadoren SE Tierra Colorada</v>
          </cell>
          <cell r="F116" t="str">
            <v>Sullana-El Arenal-Paita</v>
          </cell>
          <cell r="G116" t="str">
            <v>Celda Alimentador</v>
          </cell>
          <cell r="H116" t="str">
            <v>Tierra Colorada</v>
          </cell>
          <cell r="I116" t="str">
            <v>CE-010COR1C1ESBAL</v>
          </cell>
          <cell r="J116">
            <v>10</v>
          </cell>
          <cell r="L116" t="str">
            <v>CO</v>
          </cell>
          <cell r="M116">
            <v>0</v>
          </cell>
          <cell r="V116">
            <v>14324.15</v>
          </cell>
          <cell r="W116">
            <v>17408.150000000001</v>
          </cell>
          <cell r="X116">
            <v>0</v>
          </cell>
          <cell r="Y116">
            <v>0</v>
          </cell>
          <cell r="AC116">
            <v>1</v>
          </cell>
          <cell r="AD116">
            <v>1</v>
          </cell>
          <cell r="AF116" t="str">
            <v>AT/MT</v>
          </cell>
          <cell r="AH116">
            <v>8.4520229515474047E-4</v>
          </cell>
          <cell r="AO116">
            <v>1</v>
          </cell>
          <cell r="AP116">
            <v>1</v>
          </cell>
        </row>
        <row r="117">
          <cell r="D117" t="str">
            <v>ELECTRONOROESTE</v>
          </cell>
          <cell r="E117" t="str">
            <v>Celda Alimentadoren SE Tierra Colorada</v>
          </cell>
          <cell r="F117" t="str">
            <v>Sullana-El Arenal-Paita</v>
          </cell>
          <cell r="G117" t="str">
            <v>Celda Alimentador</v>
          </cell>
          <cell r="H117" t="str">
            <v>Tierra Colorada</v>
          </cell>
          <cell r="I117" t="str">
            <v>CE-010COR1C1ESBAL</v>
          </cell>
          <cell r="J117">
            <v>10</v>
          </cell>
          <cell r="L117" t="str">
            <v>CO</v>
          </cell>
          <cell r="M117">
            <v>0</v>
          </cell>
          <cell r="V117">
            <v>14324.15</v>
          </cell>
          <cell r="W117">
            <v>17408.150000000001</v>
          </cell>
          <cell r="X117">
            <v>0</v>
          </cell>
          <cell r="Y117">
            <v>0</v>
          </cell>
          <cell r="AC117">
            <v>1</v>
          </cell>
          <cell r="AD117">
            <v>1</v>
          </cell>
          <cell r="AF117" t="str">
            <v>AT/MT</v>
          </cell>
          <cell r="AH117">
            <v>8.4520229515474047E-4</v>
          </cell>
          <cell r="AO117">
            <v>1</v>
          </cell>
          <cell r="AP117">
            <v>1</v>
          </cell>
        </row>
        <row r="118">
          <cell r="D118" t="str">
            <v>ELECTRONOROESTE</v>
          </cell>
          <cell r="E118" t="str">
            <v>Celda Alimentadoren SE Tierra Colorada</v>
          </cell>
          <cell r="F118" t="str">
            <v>Sullana-El Arenal-Paita</v>
          </cell>
          <cell r="G118" t="str">
            <v>Celda Alimentador</v>
          </cell>
          <cell r="H118" t="str">
            <v>Tierra Colorada</v>
          </cell>
          <cell r="I118" t="str">
            <v>CE-010COR1C1ESBAL</v>
          </cell>
          <cell r="J118">
            <v>10</v>
          </cell>
          <cell r="L118" t="str">
            <v>CO</v>
          </cell>
          <cell r="M118">
            <v>0</v>
          </cell>
          <cell r="V118">
            <v>14324.15</v>
          </cell>
          <cell r="W118">
            <v>17408.150000000001</v>
          </cell>
          <cell r="X118">
            <v>0</v>
          </cell>
          <cell r="Y118">
            <v>0</v>
          </cell>
          <cell r="AC118">
            <v>1</v>
          </cell>
          <cell r="AD118">
            <v>1</v>
          </cell>
          <cell r="AF118" t="str">
            <v>AT/MT</v>
          </cell>
          <cell r="AH118">
            <v>8.4520229515474047E-4</v>
          </cell>
          <cell r="AO118">
            <v>1</v>
          </cell>
          <cell r="AP118">
            <v>1</v>
          </cell>
        </row>
        <row r="119">
          <cell r="D119" t="str">
            <v>ELECTRONOROESTE</v>
          </cell>
          <cell r="E119" t="str">
            <v>Celda Alimentadoren SE Tierra Colorada</v>
          </cell>
          <cell r="F119" t="str">
            <v>Sullana-El Arenal-Paita</v>
          </cell>
          <cell r="G119" t="str">
            <v>Celda Alimentador</v>
          </cell>
          <cell r="H119" t="str">
            <v>Tierra Colorada</v>
          </cell>
          <cell r="I119" t="str">
            <v>CE-010COR1C1ESBAL</v>
          </cell>
          <cell r="J119">
            <v>10</v>
          </cell>
          <cell r="L119" t="str">
            <v>CO</v>
          </cell>
          <cell r="M119">
            <v>0</v>
          </cell>
          <cell r="V119">
            <v>14324.15</v>
          </cell>
          <cell r="W119">
            <v>17408.150000000001</v>
          </cell>
          <cell r="X119">
            <v>0</v>
          </cell>
          <cell r="Y119">
            <v>0</v>
          </cell>
          <cell r="AC119">
            <v>1</v>
          </cell>
          <cell r="AD119">
            <v>1</v>
          </cell>
          <cell r="AF119" t="str">
            <v>AT/MT</v>
          </cell>
          <cell r="AH119">
            <v>8.4520229515474047E-4</v>
          </cell>
          <cell r="AO119">
            <v>1</v>
          </cell>
          <cell r="AP119">
            <v>1</v>
          </cell>
        </row>
        <row r="120">
          <cell r="D120" t="str">
            <v>ELECTRONOROESTE</v>
          </cell>
          <cell r="E120" t="str">
            <v>Celda Alimentadoren SE Tierra Colorada</v>
          </cell>
          <cell r="F120" t="str">
            <v>Sullana-El Arenal-Paita</v>
          </cell>
          <cell r="G120" t="str">
            <v>Celda Alimentador</v>
          </cell>
          <cell r="H120" t="str">
            <v>Tierra Colorada</v>
          </cell>
          <cell r="I120" t="str">
            <v>CE-010COR1C1ESBAL</v>
          </cell>
          <cell r="J120">
            <v>10</v>
          </cell>
          <cell r="L120" t="str">
            <v>CO</v>
          </cell>
          <cell r="M120">
            <v>0</v>
          </cell>
          <cell r="V120">
            <v>14324.15</v>
          </cell>
          <cell r="W120">
            <v>17408.150000000001</v>
          </cell>
          <cell r="X120">
            <v>0</v>
          </cell>
          <cell r="Y120">
            <v>0</v>
          </cell>
          <cell r="AC120">
            <v>1</v>
          </cell>
          <cell r="AD120">
            <v>1</v>
          </cell>
          <cell r="AF120" t="str">
            <v>AT/MT</v>
          </cell>
          <cell r="AH120">
            <v>8.4520229515474047E-4</v>
          </cell>
          <cell r="AO120">
            <v>1</v>
          </cell>
          <cell r="AP120">
            <v>1</v>
          </cell>
        </row>
        <row r="121">
          <cell r="D121" t="str">
            <v>ELECTRONOROESTE</v>
          </cell>
          <cell r="E121" t="str">
            <v>Celda Alimentadoren SE Tierra Colorada</v>
          </cell>
          <cell r="F121" t="str">
            <v>Sullana-El Arenal-Paita</v>
          </cell>
          <cell r="G121" t="str">
            <v>Celda Alimentador</v>
          </cell>
          <cell r="H121" t="str">
            <v>Tierra Colorada</v>
          </cell>
          <cell r="I121" t="str">
            <v>CE-010COR1C1ESBAL</v>
          </cell>
          <cell r="J121">
            <v>10</v>
          </cell>
          <cell r="L121" t="str">
            <v>CO</v>
          </cell>
          <cell r="M121">
            <v>0</v>
          </cell>
          <cell r="V121">
            <v>14324.15</v>
          </cell>
          <cell r="W121">
            <v>17408.150000000001</v>
          </cell>
          <cell r="X121">
            <v>0</v>
          </cell>
          <cell r="Y121">
            <v>0</v>
          </cell>
          <cell r="AC121">
            <v>1</v>
          </cell>
          <cell r="AD121">
            <v>1</v>
          </cell>
          <cell r="AF121" t="str">
            <v>AT/MT</v>
          </cell>
          <cell r="AH121">
            <v>8.4520229515474047E-4</v>
          </cell>
          <cell r="AO121">
            <v>1</v>
          </cell>
          <cell r="AP121">
            <v>1</v>
          </cell>
        </row>
        <row r="122">
          <cell r="D122" t="str">
            <v>ELECTRONOROESTE</v>
          </cell>
          <cell r="E122" t="str">
            <v>Celda Alimentadoren SE Paita</v>
          </cell>
          <cell r="F122" t="str">
            <v>Sullana-El Arenal-Paita</v>
          </cell>
          <cell r="G122" t="str">
            <v>Celda Alimentador</v>
          </cell>
          <cell r="H122" t="str">
            <v>Paita</v>
          </cell>
          <cell r="I122" t="str">
            <v>CE-010COU1C1ESBAL</v>
          </cell>
          <cell r="J122">
            <v>10</v>
          </cell>
          <cell r="L122" t="str">
            <v>CO</v>
          </cell>
          <cell r="M122">
            <v>0</v>
          </cell>
          <cell r="V122">
            <v>14870.39</v>
          </cell>
          <cell r="W122">
            <v>21343.46</v>
          </cell>
          <cell r="X122">
            <v>0</v>
          </cell>
          <cell r="Y122">
            <v>0</v>
          </cell>
          <cell r="AC122">
            <v>1</v>
          </cell>
          <cell r="AD122">
            <v>1</v>
          </cell>
          <cell r="AF122" t="str">
            <v>AT/MT</v>
          </cell>
          <cell r="AH122">
            <v>9.6457014261145573E-4</v>
          </cell>
          <cell r="AO122">
            <v>1</v>
          </cell>
          <cell r="AP122">
            <v>1</v>
          </cell>
        </row>
        <row r="123">
          <cell r="D123" t="str">
            <v>ELECTRONOROESTE</v>
          </cell>
          <cell r="E123" t="str">
            <v>Celda Alimentadoren SE Paita</v>
          </cell>
          <cell r="F123" t="str">
            <v>Sullana-El Arenal-Paita</v>
          </cell>
          <cell r="G123" t="str">
            <v>Celda Alimentador</v>
          </cell>
          <cell r="H123" t="str">
            <v>Paita</v>
          </cell>
          <cell r="I123" t="str">
            <v>CE-010COU1C1ESBAL</v>
          </cell>
          <cell r="J123">
            <v>10</v>
          </cell>
          <cell r="L123" t="str">
            <v>CO</v>
          </cell>
          <cell r="M123">
            <v>0</v>
          </cell>
          <cell r="V123">
            <v>14870.39</v>
          </cell>
          <cell r="W123">
            <v>21343.46</v>
          </cell>
          <cell r="X123">
            <v>0</v>
          </cell>
          <cell r="Y123">
            <v>0</v>
          </cell>
          <cell r="AC123">
            <v>1</v>
          </cell>
          <cell r="AD123">
            <v>1</v>
          </cell>
          <cell r="AF123" t="str">
            <v>AT/MT</v>
          </cell>
          <cell r="AH123">
            <v>9.6457014261145573E-4</v>
          </cell>
          <cell r="AO123">
            <v>1</v>
          </cell>
          <cell r="AP123">
            <v>1</v>
          </cell>
        </row>
        <row r="124">
          <cell r="D124" t="str">
            <v>ELECTRONOROESTE</v>
          </cell>
          <cell r="E124" t="str">
            <v>Celda Alimentadoren SE Paita</v>
          </cell>
          <cell r="F124" t="str">
            <v>Sullana-El Arenal-Paita</v>
          </cell>
          <cell r="G124" t="str">
            <v>Celda Alimentador</v>
          </cell>
          <cell r="H124" t="str">
            <v>Paita</v>
          </cell>
          <cell r="I124" t="str">
            <v>CE-010COU1C1ESBAL</v>
          </cell>
          <cell r="J124">
            <v>10</v>
          </cell>
          <cell r="L124" t="str">
            <v>CO</v>
          </cell>
          <cell r="M124">
            <v>0</v>
          </cell>
          <cell r="V124">
            <v>14870.39</v>
          </cell>
          <cell r="W124">
            <v>21343.46</v>
          </cell>
          <cell r="X124">
            <v>0</v>
          </cell>
          <cell r="Y124">
            <v>0</v>
          </cell>
          <cell r="AC124">
            <v>1</v>
          </cell>
          <cell r="AD124">
            <v>1</v>
          </cell>
          <cell r="AF124" t="str">
            <v>AT/MT</v>
          </cell>
          <cell r="AH124">
            <v>9.6457014261145573E-4</v>
          </cell>
          <cell r="AO124">
            <v>1</v>
          </cell>
          <cell r="AP124">
            <v>1</v>
          </cell>
        </row>
        <row r="125">
          <cell r="D125" t="str">
            <v>ELECTRONOROESTE</v>
          </cell>
          <cell r="E125" t="str">
            <v>Celda Alimentadoren SE Paita</v>
          </cell>
          <cell r="F125" t="str">
            <v>Sullana-El Arenal-Paita</v>
          </cell>
          <cell r="G125" t="str">
            <v>Celda Alimentador</v>
          </cell>
          <cell r="H125" t="str">
            <v>Paita</v>
          </cell>
          <cell r="I125" t="str">
            <v>CE-010COU1C1ESBAL</v>
          </cell>
          <cell r="J125">
            <v>10</v>
          </cell>
          <cell r="L125" t="str">
            <v>CO</v>
          </cell>
          <cell r="M125">
            <v>0</v>
          </cell>
          <cell r="V125">
            <v>14870.39</v>
          </cell>
          <cell r="W125">
            <v>21343.46</v>
          </cell>
          <cell r="X125">
            <v>0</v>
          </cell>
          <cell r="Y125">
            <v>0</v>
          </cell>
          <cell r="AC125">
            <v>1</v>
          </cell>
          <cell r="AD125">
            <v>1</v>
          </cell>
          <cell r="AF125" t="str">
            <v>AT/MT</v>
          </cell>
          <cell r="AH125">
            <v>9.6457014261145573E-4</v>
          </cell>
          <cell r="AO125">
            <v>1</v>
          </cell>
          <cell r="AP125">
            <v>1</v>
          </cell>
        </row>
        <row r="126">
          <cell r="D126" t="str">
            <v>ELECTRONOROESTE</v>
          </cell>
          <cell r="E126" t="str">
            <v>Celda de Linea a SE La Cruz</v>
          </cell>
          <cell r="F126" t="str">
            <v>Tumbes y Tumbes Rural</v>
          </cell>
          <cell r="G126" t="str">
            <v>Celda de Linea</v>
          </cell>
          <cell r="H126" t="str">
            <v>CT Tumbes</v>
          </cell>
          <cell r="I126" t="str">
            <v>CE-033COR1C1ESBLI</v>
          </cell>
          <cell r="J126">
            <v>33</v>
          </cell>
          <cell r="L126" t="str">
            <v>CO</v>
          </cell>
          <cell r="M126">
            <v>0</v>
          </cell>
          <cell r="V126">
            <v>26221.62</v>
          </cell>
          <cell r="W126">
            <v>54964.72</v>
          </cell>
          <cell r="X126">
            <v>0</v>
          </cell>
          <cell r="Y126">
            <v>0</v>
          </cell>
          <cell r="AC126">
            <v>1</v>
          </cell>
          <cell r="AD126">
            <v>1</v>
          </cell>
          <cell r="AF126" t="str">
            <v>AT</v>
          </cell>
          <cell r="AH126">
            <v>2.1624301075942529E-3</v>
          </cell>
          <cell r="AO126">
            <v>1</v>
          </cell>
          <cell r="AP126">
            <v>1</v>
          </cell>
        </row>
        <row r="127">
          <cell r="D127" t="str">
            <v>REP</v>
          </cell>
          <cell r="E127" t="str">
            <v>Celda de Linea a SE Textil Piura</v>
          </cell>
          <cell r="F127" t="str">
            <v>Piura</v>
          </cell>
          <cell r="G127" t="str">
            <v>Celda de Linea</v>
          </cell>
          <cell r="H127" t="str">
            <v>Piura Oeste</v>
          </cell>
          <cell r="I127" t="str">
            <v>CE-060COU1C1ESBLI</v>
          </cell>
          <cell r="J127">
            <v>60</v>
          </cell>
          <cell r="L127" t="str">
            <v>CO</v>
          </cell>
          <cell r="M127">
            <v>0</v>
          </cell>
          <cell r="V127">
            <v>43516.15</v>
          </cell>
          <cell r="W127">
            <v>89035.11</v>
          </cell>
          <cell r="X127">
            <v>0</v>
          </cell>
          <cell r="Y127">
            <v>0</v>
          </cell>
          <cell r="AC127">
            <v>1</v>
          </cell>
          <cell r="AD127">
            <v>1</v>
          </cell>
          <cell r="AF127" t="str">
            <v>AT</v>
          </cell>
          <cell r="AH127">
            <v>6.5022252410784258E-3</v>
          </cell>
          <cell r="AO127">
            <v>1</v>
          </cell>
          <cell r="AP127">
            <v>1</v>
          </cell>
        </row>
        <row r="128">
          <cell r="D128" t="str">
            <v>ELECTRONOROESTE</v>
          </cell>
          <cell r="E128" t="str">
            <v>Celda de Linea a SE Zorritos</v>
          </cell>
          <cell r="F128" t="str">
            <v>Tumbes y Tumbes Rural</v>
          </cell>
          <cell r="G128" t="str">
            <v>Celda de Linea</v>
          </cell>
          <cell r="H128" t="str">
            <v>CT Tumbes</v>
          </cell>
          <cell r="I128" t="str">
            <v>CE-033COR1C1ESBLI</v>
          </cell>
          <cell r="J128">
            <v>33</v>
          </cell>
          <cell r="L128" t="str">
            <v>CO</v>
          </cell>
          <cell r="M128">
            <v>0</v>
          </cell>
          <cell r="V128">
            <v>26221.62</v>
          </cell>
          <cell r="W128">
            <v>54964.72</v>
          </cell>
          <cell r="X128">
            <v>0</v>
          </cell>
          <cell r="Y128">
            <v>0</v>
          </cell>
          <cell r="AC128">
            <v>1</v>
          </cell>
          <cell r="AD128">
            <v>1</v>
          </cell>
          <cell r="AF128" t="str">
            <v>AT</v>
          </cell>
          <cell r="AH128">
            <v>2.1624301075942529E-3</v>
          </cell>
          <cell r="AI128">
            <v>2010</v>
          </cell>
          <cell r="AJ128">
            <v>10</v>
          </cell>
          <cell r="AO128">
            <v>1</v>
          </cell>
          <cell r="AP128">
            <v>0</v>
          </cell>
        </row>
        <row r="129">
          <cell r="D129" t="str">
            <v>ELECTRONOROESTE</v>
          </cell>
          <cell r="E129" t="str">
            <v>Celda de Linea a Distribución</v>
          </cell>
          <cell r="F129" t="str">
            <v>Talara</v>
          </cell>
          <cell r="G129" t="str">
            <v>Celda de Linea</v>
          </cell>
          <cell r="H129" t="str">
            <v>Nueva Malacas</v>
          </cell>
          <cell r="I129" t="str">
            <v>CE-010COR1C1ESBLI</v>
          </cell>
          <cell r="J129">
            <v>10</v>
          </cell>
          <cell r="L129" t="str">
            <v>CO</v>
          </cell>
          <cell r="M129">
            <v>0</v>
          </cell>
          <cell r="V129">
            <v>12399.17</v>
          </cell>
          <cell r="W129">
            <v>17408.150000000001</v>
          </cell>
          <cell r="X129">
            <v>0</v>
          </cell>
          <cell r="Y129">
            <v>0</v>
          </cell>
          <cell r="AC129">
            <v>1</v>
          </cell>
          <cell r="AD129">
            <v>1</v>
          </cell>
          <cell r="AF129" t="str">
            <v>AT/MT</v>
          </cell>
          <cell r="AH129">
            <v>7.9392969549675878E-4</v>
          </cell>
          <cell r="AO129">
            <v>1</v>
          </cell>
          <cell r="AP129">
            <v>1</v>
          </cell>
        </row>
        <row r="130">
          <cell r="D130" t="str">
            <v>ELECTRONOROESTE</v>
          </cell>
          <cell r="E130" t="str">
            <v>Celda de Linea a Distribucion</v>
          </cell>
          <cell r="F130" t="str">
            <v>Coscomba</v>
          </cell>
          <cell r="G130" t="str">
            <v>Celda de Linea</v>
          </cell>
          <cell r="H130" t="str">
            <v>Piura Oeste</v>
          </cell>
          <cell r="I130" t="str">
            <v>CE-010COU1C1ESBLI</v>
          </cell>
          <cell r="J130">
            <v>10</v>
          </cell>
          <cell r="L130" t="str">
            <v>CO</v>
          </cell>
          <cell r="M130">
            <v>0</v>
          </cell>
          <cell r="V130">
            <v>14870.39</v>
          </cell>
          <cell r="W130">
            <v>21343.46</v>
          </cell>
          <cell r="X130">
            <v>0</v>
          </cell>
          <cell r="Y130">
            <v>0</v>
          </cell>
          <cell r="AC130">
            <v>1</v>
          </cell>
          <cell r="AD130">
            <v>1</v>
          </cell>
          <cell r="AF130" t="str">
            <v>AT/MT</v>
          </cell>
          <cell r="AH130">
            <v>9.6457014261145573E-4</v>
          </cell>
          <cell r="AO130">
            <v>1</v>
          </cell>
          <cell r="AP130">
            <v>1</v>
          </cell>
        </row>
        <row r="131">
          <cell r="D131" t="str">
            <v>ELECTROPERÚ</v>
          </cell>
          <cell r="E131" t="str">
            <v>Celda de Linea a SE Mancora</v>
          </cell>
          <cell r="F131" t="str">
            <v>Tumbes y Tumbes Rural</v>
          </cell>
          <cell r="G131" t="str">
            <v>Celda de Linea</v>
          </cell>
          <cell r="H131" t="str">
            <v>Zorritos REP</v>
          </cell>
          <cell r="I131" t="str">
            <v>CE-060COR1C1ESBLI</v>
          </cell>
          <cell r="J131">
            <v>60</v>
          </cell>
          <cell r="L131" t="str">
            <v>CO</v>
          </cell>
          <cell r="M131">
            <v>0</v>
          </cell>
          <cell r="V131">
            <v>42331.54</v>
          </cell>
          <cell r="W131">
            <v>89035.11</v>
          </cell>
          <cell r="X131">
            <v>0</v>
          </cell>
          <cell r="Y131">
            <v>0</v>
          </cell>
          <cell r="AC131">
            <v>1</v>
          </cell>
          <cell r="AD131">
            <v>1</v>
          </cell>
          <cell r="AF131" t="str">
            <v>AT</v>
          </cell>
          <cell r="AH131">
            <v>2.3167106940315575E-2</v>
          </cell>
          <cell r="AO131">
            <v>1</v>
          </cell>
          <cell r="AP131">
            <v>1</v>
          </cell>
        </row>
        <row r="132">
          <cell r="D132" t="str">
            <v>ELECTROPERÚ</v>
          </cell>
          <cell r="E132" t="str">
            <v>Celda de Linea a SE CT Tumbes</v>
          </cell>
          <cell r="F132" t="str">
            <v>Tumbes y Tumbes Rural</v>
          </cell>
          <cell r="G132" t="str">
            <v>Celda de Linea</v>
          </cell>
          <cell r="H132" t="str">
            <v>Zorritos REP</v>
          </cell>
          <cell r="I132" t="str">
            <v>CE-060COR1C1ESBLI</v>
          </cell>
          <cell r="J132">
            <v>60</v>
          </cell>
          <cell r="L132" t="str">
            <v>CO</v>
          </cell>
          <cell r="M132">
            <v>0</v>
          </cell>
          <cell r="V132">
            <v>42331.54</v>
          </cell>
          <cell r="W132">
            <v>89035.11</v>
          </cell>
          <cell r="X132">
            <v>0</v>
          </cell>
          <cell r="Y132">
            <v>0</v>
          </cell>
          <cell r="AC132">
            <v>1</v>
          </cell>
          <cell r="AD132">
            <v>1</v>
          </cell>
          <cell r="AF132" t="str">
            <v>AT</v>
          </cell>
          <cell r="AH132">
            <v>2.3167106940315575E-2</v>
          </cell>
          <cell r="AO132">
            <v>1</v>
          </cell>
          <cell r="AP132">
            <v>1</v>
          </cell>
        </row>
        <row r="133">
          <cell r="D133" t="str">
            <v>ELECTRONOROESTE</v>
          </cell>
          <cell r="E133" t="str">
            <v>Celda de Linea a SE Tumbes</v>
          </cell>
          <cell r="F133" t="str">
            <v>Tumbes y Tumbes Rural</v>
          </cell>
          <cell r="G133" t="str">
            <v>Celda de Linea</v>
          </cell>
          <cell r="H133" t="str">
            <v>Puerto Pizarro</v>
          </cell>
          <cell r="I133" t="str">
            <v>CE-060COR1C1ESBLI</v>
          </cell>
          <cell r="J133">
            <v>60</v>
          </cell>
          <cell r="L133" t="str">
            <v>CO</v>
          </cell>
          <cell r="M133">
            <v>0</v>
          </cell>
          <cell r="V133">
            <v>42331.54</v>
          </cell>
          <cell r="W133">
            <v>89035.11</v>
          </cell>
          <cell r="X133">
            <v>0</v>
          </cell>
          <cell r="Y133">
            <v>0</v>
          </cell>
          <cell r="AC133">
            <v>1</v>
          </cell>
          <cell r="AD133">
            <v>1</v>
          </cell>
          <cell r="AF133" t="str">
            <v>AT</v>
          </cell>
          <cell r="AH133">
            <v>3.4990024072251136E-3</v>
          </cell>
          <cell r="AO133">
            <v>1</v>
          </cell>
          <cell r="AP133">
            <v>1</v>
          </cell>
        </row>
        <row r="134">
          <cell r="D134" t="str">
            <v>ADINELSA</v>
          </cell>
          <cell r="E134" t="str">
            <v>Celda de Linea a SE Pto Pizarro</v>
          </cell>
          <cell r="F134" t="str">
            <v>Tumbes y Tumbes Rural</v>
          </cell>
          <cell r="G134" t="str">
            <v>Celda de Linea</v>
          </cell>
          <cell r="H134" t="str">
            <v>Tumbes</v>
          </cell>
          <cell r="I134" t="str">
            <v>CE-060COR1C1ESBLI</v>
          </cell>
          <cell r="J134">
            <v>60</v>
          </cell>
          <cell r="L134" t="str">
            <v>CO</v>
          </cell>
          <cell r="M134">
            <v>0</v>
          </cell>
          <cell r="V134">
            <v>42331.54</v>
          </cell>
          <cell r="W134">
            <v>89035.11</v>
          </cell>
          <cell r="X134">
            <v>0</v>
          </cell>
          <cell r="Y134">
            <v>0</v>
          </cell>
          <cell r="AC134">
            <v>1</v>
          </cell>
          <cell r="AD134">
            <v>1</v>
          </cell>
          <cell r="AF134" t="str">
            <v>AT</v>
          </cell>
          <cell r="AH134">
            <v>2.6416133466265649E-2</v>
          </cell>
          <cell r="AO134">
            <v>1</v>
          </cell>
          <cell r="AP134">
            <v>1</v>
          </cell>
        </row>
        <row r="135">
          <cell r="D135" t="str">
            <v>REP</v>
          </cell>
          <cell r="E135" t="str">
            <v>Celda de Linea a SE Ejidos</v>
          </cell>
          <cell r="F135" t="str">
            <v>Piura</v>
          </cell>
          <cell r="G135" t="str">
            <v>Celda de Linea</v>
          </cell>
          <cell r="H135" t="str">
            <v>Piura Oeste</v>
          </cell>
          <cell r="I135" t="str">
            <v>CE-060COU1C1ESBLI</v>
          </cell>
          <cell r="J135">
            <v>60</v>
          </cell>
          <cell r="L135" t="str">
            <v>CO</v>
          </cell>
          <cell r="M135">
            <v>0</v>
          </cell>
          <cell r="V135">
            <v>43516.15</v>
          </cell>
          <cell r="W135">
            <v>89035.11</v>
          </cell>
          <cell r="X135">
            <v>0</v>
          </cell>
          <cell r="Y135">
            <v>0</v>
          </cell>
          <cell r="AC135">
            <v>1</v>
          </cell>
          <cell r="AD135">
            <v>1</v>
          </cell>
          <cell r="AF135" t="str">
            <v>AT</v>
          </cell>
          <cell r="AH135">
            <v>6.5022252410784258E-3</v>
          </cell>
          <cell r="AO135">
            <v>1</v>
          </cell>
          <cell r="AP135">
            <v>1</v>
          </cell>
        </row>
        <row r="136">
          <cell r="D136" t="str">
            <v>ELECTRONOROESTE</v>
          </cell>
          <cell r="E136" t="str">
            <v>Celda de Linea a SE Piura Oeste</v>
          </cell>
          <cell r="F136" t="str">
            <v>Sullana-El Arenal-Paita</v>
          </cell>
          <cell r="G136" t="str">
            <v>Celda de Linea</v>
          </cell>
          <cell r="H136" t="str">
            <v>Sullana</v>
          </cell>
          <cell r="I136" t="str">
            <v>CE-060COU1C1EDBLI</v>
          </cell>
          <cell r="J136">
            <v>60</v>
          </cell>
          <cell r="L136" t="str">
            <v>CO</v>
          </cell>
          <cell r="M136">
            <v>0</v>
          </cell>
          <cell r="V136">
            <v>65199.519999999997</v>
          </cell>
          <cell r="W136">
            <v>101498.01</v>
          </cell>
          <cell r="X136">
            <v>0</v>
          </cell>
          <cell r="Y136">
            <v>0</v>
          </cell>
          <cell r="AC136">
            <v>1</v>
          </cell>
          <cell r="AD136">
            <v>1</v>
          </cell>
          <cell r="AF136" t="str">
            <v>AT</v>
          </cell>
          <cell r="AH136">
            <v>4.4400542964936739E-3</v>
          </cell>
          <cell r="AO136">
            <v>1</v>
          </cell>
          <cell r="AP136">
            <v>1</v>
          </cell>
        </row>
        <row r="137">
          <cell r="D137" t="str">
            <v>ELECTRONOROESTE</v>
          </cell>
          <cell r="E137" t="str">
            <v>Celda de Linea a SE Chulucanas</v>
          </cell>
          <cell r="F137" t="str">
            <v>Piura</v>
          </cell>
          <cell r="G137" t="str">
            <v>Celda de Linea</v>
          </cell>
          <cell r="H137" t="str">
            <v>Ejidos</v>
          </cell>
          <cell r="I137" t="str">
            <v>CE-060COR1C1ESBLI</v>
          </cell>
          <cell r="J137">
            <v>60</v>
          </cell>
          <cell r="L137" t="str">
            <v>CO</v>
          </cell>
          <cell r="M137">
            <v>0</v>
          </cell>
          <cell r="V137">
            <v>42331.54</v>
          </cell>
          <cell r="W137">
            <v>89035.11</v>
          </cell>
          <cell r="X137">
            <v>0</v>
          </cell>
          <cell r="Y137">
            <v>0</v>
          </cell>
          <cell r="AC137">
            <v>1</v>
          </cell>
          <cell r="AD137">
            <v>1</v>
          </cell>
          <cell r="AF137" t="str">
            <v>AT</v>
          </cell>
          <cell r="AH137">
            <v>3.4990024072251136E-3</v>
          </cell>
          <cell r="AO137">
            <v>1</v>
          </cell>
          <cell r="AP137">
            <v>1</v>
          </cell>
        </row>
        <row r="138">
          <cell r="D138" t="str">
            <v>REP</v>
          </cell>
          <cell r="E138" t="str">
            <v>Celda de Linea a SE Piura Centro</v>
          </cell>
          <cell r="F138" t="str">
            <v>Piura</v>
          </cell>
          <cell r="G138" t="str">
            <v>Celda de Linea</v>
          </cell>
          <cell r="H138" t="str">
            <v>Piura Oeste</v>
          </cell>
          <cell r="I138" t="str">
            <v>CE-060COU1C1ESBLI</v>
          </cell>
          <cell r="J138">
            <v>60</v>
          </cell>
          <cell r="L138" t="str">
            <v>CO</v>
          </cell>
          <cell r="M138">
            <v>0</v>
          </cell>
          <cell r="V138">
            <v>43516.15</v>
          </cell>
          <cell r="W138">
            <v>89035.11</v>
          </cell>
          <cell r="X138">
            <v>0</v>
          </cell>
          <cell r="Y138">
            <v>0</v>
          </cell>
          <cell r="AC138">
            <v>1</v>
          </cell>
          <cell r="AD138">
            <v>1</v>
          </cell>
          <cell r="AF138" t="str">
            <v>AT</v>
          </cell>
          <cell r="AH138">
            <v>6.5022252410784258E-3</v>
          </cell>
          <cell r="AO138">
            <v>1</v>
          </cell>
          <cell r="AP138">
            <v>1</v>
          </cell>
        </row>
        <row r="139">
          <cell r="D139" t="str">
            <v>ELECTRONOROESTE</v>
          </cell>
          <cell r="E139" t="str">
            <v>Celda de Linea a SE Sullana</v>
          </cell>
          <cell r="F139" t="str">
            <v>Sullana-El Arenal-Paita</v>
          </cell>
          <cell r="G139" t="str">
            <v>Celda de Linea</v>
          </cell>
          <cell r="H139" t="str">
            <v>El Arenal</v>
          </cell>
          <cell r="I139" t="str">
            <v>CE-060COR1C1ESBLI</v>
          </cell>
          <cell r="J139">
            <v>60</v>
          </cell>
          <cell r="L139" t="str">
            <v>CO</v>
          </cell>
          <cell r="M139">
            <v>0</v>
          </cell>
          <cell r="V139">
            <v>42331.54</v>
          </cell>
          <cell r="W139">
            <v>89035.11</v>
          </cell>
          <cell r="X139">
            <v>0</v>
          </cell>
          <cell r="Y139">
            <v>0</v>
          </cell>
          <cell r="AC139">
            <v>1</v>
          </cell>
          <cell r="AD139">
            <v>1</v>
          </cell>
          <cell r="AF139" t="str">
            <v>AT</v>
          </cell>
          <cell r="AH139">
            <v>3.4990024072251136E-3</v>
          </cell>
          <cell r="AO139">
            <v>1</v>
          </cell>
          <cell r="AP139">
            <v>1</v>
          </cell>
        </row>
        <row r="140">
          <cell r="D140" t="str">
            <v>ELECTRONOROESTE</v>
          </cell>
          <cell r="E140" t="str">
            <v>Celda de Linea a SE Tierra Colorada</v>
          </cell>
          <cell r="F140" t="str">
            <v>Sullana-El Arenal-Paita</v>
          </cell>
          <cell r="G140" t="str">
            <v>Celda de Linea</v>
          </cell>
          <cell r="H140" t="str">
            <v>Paita</v>
          </cell>
          <cell r="I140" t="str">
            <v>CE-060COU1C1ESBLI</v>
          </cell>
          <cell r="J140">
            <v>60</v>
          </cell>
          <cell r="L140" t="str">
            <v>CO</v>
          </cell>
          <cell r="M140">
            <v>0</v>
          </cell>
          <cell r="V140">
            <v>43516.15</v>
          </cell>
          <cell r="W140">
            <v>89035.11</v>
          </cell>
          <cell r="X140">
            <v>0</v>
          </cell>
          <cell r="Y140">
            <v>0</v>
          </cell>
          <cell r="AC140">
            <v>1</v>
          </cell>
          <cell r="AD140">
            <v>1</v>
          </cell>
          <cell r="AF140" t="str">
            <v>AT</v>
          </cell>
          <cell r="AH140">
            <v>3.5305549606442881E-3</v>
          </cell>
          <cell r="AO140">
            <v>1</v>
          </cell>
          <cell r="AP140">
            <v>1</v>
          </cell>
        </row>
        <row r="141">
          <cell r="D141" t="str">
            <v>ELECTRONOROESTE</v>
          </cell>
          <cell r="E141" t="str">
            <v>Celda de Linea a SE El Arenal</v>
          </cell>
          <cell r="F141" t="str">
            <v>Sullana-El Arenal-Paita</v>
          </cell>
          <cell r="G141" t="str">
            <v>Celda de Linea</v>
          </cell>
          <cell r="H141" t="str">
            <v>Sullana</v>
          </cell>
          <cell r="I141" t="str">
            <v>CE-060COU1C1EDBLI</v>
          </cell>
          <cell r="J141">
            <v>60</v>
          </cell>
          <cell r="L141" t="str">
            <v>CO</v>
          </cell>
          <cell r="M141">
            <v>0</v>
          </cell>
          <cell r="V141">
            <v>65199.519999999997</v>
          </cell>
          <cell r="W141">
            <v>101498.01</v>
          </cell>
          <cell r="X141">
            <v>0</v>
          </cell>
          <cell r="Y141">
            <v>0</v>
          </cell>
          <cell r="AC141">
            <v>1</v>
          </cell>
          <cell r="AD141">
            <v>1</v>
          </cell>
          <cell r="AF141" t="str">
            <v>AT</v>
          </cell>
          <cell r="AH141">
            <v>4.4400542964936739E-3</v>
          </cell>
          <cell r="AO141">
            <v>1</v>
          </cell>
          <cell r="AP141">
            <v>1</v>
          </cell>
        </row>
        <row r="142">
          <cell r="D142" t="str">
            <v>ELECTRONOROESTE</v>
          </cell>
          <cell r="E142" t="str">
            <v>Celda de Linea a SE Paita</v>
          </cell>
          <cell r="F142" t="str">
            <v>Sullana-El Arenal-Paita</v>
          </cell>
          <cell r="G142" t="str">
            <v>Celda de Linea</v>
          </cell>
          <cell r="H142" t="str">
            <v>El Arenal</v>
          </cell>
          <cell r="I142" t="str">
            <v>CE-060COR1C1ESBLI</v>
          </cell>
          <cell r="J142">
            <v>60</v>
          </cell>
          <cell r="L142" t="str">
            <v>CO</v>
          </cell>
          <cell r="M142">
            <v>0</v>
          </cell>
          <cell r="V142">
            <v>42331.54</v>
          </cell>
          <cell r="W142">
            <v>89035.11</v>
          </cell>
          <cell r="X142">
            <v>0</v>
          </cell>
          <cell r="Y142">
            <v>0</v>
          </cell>
          <cell r="AC142">
            <v>1</v>
          </cell>
          <cell r="AD142">
            <v>1</v>
          </cell>
          <cell r="AF142" t="str">
            <v>AT</v>
          </cell>
          <cell r="AH142">
            <v>3.4990024072251136E-3</v>
          </cell>
          <cell r="AO142">
            <v>1</v>
          </cell>
          <cell r="AP142">
            <v>1</v>
          </cell>
        </row>
        <row r="143">
          <cell r="D143" t="str">
            <v>ELECTRONOROESTE</v>
          </cell>
          <cell r="E143" t="str">
            <v>Celda de Linea a SE Morropon</v>
          </cell>
          <cell r="F143" t="str">
            <v>Chulucanas</v>
          </cell>
          <cell r="G143" t="str">
            <v>Celda de Linea</v>
          </cell>
          <cell r="H143" t="str">
            <v>Chulucanas</v>
          </cell>
          <cell r="I143" t="str">
            <v>CE-060COR1C1ESBLI</v>
          </cell>
          <cell r="J143">
            <v>60</v>
          </cell>
          <cell r="L143" t="str">
            <v>CO</v>
          </cell>
          <cell r="M143">
            <v>0</v>
          </cell>
          <cell r="V143">
            <v>42331.54</v>
          </cell>
          <cell r="W143">
            <v>89035.11</v>
          </cell>
          <cell r="X143">
            <v>0</v>
          </cell>
          <cell r="Y143">
            <v>0</v>
          </cell>
          <cell r="AC143">
            <v>1</v>
          </cell>
          <cell r="AD143">
            <v>1</v>
          </cell>
          <cell r="AF143" t="str">
            <v>AT</v>
          </cell>
          <cell r="AH143">
            <v>3.4990024072251136E-3</v>
          </cell>
          <cell r="AO143">
            <v>1</v>
          </cell>
          <cell r="AP143">
            <v>1</v>
          </cell>
        </row>
        <row r="144">
          <cell r="D144" t="str">
            <v>ELECTRONOROESTE</v>
          </cell>
          <cell r="E144" t="str">
            <v>Celda de Linea a SE Constante</v>
          </cell>
          <cell r="F144" t="str">
            <v>Bajo Piura</v>
          </cell>
          <cell r="G144" t="str">
            <v>Celda de Linea</v>
          </cell>
          <cell r="H144" t="str">
            <v>Sechura</v>
          </cell>
          <cell r="I144" t="str">
            <v>CE-060COR1C1ESBLI</v>
          </cell>
          <cell r="J144">
            <v>60</v>
          </cell>
          <cell r="L144" t="str">
            <v>CO</v>
          </cell>
          <cell r="M144">
            <v>0</v>
          </cell>
          <cell r="V144">
            <v>42331.54</v>
          </cell>
          <cell r="W144">
            <v>89035.11</v>
          </cell>
          <cell r="X144">
            <v>0</v>
          </cell>
          <cell r="Y144">
            <v>0</v>
          </cell>
          <cell r="AC144">
            <v>1</v>
          </cell>
          <cell r="AD144">
            <v>1</v>
          </cell>
          <cell r="AF144" t="str">
            <v>AT</v>
          </cell>
          <cell r="AH144">
            <v>3.4990024072251136E-3</v>
          </cell>
          <cell r="AO144">
            <v>1</v>
          </cell>
          <cell r="AP144">
            <v>1</v>
          </cell>
        </row>
        <row r="145">
          <cell r="D145" t="str">
            <v>ELECTRONOROESTE</v>
          </cell>
          <cell r="E145" t="str">
            <v>Celda de Linea a SE La Union</v>
          </cell>
          <cell r="F145" t="str">
            <v>Bajo Piura</v>
          </cell>
          <cell r="G145" t="str">
            <v>Celda de Linea</v>
          </cell>
          <cell r="H145" t="str">
            <v>Piura Oeste</v>
          </cell>
          <cell r="I145" t="str">
            <v>CE-060COU1C1ESBLI</v>
          </cell>
          <cell r="J145">
            <v>60</v>
          </cell>
          <cell r="L145" t="str">
            <v>CO</v>
          </cell>
          <cell r="M145">
            <v>0</v>
          </cell>
          <cell r="V145">
            <v>43516.15</v>
          </cell>
          <cell r="W145">
            <v>89035.11</v>
          </cell>
          <cell r="X145">
            <v>0</v>
          </cell>
          <cell r="Y145">
            <v>0</v>
          </cell>
          <cell r="AC145">
            <v>1</v>
          </cell>
          <cell r="AD145">
            <v>1</v>
          </cell>
          <cell r="AF145" t="str">
            <v>AT</v>
          </cell>
          <cell r="AH145">
            <v>3.5305549606442881E-3</v>
          </cell>
          <cell r="AO145">
            <v>1</v>
          </cell>
          <cell r="AP145">
            <v>1</v>
          </cell>
        </row>
        <row r="146">
          <cell r="D146" t="str">
            <v>ELECTRONOROESTE</v>
          </cell>
          <cell r="E146" t="str">
            <v>Celda de Linea a SE Sechura</v>
          </cell>
          <cell r="F146" t="str">
            <v>Bajo Piura</v>
          </cell>
          <cell r="G146" t="str">
            <v>Celda de Linea</v>
          </cell>
          <cell r="H146" t="str">
            <v>La Union</v>
          </cell>
          <cell r="I146" t="str">
            <v>CE-060COR1C1ESBLI</v>
          </cell>
          <cell r="J146">
            <v>60</v>
          </cell>
          <cell r="L146" t="str">
            <v>CO</v>
          </cell>
          <cell r="M146">
            <v>0</v>
          </cell>
          <cell r="V146">
            <v>42331.54</v>
          </cell>
          <cell r="W146">
            <v>89035.11</v>
          </cell>
          <cell r="X146">
            <v>0</v>
          </cell>
          <cell r="Y146">
            <v>0</v>
          </cell>
          <cell r="AC146">
            <v>1</v>
          </cell>
          <cell r="AD146">
            <v>1</v>
          </cell>
          <cell r="AF146" t="str">
            <v>AT</v>
          </cell>
          <cell r="AH146">
            <v>3.4990024072251136E-3</v>
          </cell>
          <cell r="AO146">
            <v>1</v>
          </cell>
          <cell r="AP146">
            <v>1</v>
          </cell>
        </row>
        <row r="147">
          <cell r="D147" t="str">
            <v>ELECTRONOROESTE</v>
          </cell>
          <cell r="E147" t="str">
            <v>Celda de Linea a SE Paita</v>
          </cell>
          <cell r="F147" t="str">
            <v>Sullana-El Arenal-Paita</v>
          </cell>
          <cell r="G147" t="str">
            <v>Celda de Linea</v>
          </cell>
          <cell r="H147" t="str">
            <v>Piura Oeste</v>
          </cell>
          <cell r="I147" t="str">
            <v>CE-060COU1C1ESBLI</v>
          </cell>
          <cell r="J147">
            <v>60</v>
          </cell>
          <cell r="L147" t="str">
            <v>CO</v>
          </cell>
          <cell r="M147">
            <v>0</v>
          </cell>
          <cell r="V147">
            <v>43516.15</v>
          </cell>
          <cell r="W147">
            <v>89035.11</v>
          </cell>
          <cell r="X147">
            <v>0</v>
          </cell>
          <cell r="Y147">
            <v>0</v>
          </cell>
          <cell r="AC147">
            <v>1</v>
          </cell>
          <cell r="AD147">
            <v>1</v>
          </cell>
          <cell r="AF147" t="str">
            <v>AT</v>
          </cell>
          <cell r="AH147">
            <v>3.5305549606442881E-3</v>
          </cell>
          <cell r="AO147">
            <v>1</v>
          </cell>
          <cell r="AP147">
            <v>1</v>
          </cell>
        </row>
        <row r="148">
          <cell r="D148" t="str">
            <v>REP</v>
          </cell>
          <cell r="E148" t="str">
            <v>Celda de Linea a SE Sullana</v>
          </cell>
          <cell r="F148" t="str">
            <v>Sullana-El Arenal-Paita</v>
          </cell>
          <cell r="G148" t="str">
            <v>Celda de Linea</v>
          </cell>
          <cell r="H148" t="str">
            <v>Piura Oeste</v>
          </cell>
          <cell r="I148" t="str">
            <v>CE-060COU1C1ESBLI</v>
          </cell>
          <cell r="J148">
            <v>60</v>
          </cell>
          <cell r="L148" t="str">
            <v>CO</v>
          </cell>
          <cell r="M148">
            <v>0</v>
          </cell>
          <cell r="V148">
            <v>43516.15</v>
          </cell>
          <cell r="W148">
            <v>89035.11</v>
          </cell>
          <cell r="X148">
            <v>0</v>
          </cell>
          <cell r="Y148">
            <v>0</v>
          </cell>
          <cell r="AC148">
            <v>1</v>
          </cell>
          <cell r="AD148">
            <v>1</v>
          </cell>
          <cell r="AF148" t="str">
            <v>AT</v>
          </cell>
          <cell r="AH148">
            <v>6.5022252410784258E-3</v>
          </cell>
          <cell r="AO148">
            <v>1</v>
          </cell>
          <cell r="AP148">
            <v>1</v>
          </cell>
        </row>
        <row r="149">
          <cell r="D149" t="str">
            <v>ELECTRONOROESTE</v>
          </cell>
          <cell r="E149" t="str">
            <v>Celda de Linea a SE Piura Oeste</v>
          </cell>
          <cell r="F149" t="str">
            <v>Sullana-El Arenal-Paita</v>
          </cell>
          <cell r="G149" t="str">
            <v>Celda de Linea</v>
          </cell>
          <cell r="H149" t="str">
            <v>Paita</v>
          </cell>
          <cell r="I149" t="str">
            <v>CE-060COU1C1ESBLI</v>
          </cell>
          <cell r="J149">
            <v>60</v>
          </cell>
          <cell r="L149" t="str">
            <v>CO</v>
          </cell>
          <cell r="M149">
            <v>0</v>
          </cell>
          <cell r="V149">
            <v>43516.15</v>
          </cell>
          <cell r="W149">
            <v>89035.11</v>
          </cell>
          <cell r="X149">
            <v>0</v>
          </cell>
          <cell r="Y149">
            <v>0</v>
          </cell>
          <cell r="AC149">
            <v>1</v>
          </cell>
          <cell r="AD149">
            <v>1</v>
          </cell>
          <cell r="AF149" t="str">
            <v>AT</v>
          </cell>
          <cell r="AH149">
            <v>3.5305549606442881E-3</v>
          </cell>
          <cell r="AO149">
            <v>1</v>
          </cell>
          <cell r="AP149">
            <v>1</v>
          </cell>
        </row>
        <row r="150">
          <cell r="D150" t="str">
            <v>ELECTRONOROESTE</v>
          </cell>
          <cell r="E150" t="str">
            <v>Celda de Linea a SE El Arenal</v>
          </cell>
          <cell r="F150" t="str">
            <v>Sullana-El Arenal-Paita</v>
          </cell>
          <cell r="G150" t="str">
            <v>Celda de Linea</v>
          </cell>
          <cell r="H150" t="str">
            <v>Paita</v>
          </cell>
          <cell r="I150" t="str">
            <v>CE-060COU1C1ESBLI</v>
          </cell>
          <cell r="J150">
            <v>60</v>
          </cell>
          <cell r="L150" t="str">
            <v>CO</v>
          </cell>
          <cell r="M150">
            <v>0</v>
          </cell>
          <cell r="V150">
            <v>43516.15</v>
          </cell>
          <cell r="W150">
            <v>89035.11</v>
          </cell>
          <cell r="X150">
            <v>0</v>
          </cell>
          <cell r="Y150">
            <v>0</v>
          </cell>
          <cell r="AC150">
            <v>1</v>
          </cell>
          <cell r="AD150">
            <v>1</v>
          </cell>
          <cell r="AF150" t="str">
            <v>AT</v>
          </cell>
          <cell r="AH150">
            <v>3.5305549606442881E-3</v>
          </cell>
          <cell r="AO150">
            <v>1</v>
          </cell>
          <cell r="AP150">
            <v>1</v>
          </cell>
        </row>
        <row r="151">
          <cell r="D151" t="str">
            <v>ELECTRONOROESTE</v>
          </cell>
          <cell r="E151" t="str">
            <v>Celda de Linea a SE Cerezos</v>
          </cell>
          <cell r="F151" t="str">
            <v>Tumbes y Tumbes Rural</v>
          </cell>
          <cell r="G151" t="str">
            <v>Celda de Linea</v>
          </cell>
          <cell r="H151" t="str">
            <v>Cabeza de Vaca</v>
          </cell>
          <cell r="I151" t="str">
            <v>CE-033COR1C1ESBLI</v>
          </cell>
          <cell r="J151">
            <v>33</v>
          </cell>
          <cell r="L151" t="str">
            <v>CO</v>
          </cell>
          <cell r="M151">
            <v>0</v>
          </cell>
          <cell r="V151">
            <v>26221.62</v>
          </cell>
          <cell r="W151">
            <v>54964.72</v>
          </cell>
          <cell r="X151">
            <v>0</v>
          </cell>
          <cell r="Y151">
            <v>0</v>
          </cell>
          <cell r="AC151">
            <v>1</v>
          </cell>
          <cell r="AD151">
            <v>1</v>
          </cell>
          <cell r="AF151" t="str">
            <v>AT</v>
          </cell>
          <cell r="AH151">
            <v>2.1624301075942529E-3</v>
          </cell>
          <cell r="AI151">
            <v>2007</v>
          </cell>
          <cell r="AJ151">
            <v>8</v>
          </cell>
          <cell r="AO151">
            <v>1</v>
          </cell>
          <cell r="AP151">
            <v>1</v>
          </cell>
        </row>
        <row r="152">
          <cell r="D152" t="str">
            <v>ADINELSA</v>
          </cell>
          <cell r="E152" t="str">
            <v>Celda de Linea a SE Tumbes</v>
          </cell>
          <cell r="F152" t="str">
            <v>Tumbes y Tumbes Rural</v>
          </cell>
          <cell r="G152" t="str">
            <v>Celda de Linea</v>
          </cell>
          <cell r="H152" t="str">
            <v>Zorritos REP</v>
          </cell>
          <cell r="I152" t="str">
            <v>CE-060COR1C1ESBLI</v>
          </cell>
          <cell r="J152">
            <v>60</v>
          </cell>
          <cell r="L152" t="str">
            <v>CO</v>
          </cell>
          <cell r="M152">
            <v>0</v>
          </cell>
          <cell r="V152">
            <v>42331.54</v>
          </cell>
          <cell r="W152">
            <v>89035.11</v>
          </cell>
          <cell r="X152">
            <v>0</v>
          </cell>
          <cell r="Y152">
            <v>0</v>
          </cell>
          <cell r="AC152">
            <v>1</v>
          </cell>
          <cell r="AD152">
            <v>1</v>
          </cell>
          <cell r="AF152" t="str">
            <v>AT</v>
          </cell>
          <cell r="AH152">
            <v>2.6416133466265649E-2</v>
          </cell>
          <cell r="AO152">
            <v>1</v>
          </cell>
          <cell r="AP152">
            <v>1</v>
          </cell>
        </row>
        <row r="153">
          <cell r="D153" t="str">
            <v>ADINELSA</v>
          </cell>
          <cell r="E153" t="str">
            <v>Celda de Linea a SE Zorritos REP</v>
          </cell>
          <cell r="F153" t="str">
            <v>Tumbes y Tumbes Rural</v>
          </cell>
          <cell r="G153" t="str">
            <v>Celda de Linea</v>
          </cell>
          <cell r="H153" t="str">
            <v>Tumbes</v>
          </cell>
          <cell r="I153" t="str">
            <v>CE-060COR1C1ESBLI</v>
          </cell>
          <cell r="J153">
            <v>60</v>
          </cell>
          <cell r="L153" t="str">
            <v>CO</v>
          </cell>
          <cell r="M153">
            <v>0</v>
          </cell>
          <cell r="V153">
            <v>42331.54</v>
          </cell>
          <cell r="W153">
            <v>89035.11</v>
          </cell>
          <cell r="X153">
            <v>0</v>
          </cell>
          <cell r="Y153">
            <v>0</v>
          </cell>
          <cell r="AC153">
            <v>1</v>
          </cell>
          <cell r="AD153">
            <v>1</v>
          </cell>
          <cell r="AF153" t="str">
            <v>AT</v>
          </cell>
          <cell r="AH153">
            <v>2.6416133466265649E-2</v>
          </cell>
          <cell r="AO153">
            <v>1</v>
          </cell>
          <cell r="AP153">
            <v>1</v>
          </cell>
        </row>
        <row r="154">
          <cell r="D154" t="str">
            <v>REP</v>
          </cell>
          <cell r="E154" t="str">
            <v>Celda de Linea a SE Talara</v>
          </cell>
          <cell r="F154" t="str">
            <v>Tumbes y Tumbes Rural</v>
          </cell>
          <cell r="G154" t="str">
            <v>Celda de Linea</v>
          </cell>
          <cell r="H154" t="str">
            <v>Zorritos REP</v>
          </cell>
          <cell r="I154" t="str">
            <v>CE-220COR1C1ESBLI</v>
          </cell>
          <cell r="J154">
            <v>220</v>
          </cell>
          <cell r="L154" t="str">
            <v>CO</v>
          </cell>
          <cell r="M154">
            <v>0</v>
          </cell>
          <cell r="V154">
            <v>82092.59</v>
          </cell>
          <cell r="W154">
            <v>188827.7</v>
          </cell>
          <cell r="X154">
            <v>0</v>
          </cell>
          <cell r="Y154">
            <v>0</v>
          </cell>
          <cell r="AC154">
            <v>1</v>
          </cell>
          <cell r="AD154">
            <v>1</v>
          </cell>
          <cell r="AF154" t="str">
            <v>MAT</v>
          </cell>
          <cell r="AH154">
            <v>1.3289837817899938E-2</v>
          </cell>
          <cell r="AO154">
            <v>1</v>
          </cell>
          <cell r="AP154">
            <v>1</v>
          </cell>
        </row>
        <row r="155">
          <cell r="D155" t="str">
            <v>REP</v>
          </cell>
          <cell r="E155" t="str">
            <v>Celda de Linea a SE Zorritos REP</v>
          </cell>
          <cell r="F155" t="str">
            <v>Talara</v>
          </cell>
          <cell r="G155" t="str">
            <v>Celda de Linea</v>
          </cell>
          <cell r="H155" t="str">
            <v>Talara</v>
          </cell>
          <cell r="I155" t="str">
            <v>CE-220COR1C1EDBLI</v>
          </cell>
          <cell r="J155">
            <v>220</v>
          </cell>
          <cell r="L155" t="str">
            <v>CO</v>
          </cell>
          <cell r="M155">
            <v>0</v>
          </cell>
          <cell r="V155">
            <v>128426.09</v>
          </cell>
          <cell r="W155">
            <v>214876.13</v>
          </cell>
          <cell r="X155">
            <v>0</v>
          </cell>
          <cell r="Y155">
            <v>0</v>
          </cell>
          <cell r="AC155">
            <v>1</v>
          </cell>
          <cell r="AD155">
            <v>1</v>
          </cell>
          <cell r="AF155" t="str">
            <v>MAT</v>
          </cell>
          <cell r="AH155">
            <v>1.6840491446118721E-2</v>
          </cell>
          <cell r="AO155">
            <v>1</v>
          </cell>
          <cell r="AP155">
            <v>1</v>
          </cell>
        </row>
        <row r="156">
          <cell r="D156" t="str">
            <v>ELECTRONOROESTE</v>
          </cell>
          <cell r="E156" t="str">
            <v>Celda Linea-Transformador a Piura Oeste</v>
          </cell>
          <cell r="F156" t="str">
            <v>Piura</v>
          </cell>
          <cell r="G156" t="str">
            <v>Celda Linea-Transformador</v>
          </cell>
          <cell r="H156" t="str">
            <v>Ejidos</v>
          </cell>
          <cell r="I156" t="str">
            <v>CE-060COR1C1ESBLT</v>
          </cell>
          <cell r="J156">
            <v>60</v>
          </cell>
          <cell r="L156" t="str">
            <v>CO</v>
          </cell>
          <cell r="M156">
            <v>0</v>
          </cell>
          <cell r="V156">
            <v>38401.89</v>
          </cell>
          <cell r="W156">
            <v>87379.58</v>
          </cell>
          <cell r="X156">
            <v>0</v>
          </cell>
          <cell r="Y156">
            <v>0</v>
          </cell>
          <cell r="AC156">
            <v>1</v>
          </cell>
          <cell r="AD156">
            <v>1</v>
          </cell>
          <cell r="AF156" t="str">
            <v>AT</v>
          </cell>
          <cell r="AH156">
            <v>3.3502389405097371E-3</v>
          </cell>
          <cell r="AO156">
            <v>1</v>
          </cell>
          <cell r="AP156">
            <v>1</v>
          </cell>
        </row>
        <row r="157">
          <cell r="D157" t="str">
            <v>ELECTRONOROESTE</v>
          </cell>
          <cell r="E157" t="str">
            <v>Celda Linea-Transformador a SE Paita</v>
          </cell>
          <cell r="F157" t="str">
            <v>Sullana-El Arenal-Paita</v>
          </cell>
          <cell r="G157" t="str">
            <v>Celda Linea-Transformador</v>
          </cell>
          <cell r="H157" t="str">
            <v>Tierra Colorada</v>
          </cell>
          <cell r="I157" t="str">
            <v>CE-060COR1C1ESBLT</v>
          </cell>
          <cell r="J157">
            <v>60</v>
          </cell>
          <cell r="L157" t="str">
            <v>CO</v>
          </cell>
          <cell r="M157">
            <v>0</v>
          </cell>
          <cell r="V157">
            <v>38401.89</v>
          </cell>
          <cell r="W157">
            <v>87379.58</v>
          </cell>
          <cell r="X157">
            <v>0</v>
          </cell>
          <cell r="Y157">
            <v>0</v>
          </cell>
          <cell r="AC157">
            <v>1</v>
          </cell>
          <cell r="AD157">
            <v>1</v>
          </cell>
          <cell r="AF157" t="str">
            <v>AT</v>
          </cell>
          <cell r="AH157">
            <v>3.3502389405097371E-3</v>
          </cell>
          <cell r="AO157">
            <v>1</v>
          </cell>
          <cell r="AP157">
            <v>1</v>
          </cell>
        </row>
        <row r="158">
          <cell r="D158" t="str">
            <v>ELECTRONOROESTE</v>
          </cell>
          <cell r="E158" t="str">
            <v>Celda Linea-Transformador a SE Piura Oeste</v>
          </cell>
          <cell r="F158" t="str">
            <v>Piura</v>
          </cell>
          <cell r="G158" t="str">
            <v>Celda Linea-Transformador</v>
          </cell>
          <cell r="H158" t="str">
            <v>Piura Centro</v>
          </cell>
          <cell r="I158" t="str">
            <v>CE-060COU1C1ESBLT</v>
          </cell>
          <cell r="J158">
            <v>60</v>
          </cell>
          <cell r="L158" t="str">
            <v>CO</v>
          </cell>
          <cell r="M158">
            <v>0</v>
          </cell>
          <cell r="V158">
            <v>39347.71</v>
          </cell>
          <cell r="W158">
            <v>87379.58</v>
          </cell>
          <cell r="X158">
            <v>0</v>
          </cell>
          <cell r="Y158">
            <v>0</v>
          </cell>
          <cell r="AC158">
            <v>1</v>
          </cell>
          <cell r="AD158">
            <v>1</v>
          </cell>
          <cell r="AF158" t="str">
            <v>AT</v>
          </cell>
          <cell r="AH158">
            <v>3.3754312283301364E-3</v>
          </cell>
          <cell r="AO158">
            <v>1</v>
          </cell>
          <cell r="AP158">
            <v>1</v>
          </cell>
        </row>
        <row r="159">
          <cell r="D159" t="str">
            <v>ADINELSA</v>
          </cell>
          <cell r="E159" t="str">
            <v>Celda Linea-Transformador a SE Puerto Pizarro</v>
          </cell>
          <cell r="F159" t="str">
            <v>Tumbes y Tumbes Rural</v>
          </cell>
          <cell r="G159" t="str">
            <v>Celda Linea-Transformador</v>
          </cell>
          <cell r="H159" t="str">
            <v>Zarumilla</v>
          </cell>
          <cell r="I159" t="str">
            <v>CE-060COR1C1ESBLT</v>
          </cell>
          <cell r="J159">
            <v>60</v>
          </cell>
          <cell r="L159" t="str">
            <v>CO</v>
          </cell>
          <cell r="M159">
            <v>0</v>
          </cell>
          <cell r="V159">
            <v>38401.89</v>
          </cell>
          <cell r="W159">
            <v>87379.58</v>
          </cell>
          <cell r="X159">
            <v>0</v>
          </cell>
          <cell r="Y159">
            <v>0</v>
          </cell>
          <cell r="AC159">
            <v>1</v>
          </cell>
          <cell r="AD159">
            <v>1</v>
          </cell>
          <cell r="AF159" t="str">
            <v>AT</v>
          </cell>
          <cell r="AH159">
            <v>2.5293026038976325E-2</v>
          </cell>
          <cell r="AO159">
            <v>1</v>
          </cell>
          <cell r="AP159">
            <v>1</v>
          </cell>
        </row>
        <row r="160">
          <cell r="D160" t="str">
            <v>ELECTRONOROESTE</v>
          </cell>
          <cell r="E160" t="str">
            <v>Celda Linea-Transformador a SE Tumbes</v>
          </cell>
          <cell r="F160" t="str">
            <v>Tumbes y Tumbes Rural</v>
          </cell>
          <cell r="G160" t="str">
            <v>Celda Linea-Transformador</v>
          </cell>
          <cell r="H160" t="str">
            <v>La Cruz</v>
          </cell>
          <cell r="I160" t="str">
            <v>CE-033COR1C1ESBLT</v>
          </cell>
          <cell r="J160">
            <v>33</v>
          </cell>
          <cell r="L160" t="str">
            <v>CO</v>
          </cell>
          <cell r="M160">
            <v>0</v>
          </cell>
          <cell r="V160">
            <v>22141.69</v>
          </cell>
          <cell r="W160">
            <v>45785.46</v>
          </cell>
          <cell r="X160">
            <v>0</v>
          </cell>
          <cell r="Y160">
            <v>0</v>
          </cell>
          <cell r="AC160">
            <v>1</v>
          </cell>
          <cell r="AD160">
            <v>1</v>
          </cell>
          <cell r="AF160" t="str">
            <v>AT</v>
          </cell>
          <cell r="AH160">
            <v>1.8092663652908966E-3</v>
          </cell>
          <cell r="AO160">
            <v>1</v>
          </cell>
          <cell r="AP160">
            <v>1</v>
          </cell>
        </row>
        <row r="161">
          <cell r="D161" t="str">
            <v>ELECTRONOROESTE</v>
          </cell>
          <cell r="E161" t="str">
            <v>Celda Linea-Transformador a SE La Cruz</v>
          </cell>
          <cell r="F161" t="str">
            <v>Tumbes y Tumbes Rural</v>
          </cell>
          <cell r="G161" t="str">
            <v>Celda Linea-Transformador</v>
          </cell>
          <cell r="H161" t="str">
            <v>Cerezos</v>
          </cell>
          <cell r="I161" t="str">
            <v>CE-033COR1C1ESBLT</v>
          </cell>
          <cell r="J161">
            <v>33</v>
          </cell>
          <cell r="L161" t="str">
            <v>CO</v>
          </cell>
          <cell r="M161">
            <v>0</v>
          </cell>
          <cell r="V161">
            <v>22141.69</v>
          </cell>
          <cell r="W161">
            <v>45785.46</v>
          </cell>
          <cell r="X161">
            <v>0</v>
          </cell>
          <cell r="Y161">
            <v>0</v>
          </cell>
          <cell r="AC161">
            <v>1</v>
          </cell>
          <cell r="AD161">
            <v>1</v>
          </cell>
          <cell r="AF161" t="str">
            <v>AT</v>
          </cell>
          <cell r="AH161">
            <v>1.8092663652908966E-3</v>
          </cell>
          <cell r="AO161">
            <v>1</v>
          </cell>
          <cell r="AP161">
            <v>1</v>
          </cell>
        </row>
        <row r="162">
          <cell r="D162" t="str">
            <v>ELECTROPERÚ</v>
          </cell>
          <cell r="E162" t="str">
            <v>Celda Linea-Transformador a SE Mancora</v>
          </cell>
          <cell r="F162" t="str">
            <v>Mancora</v>
          </cell>
          <cell r="G162" t="str">
            <v>Celda Linea-Transformador</v>
          </cell>
          <cell r="H162" t="str">
            <v>Mancora</v>
          </cell>
          <cell r="I162" t="str">
            <v>CE-023COR1C1ESBLT</v>
          </cell>
          <cell r="J162">
            <v>23</v>
          </cell>
          <cell r="L162" t="str">
            <v>CO</v>
          </cell>
          <cell r="M162">
            <v>0</v>
          </cell>
          <cell r="V162">
            <v>14996.66</v>
          </cell>
          <cell r="W162">
            <v>23896.48</v>
          </cell>
          <cell r="X162">
            <v>0</v>
          </cell>
          <cell r="Y162">
            <v>0</v>
          </cell>
          <cell r="AC162">
            <v>1</v>
          </cell>
          <cell r="AD162">
            <v>1</v>
          </cell>
          <cell r="AF162" t="str">
            <v>AT/MT</v>
          </cell>
          <cell r="AH162">
            <v>6.8589823492086113E-3</v>
          </cell>
          <cell r="AO162">
            <v>1</v>
          </cell>
          <cell r="AP162">
            <v>1</v>
          </cell>
        </row>
        <row r="163">
          <cell r="D163" t="str">
            <v>ADINELSA</v>
          </cell>
          <cell r="E163" t="str">
            <v>Celda Transformadoren SE Tumbes</v>
          </cell>
          <cell r="F163" t="str">
            <v>Tumbes y Tumbes Rural</v>
          </cell>
          <cell r="G163" t="str">
            <v>Celda Transformador</v>
          </cell>
          <cell r="H163" t="str">
            <v>Tumbes</v>
          </cell>
          <cell r="I163" t="str">
            <v>CE-060COR1C1ESBTR</v>
          </cell>
          <cell r="J163">
            <v>60</v>
          </cell>
          <cell r="L163" t="str">
            <v>CO</v>
          </cell>
          <cell r="M163">
            <v>0</v>
          </cell>
          <cell r="V163">
            <v>37476.33</v>
          </cell>
          <cell r="W163">
            <v>69914.820000000007</v>
          </cell>
          <cell r="X163">
            <v>0</v>
          </cell>
          <cell r="Y163">
            <v>0</v>
          </cell>
          <cell r="AC163">
            <v>1</v>
          </cell>
          <cell r="AD163">
            <v>1</v>
          </cell>
          <cell r="AF163" t="str">
            <v>AT</v>
          </cell>
          <cell r="AH163">
            <v>2.1594970652717069E-2</v>
          </cell>
          <cell r="AO163">
            <v>1</v>
          </cell>
          <cell r="AP163">
            <v>1</v>
          </cell>
        </row>
        <row r="164">
          <cell r="D164" t="str">
            <v>ADINELSA</v>
          </cell>
          <cell r="E164" t="str">
            <v>Celda Transformadoren SE Tumbes</v>
          </cell>
          <cell r="F164" t="str">
            <v>Tumbes y Tumbes Rural</v>
          </cell>
          <cell r="G164" t="str">
            <v>Celda Transformador</v>
          </cell>
          <cell r="H164" t="str">
            <v>Tumbes</v>
          </cell>
          <cell r="I164" t="str">
            <v>CE-010COR1C1ESBTR</v>
          </cell>
          <cell r="J164">
            <v>10</v>
          </cell>
          <cell r="L164" t="str">
            <v>CO</v>
          </cell>
          <cell r="M164">
            <v>0</v>
          </cell>
          <cell r="V164">
            <v>10391.299999999999</v>
          </cell>
          <cell r="W164">
            <v>18744.490000000002</v>
          </cell>
          <cell r="X164">
            <v>0</v>
          </cell>
          <cell r="Y164">
            <v>0</v>
          </cell>
          <cell r="AC164">
            <v>1</v>
          </cell>
          <cell r="AD164">
            <v>1</v>
          </cell>
          <cell r="AF164" t="str">
            <v>AT/MT</v>
          </cell>
          <cell r="AH164">
            <v>5.8588303597989907E-3</v>
          </cell>
          <cell r="AO164">
            <v>1</v>
          </cell>
          <cell r="AP164">
            <v>1</v>
          </cell>
        </row>
        <row r="165">
          <cell r="D165" t="str">
            <v>ELECTROPERÚ</v>
          </cell>
          <cell r="E165" t="str">
            <v>Celda Transformadoren SE CT Tumbes</v>
          </cell>
          <cell r="F165" t="str">
            <v>Tumbes y Tumbes Rural</v>
          </cell>
          <cell r="G165" t="str">
            <v>Celda Transformador</v>
          </cell>
          <cell r="H165" t="str">
            <v>CT Tumbes</v>
          </cell>
          <cell r="I165" t="str">
            <v>CE-033COR1C1ESBTR</v>
          </cell>
          <cell r="J165">
            <v>33</v>
          </cell>
          <cell r="L165" t="str">
            <v>CO</v>
          </cell>
          <cell r="M165">
            <v>0</v>
          </cell>
          <cell r="V165">
            <v>22093.99</v>
          </cell>
          <cell r="W165">
            <v>42344.66</v>
          </cell>
          <cell r="X165">
            <v>0</v>
          </cell>
          <cell r="Y165">
            <v>0</v>
          </cell>
          <cell r="AC165">
            <v>1</v>
          </cell>
          <cell r="AD165">
            <v>1</v>
          </cell>
          <cell r="AF165" t="str">
            <v>AT</v>
          </cell>
          <cell r="AH165">
            <v>1.1364049365950693E-2</v>
          </cell>
          <cell r="AO165">
            <v>1</v>
          </cell>
          <cell r="AP165">
            <v>1</v>
          </cell>
        </row>
        <row r="166">
          <cell r="D166" t="str">
            <v>ELECTRONOROESTE</v>
          </cell>
          <cell r="E166" t="str">
            <v>Celda Transformadoren SE Sullana</v>
          </cell>
          <cell r="F166" t="str">
            <v>Sullana-El Arenal-Paita</v>
          </cell>
          <cell r="G166" t="str">
            <v>Celda Transformador</v>
          </cell>
          <cell r="H166" t="str">
            <v>Sullana</v>
          </cell>
          <cell r="I166" t="str">
            <v>CE-010COU1C1ESBTR</v>
          </cell>
          <cell r="J166">
            <v>10</v>
          </cell>
          <cell r="L166" t="str">
            <v>CO</v>
          </cell>
          <cell r="M166">
            <v>0</v>
          </cell>
          <cell r="V166">
            <v>12994.69</v>
          </cell>
          <cell r="W166">
            <v>18744.490000000002</v>
          </cell>
          <cell r="X166">
            <v>0</v>
          </cell>
          <cell r="Y166">
            <v>0</v>
          </cell>
          <cell r="AC166">
            <v>1</v>
          </cell>
          <cell r="AD166">
            <v>1</v>
          </cell>
          <cell r="AF166" t="str">
            <v>AT/MT</v>
          </cell>
          <cell r="AH166">
            <v>8.4538554666158561E-4</v>
          </cell>
          <cell r="AO166">
            <v>1</v>
          </cell>
          <cell r="AP166">
            <v>1</v>
          </cell>
        </row>
        <row r="167">
          <cell r="D167" t="str">
            <v>ELECTRONOROESTE</v>
          </cell>
          <cell r="E167" t="str">
            <v>Celda Transformadoren SE Sullana</v>
          </cell>
          <cell r="F167" t="str">
            <v>Sullana-El Arenal-Paita</v>
          </cell>
          <cell r="G167" t="str">
            <v>Celda Transformador</v>
          </cell>
          <cell r="H167" t="str">
            <v>Sullana</v>
          </cell>
          <cell r="I167" t="str">
            <v>CE-023COU1C1ESBTR</v>
          </cell>
          <cell r="J167">
            <v>23</v>
          </cell>
          <cell r="L167" t="str">
            <v>CO</v>
          </cell>
          <cell r="M167">
            <v>0</v>
          </cell>
          <cell r="V167">
            <v>16348.19</v>
          </cell>
          <cell r="W167">
            <v>26753.439999999999</v>
          </cell>
          <cell r="X167">
            <v>0</v>
          </cell>
          <cell r="Y167">
            <v>0</v>
          </cell>
          <cell r="AC167">
            <v>1</v>
          </cell>
          <cell r="AD167">
            <v>1</v>
          </cell>
          <cell r="AF167" t="str">
            <v>AT/MT</v>
          </cell>
          <cell r="AH167">
            <v>1.1480288728176152E-3</v>
          </cell>
          <cell r="AO167">
            <v>1</v>
          </cell>
          <cell r="AP167">
            <v>1</v>
          </cell>
        </row>
        <row r="168">
          <cell r="D168" t="str">
            <v>ELECTRONOROESTE</v>
          </cell>
          <cell r="E168" t="str">
            <v>Celda Transformadoren SE El Arenal</v>
          </cell>
          <cell r="F168" t="str">
            <v>Sullana-El Arenal-Paita</v>
          </cell>
          <cell r="G168" t="str">
            <v>Celda Transformador</v>
          </cell>
          <cell r="H168" t="str">
            <v>El Arenal</v>
          </cell>
          <cell r="I168" t="str">
            <v>CE-060COR1C1ESBTR</v>
          </cell>
          <cell r="J168">
            <v>60</v>
          </cell>
          <cell r="L168" t="str">
            <v>CO</v>
          </cell>
          <cell r="M168">
            <v>0</v>
          </cell>
          <cell r="V168">
            <v>37476.33</v>
          </cell>
          <cell r="W168">
            <v>69914.820000000007</v>
          </cell>
          <cell r="X168">
            <v>0</v>
          </cell>
          <cell r="Y168">
            <v>0</v>
          </cell>
          <cell r="AC168">
            <v>1</v>
          </cell>
          <cell r="AD168">
            <v>1</v>
          </cell>
          <cell r="AF168" t="str">
            <v>AT</v>
          </cell>
          <cell r="AH168">
            <v>2.8604055318809858E-3</v>
          </cell>
          <cell r="AO168">
            <v>1</v>
          </cell>
          <cell r="AP168">
            <v>1</v>
          </cell>
        </row>
        <row r="169">
          <cell r="D169" t="str">
            <v>ELECTRONOROESTE</v>
          </cell>
          <cell r="E169" t="str">
            <v>Celda Transformadoren SE Castilla</v>
          </cell>
          <cell r="F169" t="str">
            <v>Piura</v>
          </cell>
          <cell r="G169" t="str">
            <v>Celda Transformador</v>
          </cell>
          <cell r="H169" t="str">
            <v>Castilla</v>
          </cell>
          <cell r="I169" t="str">
            <v>CE-060COU1C1ESBTR</v>
          </cell>
          <cell r="J169">
            <v>60</v>
          </cell>
          <cell r="L169" t="str">
            <v>CO</v>
          </cell>
          <cell r="M169">
            <v>0</v>
          </cell>
          <cell r="V169">
            <v>39118.370000000003</v>
          </cell>
          <cell r="W169">
            <v>69914.820000000007</v>
          </cell>
          <cell r="X169">
            <v>0</v>
          </cell>
          <cell r="Y169">
            <v>0</v>
          </cell>
          <cell r="AC169">
            <v>1</v>
          </cell>
          <cell r="AD169">
            <v>1</v>
          </cell>
          <cell r="AF169" t="str">
            <v>AT</v>
          </cell>
          <cell r="AH169">
            <v>2.9041419133199577E-3</v>
          </cell>
          <cell r="AO169">
            <v>1</v>
          </cell>
          <cell r="AP169">
            <v>1</v>
          </cell>
        </row>
        <row r="170">
          <cell r="D170" t="str">
            <v>ELECTRONOROESTE</v>
          </cell>
          <cell r="E170" t="str">
            <v>Celda Transformadoren SE Castilla</v>
          </cell>
          <cell r="F170" t="str">
            <v>Piura</v>
          </cell>
          <cell r="G170" t="str">
            <v>Celda Transformador</v>
          </cell>
          <cell r="H170" t="str">
            <v>Castilla</v>
          </cell>
          <cell r="I170" t="str">
            <v>CE-010COU1C1ESBTR</v>
          </cell>
          <cell r="J170">
            <v>10</v>
          </cell>
          <cell r="L170" t="str">
            <v>CO</v>
          </cell>
          <cell r="M170">
            <v>0</v>
          </cell>
          <cell r="V170">
            <v>12994.69</v>
          </cell>
          <cell r="W170">
            <v>18744.490000000002</v>
          </cell>
          <cell r="X170">
            <v>0</v>
          </cell>
          <cell r="Y170">
            <v>0</v>
          </cell>
          <cell r="AC170">
            <v>1</v>
          </cell>
          <cell r="AD170">
            <v>1</v>
          </cell>
          <cell r="AF170" t="str">
            <v>AT/MT</v>
          </cell>
          <cell r="AH170">
            <v>8.4538554666158561E-4</v>
          </cell>
          <cell r="AO170">
            <v>1</v>
          </cell>
          <cell r="AP170">
            <v>1</v>
          </cell>
        </row>
        <row r="171">
          <cell r="D171" t="str">
            <v>ELECTRONOROESTE</v>
          </cell>
          <cell r="E171" t="str">
            <v>Celda Transformadoren SE Sullana</v>
          </cell>
          <cell r="F171" t="str">
            <v>Sullana-El Arenal-Paita</v>
          </cell>
          <cell r="G171" t="str">
            <v>Celda Transformador</v>
          </cell>
          <cell r="H171" t="str">
            <v>Sullana</v>
          </cell>
          <cell r="I171" t="str">
            <v>CE-060COU1C1EDBTR</v>
          </cell>
          <cell r="J171">
            <v>60</v>
          </cell>
          <cell r="L171" t="str">
            <v>CO</v>
          </cell>
          <cell r="M171">
            <v>0</v>
          </cell>
          <cell r="V171">
            <v>58941.5</v>
          </cell>
          <cell r="W171">
            <v>81201.679999999993</v>
          </cell>
          <cell r="X171">
            <v>0</v>
          </cell>
          <cell r="Y171">
            <v>0</v>
          </cell>
          <cell r="AC171">
            <v>1</v>
          </cell>
          <cell r="AD171">
            <v>1</v>
          </cell>
          <cell r="AF171" t="str">
            <v>AT</v>
          </cell>
          <cell r="AH171">
            <v>3.7327687367850397E-3</v>
          </cell>
          <cell r="AO171">
            <v>1</v>
          </cell>
          <cell r="AP171">
            <v>1</v>
          </cell>
        </row>
        <row r="172">
          <cell r="D172" t="str">
            <v>ELECTRONOROESTE</v>
          </cell>
          <cell r="E172" t="str">
            <v>Celda Transformadoren SE Paita</v>
          </cell>
          <cell r="F172" t="str">
            <v>Sullana-El Arenal-Paita</v>
          </cell>
          <cell r="G172" t="str">
            <v>Celda Transformador</v>
          </cell>
          <cell r="H172" t="str">
            <v>Paita</v>
          </cell>
          <cell r="I172" t="str">
            <v>CE-023COU1C1ESBTR</v>
          </cell>
          <cell r="J172">
            <v>23</v>
          </cell>
          <cell r="L172" t="str">
            <v>CO</v>
          </cell>
          <cell r="M172">
            <v>0</v>
          </cell>
          <cell r="V172">
            <v>16348.19</v>
          </cell>
          <cell r="W172">
            <v>26753.439999999999</v>
          </cell>
          <cell r="X172">
            <v>0</v>
          </cell>
          <cell r="Y172">
            <v>0</v>
          </cell>
          <cell r="AC172">
            <v>1</v>
          </cell>
          <cell r="AD172">
            <v>1</v>
          </cell>
          <cell r="AF172" t="str">
            <v>AT/MT</v>
          </cell>
          <cell r="AH172">
            <v>1.1480288728176152E-3</v>
          </cell>
          <cell r="AO172">
            <v>1</v>
          </cell>
          <cell r="AP172">
            <v>1</v>
          </cell>
        </row>
        <row r="173">
          <cell r="D173" t="str">
            <v>ELECTRONOROESTE</v>
          </cell>
          <cell r="E173" t="str">
            <v>Celda Transformadoren SE Paita</v>
          </cell>
          <cell r="F173" t="str">
            <v>Sullana-El Arenal-Paita</v>
          </cell>
          <cell r="G173" t="str">
            <v>Celda Transformador</v>
          </cell>
          <cell r="H173" t="str">
            <v>Paita</v>
          </cell>
          <cell r="I173" t="str">
            <v>CE-010COU1C1ESBTR</v>
          </cell>
          <cell r="J173">
            <v>10</v>
          </cell>
          <cell r="L173" t="str">
            <v>CO</v>
          </cell>
          <cell r="M173">
            <v>0</v>
          </cell>
          <cell r="V173">
            <v>12994.69</v>
          </cell>
          <cell r="W173">
            <v>18744.490000000002</v>
          </cell>
          <cell r="X173">
            <v>0</v>
          </cell>
          <cell r="Y173">
            <v>0</v>
          </cell>
          <cell r="AC173">
            <v>1</v>
          </cell>
          <cell r="AD173">
            <v>1</v>
          </cell>
          <cell r="AF173" t="str">
            <v>AT/MT</v>
          </cell>
          <cell r="AH173">
            <v>8.4538554666158561E-4</v>
          </cell>
          <cell r="AO173">
            <v>1</v>
          </cell>
          <cell r="AP173">
            <v>1</v>
          </cell>
        </row>
        <row r="174">
          <cell r="D174" t="str">
            <v>ELECTRONOROESTE</v>
          </cell>
          <cell r="E174" t="str">
            <v>Celda Transformadoren SE Paita</v>
          </cell>
          <cell r="F174" t="str">
            <v>Sullana-El Arenal-Paita</v>
          </cell>
          <cell r="G174" t="str">
            <v>Celda Transformador</v>
          </cell>
          <cell r="H174" t="str">
            <v>Paita</v>
          </cell>
          <cell r="I174" t="str">
            <v>CE-060COU1C1ESBTR</v>
          </cell>
          <cell r="J174">
            <v>60</v>
          </cell>
          <cell r="L174" t="str">
            <v>CO</v>
          </cell>
          <cell r="M174">
            <v>0</v>
          </cell>
          <cell r="V174">
            <v>39118.370000000003</v>
          </cell>
          <cell r="W174">
            <v>69914.820000000007</v>
          </cell>
          <cell r="X174">
            <v>0</v>
          </cell>
          <cell r="Y174">
            <v>0</v>
          </cell>
          <cell r="AC174">
            <v>1</v>
          </cell>
          <cell r="AD174">
            <v>1</v>
          </cell>
          <cell r="AF174" t="str">
            <v>AT</v>
          </cell>
          <cell r="AH174">
            <v>2.9041419133199577E-3</v>
          </cell>
          <cell r="AO174">
            <v>1</v>
          </cell>
          <cell r="AP174">
            <v>1</v>
          </cell>
        </row>
        <row r="175">
          <cell r="D175" t="str">
            <v>ELECTRONOROESTE</v>
          </cell>
          <cell r="E175" t="str">
            <v>Celda Transformadoren SE El Arenal</v>
          </cell>
          <cell r="F175" t="str">
            <v>Sullana-El Arenal-Paita</v>
          </cell>
          <cell r="G175" t="str">
            <v>Celda Transformador</v>
          </cell>
          <cell r="H175" t="str">
            <v>El Arenal</v>
          </cell>
          <cell r="I175" t="str">
            <v>CE-010COR1C1ESBTR</v>
          </cell>
          <cell r="J175">
            <v>10</v>
          </cell>
          <cell r="L175" t="str">
            <v>CO</v>
          </cell>
          <cell r="M175">
            <v>0</v>
          </cell>
          <cell r="V175">
            <v>10391.299999999999</v>
          </cell>
          <cell r="W175">
            <v>18744.490000000002</v>
          </cell>
          <cell r="X175">
            <v>0</v>
          </cell>
          <cell r="Y175">
            <v>0</v>
          </cell>
          <cell r="AC175">
            <v>1</v>
          </cell>
          <cell r="AD175">
            <v>1</v>
          </cell>
          <cell r="AF175" t="str">
            <v>AT/MT</v>
          </cell>
          <cell r="AH175">
            <v>7.7604322974214081E-4</v>
          </cell>
          <cell r="AO175">
            <v>1</v>
          </cell>
          <cell r="AP175">
            <v>1</v>
          </cell>
        </row>
        <row r="176">
          <cell r="D176" t="str">
            <v>ELECTRONOROESTE</v>
          </cell>
          <cell r="E176" t="str">
            <v>Celda Transformadoren SE Paita</v>
          </cell>
          <cell r="F176" t="str">
            <v>Sullana-El Arenal-Paita</v>
          </cell>
          <cell r="G176" t="str">
            <v>Celda Transformador</v>
          </cell>
          <cell r="H176" t="str">
            <v>Paita</v>
          </cell>
          <cell r="I176" t="str">
            <v>CE-060COU1C1ESBTR</v>
          </cell>
          <cell r="J176">
            <v>60</v>
          </cell>
          <cell r="L176" t="str">
            <v>CO</v>
          </cell>
          <cell r="M176">
            <v>0</v>
          </cell>
          <cell r="V176">
            <v>39118.370000000003</v>
          </cell>
          <cell r="W176">
            <v>69914.820000000007</v>
          </cell>
          <cell r="X176">
            <v>0</v>
          </cell>
          <cell r="Y176">
            <v>0</v>
          </cell>
          <cell r="AC176">
            <v>1</v>
          </cell>
          <cell r="AD176">
            <v>1</v>
          </cell>
          <cell r="AF176" t="str">
            <v>AT</v>
          </cell>
          <cell r="AH176">
            <v>2.9041419133199577E-3</v>
          </cell>
          <cell r="AO176">
            <v>1</v>
          </cell>
          <cell r="AP176">
            <v>1</v>
          </cell>
        </row>
        <row r="177">
          <cell r="D177" t="str">
            <v>ELECTRONOROESTE</v>
          </cell>
          <cell r="E177" t="str">
            <v>Celda Transformadoren SE Paita</v>
          </cell>
          <cell r="F177" t="str">
            <v>Sullana-El Arenal-Paita</v>
          </cell>
          <cell r="G177" t="str">
            <v>Celda Transformador</v>
          </cell>
          <cell r="H177" t="str">
            <v>Paita</v>
          </cell>
          <cell r="I177" t="str">
            <v>CE-010COU1C1ESBTR</v>
          </cell>
          <cell r="J177">
            <v>10</v>
          </cell>
          <cell r="L177" t="str">
            <v>CO</v>
          </cell>
          <cell r="M177">
            <v>0</v>
          </cell>
          <cell r="V177">
            <v>12994.69</v>
          </cell>
          <cell r="W177">
            <v>18744.490000000002</v>
          </cell>
          <cell r="X177">
            <v>0</v>
          </cell>
          <cell r="Y177">
            <v>0</v>
          </cell>
          <cell r="AC177">
            <v>1</v>
          </cell>
          <cell r="AD177">
            <v>1</v>
          </cell>
          <cell r="AF177" t="str">
            <v>AT/MT</v>
          </cell>
          <cell r="AH177">
            <v>8.4538554666158561E-4</v>
          </cell>
          <cell r="AO177">
            <v>1</v>
          </cell>
          <cell r="AP177">
            <v>1</v>
          </cell>
        </row>
        <row r="178">
          <cell r="D178" t="str">
            <v>ELECTRONOROESTE</v>
          </cell>
          <cell r="E178" t="str">
            <v>Celda Transformadoren SE Piura Centro</v>
          </cell>
          <cell r="F178" t="str">
            <v>Piura</v>
          </cell>
          <cell r="G178" t="str">
            <v>Celda Transformador</v>
          </cell>
          <cell r="H178" t="str">
            <v>Piura Centro</v>
          </cell>
          <cell r="I178" t="str">
            <v>CE-010COU1C1ESBTR</v>
          </cell>
          <cell r="J178">
            <v>10</v>
          </cell>
          <cell r="L178" t="str">
            <v>CO</v>
          </cell>
          <cell r="M178">
            <v>0</v>
          </cell>
          <cell r="V178">
            <v>12994.69</v>
          </cell>
          <cell r="W178">
            <v>18744.490000000002</v>
          </cell>
          <cell r="X178">
            <v>0</v>
          </cell>
          <cell r="Y178">
            <v>0</v>
          </cell>
          <cell r="AC178">
            <v>1</v>
          </cell>
          <cell r="AD178">
            <v>1</v>
          </cell>
          <cell r="AF178" t="str">
            <v>AT/MT</v>
          </cell>
          <cell r="AH178">
            <v>8.4538554666158561E-4</v>
          </cell>
          <cell r="AO178">
            <v>1</v>
          </cell>
          <cell r="AP178">
            <v>1</v>
          </cell>
        </row>
        <row r="179">
          <cell r="D179" t="str">
            <v>ELECTRONOROESTE</v>
          </cell>
          <cell r="E179" t="str">
            <v>Celda Transformadoren SE Sechura</v>
          </cell>
          <cell r="F179" t="str">
            <v>Bajo Piura</v>
          </cell>
          <cell r="G179" t="str">
            <v>Celda Transformador</v>
          </cell>
          <cell r="H179" t="str">
            <v>Sechura</v>
          </cell>
          <cell r="I179" t="str">
            <v>CE-060COR1C1ESBTR</v>
          </cell>
          <cell r="J179">
            <v>60</v>
          </cell>
          <cell r="L179" t="str">
            <v>CO</v>
          </cell>
          <cell r="M179">
            <v>0</v>
          </cell>
          <cell r="V179">
            <v>37476.33</v>
          </cell>
          <cell r="W179">
            <v>69914.820000000007</v>
          </cell>
          <cell r="X179">
            <v>0</v>
          </cell>
          <cell r="Y179">
            <v>0</v>
          </cell>
          <cell r="AC179">
            <v>1</v>
          </cell>
          <cell r="AD179">
            <v>1</v>
          </cell>
          <cell r="AF179" t="str">
            <v>AT</v>
          </cell>
          <cell r="AH179">
            <v>2.8604055318809858E-3</v>
          </cell>
          <cell r="AO179">
            <v>1</v>
          </cell>
          <cell r="AP179">
            <v>1</v>
          </cell>
        </row>
        <row r="180">
          <cell r="D180" t="str">
            <v>ELECTRONOROESTE</v>
          </cell>
          <cell r="E180" t="str">
            <v>Celda Transformadoren SE Sechura</v>
          </cell>
          <cell r="F180" t="str">
            <v>Bajo Piura</v>
          </cell>
          <cell r="G180" t="str">
            <v>Celda Transformador</v>
          </cell>
          <cell r="H180" t="str">
            <v>Sechura</v>
          </cell>
          <cell r="I180" t="str">
            <v>CE-010COR1C1ESBTR</v>
          </cell>
          <cell r="J180">
            <v>10</v>
          </cell>
          <cell r="L180" t="str">
            <v>CO</v>
          </cell>
          <cell r="M180">
            <v>0</v>
          </cell>
          <cell r="V180">
            <v>10391.299999999999</v>
          </cell>
          <cell r="W180">
            <v>18744.490000000002</v>
          </cell>
          <cell r="X180">
            <v>0</v>
          </cell>
          <cell r="Y180">
            <v>0</v>
          </cell>
          <cell r="AC180">
            <v>1</v>
          </cell>
          <cell r="AD180">
            <v>1</v>
          </cell>
          <cell r="AF180" t="str">
            <v>AT/MT</v>
          </cell>
          <cell r="AH180">
            <v>7.7604322974214081E-4</v>
          </cell>
          <cell r="AO180">
            <v>1</v>
          </cell>
          <cell r="AP180">
            <v>1</v>
          </cell>
        </row>
        <row r="181">
          <cell r="D181" t="str">
            <v>ELECTRONOROESTE</v>
          </cell>
          <cell r="E181" t="str">
            <v>Celda Transformadoren SE Constante</v>
          </cell>
          <cell r="F181" t="str">
            <v>Bajo Piura</v>
          </cell>
          <cell r="G181" t="str">
            <v>Celda Transformador</v>
          </cell>
          <cell r="H181" t="str">
            <v>Constante</v>
          </cell>
          <cell r="I181" t="str">
            <v>CE-023COR1C1ESBTR</v>
          </cell>
          <cell r="J181">
            <v>23</v>
          </cell>
          <cell r="L181" t="str">
            <v>CO</v>
          </cell>
          <cell r="M181">
            <v>0</v>
          </cell>
          <cell r="V181">
            <v>13029.26</v>
          </cell>
          <cell r="W181">
            <v>19753.439999999999</v>
          </cell>
          <cell r="X181">
            <v>0</v>
          </cell>
          <cell r="Y181">
            <v>0</v>
          </cell>
          <cell r="AC181">
            <v>1</v>
          </cell>
          <cell r="AD181">
            <v>1</v>
          </cell>
          <cell r="AF181" t="str">
            <v>AT/MT</v>
          </cell>
          <cell r="AH181">
            <v>8.7318011242076073E-4</v>
          </cell>
          <cell r="AO181">
            <v>1</v>
          </cell>
          <cell r="AP181">
            <v>1</v>
          </cell>
        </row>
        <row r="182">
          <cell r="D182" t="str">
            <v>ELECTRONOROESTE</v>
          </cell>
          <cell r="E182" t="str">
            <v>Celda Transformadoren SE La Union</v>
          </cell>
          <cell r="F182" t="str">
            <v>Bajo Piura</v>
          </cell>
          <cell r="G182" t="str">
            <v>Celda Transformador</v>
          </cell>
          <cell r="H182" t="str">
            <v>La Union</v>
          </cell>
          <cell r="I182" t="str">
            <v>CE-060COR1C1ESBTR</v>
          </cell>
          <cell r="J182">
            <v>60</v>
          </cell>
          <cell r="L182" t="str">
            <v>CO</v>
          </cell>
          <cell r="M182">
            <v>0</v>
          </cell>
          <cell r="V182">
            <v>37476.33</v>
          </cell>
          <cell r="W182">
            <v>69914.820000000007</v>
          </cell>
          <cell r="X182">
            <v>0</v>
          </cell>
          <cell r="Y182">
            <v>0</v>
          </cell>
          <cell r="AC182">
            <v>1</v>
          </cell>
          <cell r="AD182">
            <v>1</v>
          </cell>
          <cell r="AF182" t="str">
            <v>AT</v>
          </cell>
          <cell r="AH182">
            <v>2.8604055318809858E-3</v>
          </cell>
          <cell r="AO182">
            <v>1</v>
          </cell>
          <cell r="AP182">
            <v>1</v>
          </cell>
        </row>
        <row r="183">
          <cell r="D183" t="str">
            <v>ELECTRONOROESTE</v>
          </cell>
          <cell r="E183" t="str">
            <v>Celda Transformadoren SE La Union</v>
          </cell>
          <cell r="F183" t="str">
            <v>Bajo Piura</v>
          </cell>
          <cell r="G183" t="str">
            <v>Celda Transformador</v>
          </cell>
          <cell r="H183" t="str">
            <v>La Union</v>
          </cell>
          <cell r="I183" t="str">
            <v>CE-010COR1C1ESBTR</v>
          </cell>
          <cell r="J183">
            <v>10</v>
          </cell>
          <cell r="L183" t="str">
            <v>CO</v>
          </cell>
          <cell r="M183">
            <v>0</v>
          </cell>
          <cell r="V183">
            <v>10391.299999999999</v>
          </cell>
          <cell r="W183">
            <v>18744.490000000002</v>
          </cell>
          <cell r="X183">
            <v>0</v>
          </cell>
          <cell r="Y183">
            <v>0</v>
          </cell>
          <cell r="AC183">
            <v>1</v>
          </cell>
          <cell r="AD183">
            <v>1</v>
          </cell>
          <cell r="AF183" t="str">
            <v>AT/MT</v>
          </cell>
          <cell r="AH183">
            <v>7.7604322974214081E-4</v>
          </cell>
          <cell r="AO183">
            <v>1</v>
          </cell>
          <cell r="AP183">
            <v>1</v>
          </cell>
        </row>
        <row r="184">
          <cell r="D184" t="str">
            <v>ELECTRONOROESTE</v>
          </cell>
          <cell r="E184" t="str">
            <v>Celda Transformadoren SE Chulucanas</v>
          </cell>
          <cell r="F184" t="str">
            <v>Chulucanas</v>
          </cell>
          <cell r="G184" t="str">
            <v>Celda Transformador</v>
          </cell>
          <cell r="H184" t="str">
            <v>Chulucanas</v>
          </cell>
          <cell r="I184" t="str">
            <v>CE-010COR1C1ESBTR</v>
          </cell>
          <cell r="J184">
            <v>10</v>
          </cell>
          <cell r="L184" t="str">
            <v>CO</v>
          </cell>
          <cell r="M184">
            <v>0</v>
          </cell>
          <cell r="V184">
            <v>10391.299999999999</v>
          </cell>
          <cell r="W184">
            <v>18744.490000000002</v>
          </cell>
          <cell r="X184">
            <v>0</v>
          </cell>
          <cell r="Y184">
            <v>0</v>
          </cell>
          <cell r="AC184">
            <v>1</v>
          </cell>
          <cell r="AD184">
            <v>1</v>
          </cell>
          <cell r="AF184" t="str">
            <v>AT/MT</v>
          </cell>
          <cell r="AH184">
            <v>7.7604322974214081E-4</v>
          </cell>
          <cell r="AO184">
            <v>1</v>
          </cell>
          <cell r="AP184">
            <v>1</v>
          </cell>
        </row>
        <row r="185">
          <cell r="D185" t="str">
            <v>ELECTRONOROESTE</v>
          </cell>
          <cell r="E185" t="str">
            <v>Celda Transformadoren SE Chulucanas</v>
          </cell>
          <cell r="F185" t="str">
            <v>Chulucanas</v>
          </cell>
          <cell r="G185" t="str">
            <v>Celda Transformador</v>
          </cell>
          <cell r="H185" t="str">
            <v>Chulucanas</v>
          </cell>
          <cell r="I185" t="str">
            <v>CE-023COR1C1ESBTR</v>
          </cell>
          <cell r="J185">
            <v>23</v>
          </cell>
          <cell r="L185" t="str">
            <v>CO</v>
          </cell>
          <cell r="M185">
            <v>0</v>
          </cell>
          <cell r="V185">
            <v>13029.26</v>
          </cell>
          <cell r="W185">
            <v>19753.439999999999</v>
          </cell>
          <cell r="X185">
            <v>0</v>
          </cell>
          <cell r="Y185">
            <v>0</v>
          </cell>
          <cell r="AC185">
            <v>1</v>
          </cell>
          <cell r="AD185">
            <v>1</v>
          </cell>
          <cell r="AF185" t="str">
            <v>AT/MT</v>
          </cell>
          <cell r="AH185">
            <v>8.7318011242076073E-4</v>
          </cell>
          <cell r="AO185">
            <v>1</v>
          </cell>
          <cell r="AP185">
            <v>1</v>
          </cell>
        </row>
        <row r="186">
          <cell r="D186" t="str">
            <v>ELECTRONOROESTE</v>
          </cell>
          <cell r="E186" t="str">
            <v>Celda Transformadoren SE Piura Centro</v>
          </cell>
          <cell r="F186" t="str">
            <v>Piura</v>
          </cell>
          <cell r="G186" t="str">
            <v>Celda Transformador</v>
          </cell>
          <cell r="H186" t="str">
            <v>Piura Centro</v>
          </cell>
          <cell r="I186" t="str">
            <v>CE-023COU1C1ESBTR</v>
          </cell>
          <cell r="J186">
            <v>23</v>
          </cell>
          <cell r="L186" t="str">
            <v>CO</v>
          </cell>
          <cell r="M186">
            <v>0</v>
          </cell>
          <cell r="V186">
            <v>16348.19</v>
          </cell>
          <cell r="W186">
            <v>26753.439999999999</v>
          </cell>
          <cell r="X186">
            <v>0</v>
          </cell>
          <cell r="Y186">
            <v>0</v>
          </cell>
          <cell r="AC186">
            <v>1</v>
          </cell>
          <cell r="AD186">
            <v>1</v>
          </cell>
          <cell r="AF186" t="str">
            <v>AT/MT</v>
          </cell>
          <cell r="AH186">
            <v>1.1480288728176152E-3</v>
          </cell>
          <cell r="AO186">
            <v>1</v>
          </cell>
          <cell r="AP186">
            <v>1</v>
          </cell>
        </row>
        <row r="187">
          <cell r="D187" t="str">
            <v>ELECTRONOROESTE</v>
          </cell>
          <cell r="E187" t="str">
            <v>Celda Transformadoren SE Constante</v>
          </cell>
          <cell r="F187" t="str">
            <v>Bajo Piura</v>
          </cell>
          <cell r="G187" t="str">
            <v>Celda Transformador</v>
          </cell>
          <cell r="H187" t="str">
            <v>Constante</v>
          </cell>
          <cell r="I187" t="str">
            <v>CE-060COR1C1ESBTR</v>
          </cell>
          <cell r="J187">
            <v>60</v>
          </cell>
          <cell r="L187" t="str">
            <v>CO</v>
          </cell>
          <cell r="M187">
            <v>0</v>
          </cell>
          <cell r="V187">
            <v>37476.33</v>
          </cell>
          <cell r="W187">
            <v>69914.820000000007</v>
          </cell>
          <cell r="X187">
            <v>0</v>
          </cell>
          <cell r="Y187">
            <v>0</v>
          </cell>
          <cell r="AC187">
            <v>1</v>
          </cell>
          <cell r="AD187">
            <v>1</v>
          </cell>
          <cell r="AF187" t="str">
            <v>AT</v>
          </cell>
          <cell r="AH187">
            <v>2.8604055318809858E-3</v>
          </cell>
          <cell r="AO187">
            <v>1</v>
          </cell>
          <cell r="AP187">
            <v>1</v>
          </cell>
        </row>
        <row r="188">
          <cell r="D188" t="str">
            <v>ELECTRONOROESTE</v>
          </cell>
          <cell r="E188" t="str">
            <v>Celda Transformadoren SE Constante</v>
          </cell>
          <cell r="F188" t="str">
            <v>Bajo Piura</v>
          </cell>
          <cell r="G188" t="str">
            <v>Celda Transformador</v>
          </cell>
          <cell r="H188" t="str">
            <v>Constante</v>
          </cell>
          <cell r="I188" t="str">
            <v>CE-010COR1C1ESBTR</v>
          </cell>
          <cell r="J188">
            <v>10</v>
          </cell>
          <cell r="L188" t="str">
            <v>CO</v>
          </cell>
          <cell r="M188">
            <v>0</v>
          </cell>
          <cell r="V188">
            <v>10391.299999999999</v>
          </cell>
          <cell r="W188">
            <v>18744.490000000002</v>
          </cell>
          <cell r="X188">
            <v>0</v>
          </cell>
          <cell r="Y188">
            <v>0</v>
          </cell>
          <cell r="AC188">
            <v>1</v>
          </cell>
          <cell r="AD188">
            <v>1</v>
          </cell>
          <cell r="AF188" t="str">
            <v>AT/MT</v>
          </cell>
          <cell r="AH188">
            <v>7.7604322974214081E-4</v>
          </cell>
          <cell r="AO188">
            <v>1</v>
          </cell>
          <cell r="AP188">
            <v>1</v>
          </cell>
        </row>
        <row r="189">
          <cell r="D189" t="str">
            <v>ELECTRONOROESTE</v>
          </cell>
          <cell r="E189" t="str">
            <v>Celda Transformadoren SE Chulucanas</v>
          </cell>
          <cell r="F189" t="str">
            <v>Chulucanas</v>
          </cell>
          <cell r="G189" t="str">
            <v>Celda Transformador</v>
          </cell>
          <cell r="H189" t="str">
            <v>Chulucanas</v>
          </cell>
          <cell r="I189" t="str">
            <v>CE-060COR1C1ESBTR</v>
          </cell>
          <cell r="J189">
            <v>60</v>
          </cell>
          <cell r="L189" t="str">
            <v>CO</v>
          </cell>
          <cell r="M189">
            <v>0</v>
          </cell>
          <cell r="V189">
            <v>37476.33</v>
          </cell>
          <cell r="W189">
            <v>69914.820000000007</v>
          </cell>
          <cell r="X189">
            <v>0</v>
          </cell>
          <cell r="Y189">
            <v>0</v>
          </cell>
          <cell r="AC189">
            <v>1</v>
          </cell>
          <cell r="AD189">
            <v>1</v>
          </cell>
          <cell r="AF189" t="str">
            <v>AT</v>
          </cell>
          <cell r="AH189">
            <v>2.8604055318809858E-3</v>
          </cell>
          <cell r="AO189">
            <v>1</v>
          </cell>
          <cell r="AP189">
            <v>1</v>
          </cell>
        </row>
        <row r="190">
          <cell r="D190" t="str">
            <v>ELECTRONOROESTE</v>
          </cell>
          <cell r="E190" t="str">
            <v>Celda Transformadoren SE Cabeza de Vaca</v>
          </cell>
          <cell r="F190" t="str">
            <v>Tumbes y Tumbes Rural</v>
          </cell>
          <cell r="G190" t="str">
            <v>Celda Transformador</v>
          </cell>
          <cell r="H190" t="str">
            <v>Cabeza de Vaca</v>
          </cell>
          <cell r="I190" t="str">
            <v>CE-010COR1C1ESBTR</v>
          </cell>
          <cell r="J190">
            <v>10</v>
          </cell>
          <cell r="L190" t="str">
            <v>CO</v>
          </cell>
          <cell r="M190">
            <v>0</v>
          </cell>
          <cell r="V190">
            <v>10391.299999999999</v>
          </cell>
          <cell r="W190">
            <v>18744.490000000002</v>
          </cell>
          <cell r="X190">
            <v>0</v>
          </cell>
          <cell r="Y190">
            <v>0</v>
          </cell>
          <cell r="AC190">
            <v>1</v>
          </cell>
          <cell r="AD190">
            <v>1</v>
          </cell>
          <cell r="AF190" t="str">
            <v>AT/MT</v>
          </cell>
          <cell r="AH190">
            <v>7.7604322974214081E-4</v>
          </cell>
          <cell r="AI190">
            <v>2007</v>
          </cell>
          <cell r="AJ190">
            <v>8</v>
          </cell>
          <cell r="AO190">
            <v>1</v>
          </cell>
          <cell r="AP190">
            <v>1</v>
          </cell>
        </row>
        <row r="191">
          <cell r="D191" t="str">
            <v>ELECTRONOROESTE</v>
          </cell>
          <cell r="E191" t="str">
            <v>Celda Transformadoren SE Puerto Pizarro</v>
          </cell>
          <cell r="F191" t="str">
            <v>Tumbes y Tumbes Rural</v>
          </cell>
          <cell r="G191" t="str">
            <v>Celda Transformador</v>
          </cell>
          <cell r="H191" t="str">
            <v>Puerto Pizarro</v>
          </cell>
          <cell r="I191" t="str">
            <v>CE-010COR1C1ESBTR</v>
          </cell>
          <cell r="J191">
            <v>10</v>
          </cell>
          <cell r="L191" t="str">
            <v>CO</v>
          </cell>
          <cell r="M191">
            <v>0</v>
          </cell>
          <cell r="V191">
            <v>10391.299999999999</v>
          </cell>
          <cell r="W191">
            <v>18744.490000000002</v>
          </cell>
          <cell r="X191">
            <v>0</v>
          </cell>
          <cell r="Y191">
            <v>0</v>
          </cell>
          <cell r="AC191">
            <v>1</v>
          </cell>
          <cell r="AD191">
            <v>1</v>
          </cell>
          <cell r="AF191" t="str">
            <v>AT/MT</v>
          </cell>
          <cell r="AH191">
            <v>7.7604322974214081E-4</v>
          </cell>
          <cell r="AO191">
            <v>1</v>
          </cell>
          <cell r="AP191">
            <v>1</v>
          </cell>
        </row>
        <row r="192">
          <cell r="D192" t="str">
            <v>ELECTRONOROESTE</v>
          </cell>
          <cell r="E192" t="str">
            <v>Celda Transformadoren SE Cabeza de Vaca</v>
          </cell>
          <cell r="F192" t="str">
            <v>Tumbes y Tumbes Rural</v>
          </cell>
          <cell r="G192" t="str">
            <v>Celda Transformador</v>
          </cell>
          <cell r="H192" t="str">
            <v>Cabeza de Vaca</v>
          </cell>
          <cell r="I192" t="str">
            <v>CE-033COR1C1ESBTR</v>
          </cell>
          <cell r="J192">
            <v>33</v>
          </cell>
          <cell r="L192" t="str">
            <v>CO</v>
          </cell>
          <cell r="M192">
            <v>0</v>
          </cell>
          <cell r="V192">
            <v>22093.99</v>
          </cell>
          <cell r="W192">
            <v>42344.66</v>
          </cell>
          <cell r="X192">
            <v>0</v>
          </cell>
          <cell r="Y192">
            <v>0</v>
          </cell>
          <cell r="AC192">
            <v>1</v>
          </cell>
          <cell r="AD192">
            <v>1</v>
          </cell>
          <cell r="AF192" t="str">
            <v>AT</v>
          </cell>
          <cell r="AH192">
            <v>1.7163487952866015E-3</v>
          </cell>
          <cell r="AI192">
            <v>2007</v>
          </cell>
          <cell r="AJ192">
            <v>8</v>
          </cell>
          <cell r="AO192">
            <v>1</v>
          </cell>
          <cell r="AP192">
            <v>1</v>
          </cell>
        </row>
        <row r="193">
          <cell r="D193" t="str">
            <v>ELECTRONOROESTE</v>
          </cell>
          <cell r="E193" t="str">
            <v>Celda Transformadoren SE Cabeza de Vaca</v>
          </cell>
          <cell r="F193" t="str">
            <v>Tumbes y Tumbes Rural</v>
          </cell>
          <cell r="G193" t="str">
            <v>Celda Transformador</v>
          </cell>
          <cell r="H193" t="str">
            <v>Cabeza de Vaca</v>
          </cell>
          <cell r="I193" t="str">
            <v>CE-033COR1C1ESBTR</v>
          </cell>
          <cell r="J193">
            <v>33</v>
          </cell>
          <cell r="L193" t="str">
            <v>CO</v>
          </cell>
          <cell r="M193">
            <v>0</v>
          </cell>
          <cell r="V193">
            <v>22093.99</v>
          </cell>
          <cell r="W193">
            <v>42344.66</v>
          </cell>
          <cell r="X193">
            <v>0</v>
          </cell>
          <cell r="Y193">
            <v>0</v>
          </cell>
          <cell r="AC193">
            <v>1</v>
          </cell>
          <cell r="AD193">
            <v>1</v>
          </cell>
          <cell r="AF193" t="str">
            <v>AT</v>
          </cell>
          <cell r="AH193">
            <v>1.7163487952866015E-3</v>
          </cell>
          <cell r="AI193">
            <v>2007</v>
          </cell>
          <cell r="AJ193">
            <v>8</v>
          </cell>
          <cell r="AO193">
            <v>1</v>
          </cell>
          <cell r="AP193">
            <v>1</v>
          </cell>
        </row>
        <row r="194">
          <cell r="D194" t="str">
            <v>ELECTRONOROESTE</v>
          </cell>
          <cell r="E194" t="str">
            <v>Celda Transformadoren SE Cabeza de Vaca</v>
          </cell>
          <cell r="F194" t="str">
            <v>Tumbes y Tumbes Rural</v>
          </cell>
          <cell r="G194" t="str">
            <v>Celda Transformador</v>
          </cell>
          <cell r="H194" t="str">
            <v>Cabeza de Vaca</v>
          </cell>
          <cell r="I194" t="str">
            <v>CE-010COR1C1ESBTR</v>
          </cell>
          <cell r="J194">
            <v>10</v>
          </cell>
          <cell r="L194" t="str">
            <v>CO</v>
          </cell>
          <cell r="M194">
            <v>0</v>
          </cell>
          <cell r="V194">
            <v>10391.299999999999</v>
          </cell>
          <cell r="W194">
            <v>18744.490000000002</v>
          </cell>
          <cell r="X194">
            <v>0</v>
          </cell>
          <cell r="Y194">
            <v>0</v>
          </cell>
          <cell r="AC194">
            <v>1</v>
          </cell>
          <cell r="AD194">
            <v>1</v>
          </cell>
          <cell r="AF194" t="str">
            <v>AT/MT</v>
          </cell>
          <cell r="AH194">
            <v>7.7604322974214081E-4</v>
          </cell>
          <cell r="AI194">
            <v>2007</v>
          </cell>
          <cell r="AJ194">
            <v>8</v>
          </cell>
          <cell r="AO194">
            <v>1</v>
          </cell>
          <cell r="AP194">
            <v>1</v>
          </cell>
        </row>
        <row r="195">
          <cell r="D195" t="str">
            <v>ADINELSA</v>
          </cell>
          <cell r="E195" t="str">
            <v>Celda Transformadoren SE Zarumilla</v>
          </cell>
          <cell r="F195" t="str">
            <v>Tumbes y Tumbes Rural</v>
          </cell>
          <cell r="G195" t="str">
            <v>Celda Transformador</v>
          </cell>
          <cell r="H195" t="str">
            <v>Zarumilla</v>
          </cell>
          <cell r="I195" t="str">
            <v>CE-010COR1C1ESBTR</v>
          </cell>
          <cell r="J195">
            <v>10</v>
          </cell>
          <cell r="L195" t="str">
            <v>CO</v>
          </cell>
          <cell r="M195">
            <v>0</v>
          </cell>
          <cell r="V195">
            <v>10391.299999999999</v>
          </cell>
          <cell r="W195">
            <v>18744.490000000002</v>
          </cell>
          <cell r="X195">
            <v>0</v>
          </cell>
          <cell r="Y195">
            <v>0</v>
          </cell>
          <cell r="AC195">
            <v>1</v>
          </cell>
          <cell r="AD195">
            <v>1</v>
          </cell>
          <cell r="AF195" t="str">
            <v>AT/MT</v>
          </cell>
          <cell r="AH195">
            <v>5.8588303597989907E-3</v>
          </cell>
          <cell r="AO195">
            <v>1</v>
          </cell>
          <cell r="AP195">
            <v>1</v>
          </cell>
        </row>
        <row r="196">
          <cell r="D196" t="str">
            <v>ELECTRONOROESTE</v>
          </cell>
          <cell r="E196" t="str">
            <v>Celda Transformadoren SE Morropon</v>
          </cell>
          <cell r="F196" t="str">
            <v>Santo Domingo-Chalaco I y III</v>
          </cell>
          <cell r="G196" t="str">
            <v>Celda Transformador</v>
          </cell>
          <cell r="H196" t="str">
            <v>Morropon</v>
          </cell>
          <cell r="I196" t="str">
            <v>CE-060COR1C1ESBTR</v>
          </cell>
          <cell r="J196">
            <v>60</v>
          </cell>
          <cell r="L196" t="str">
            <v>CO</v>
          </cell>
          <cell r="M196">
            <v>0</v>
          </cell>
          <cell r="V196">
            <v>37476.33</v>
          </cell>
          <cell r="W196">
            <v>69914.820000000007</v>
          </cell>
          <cell r="X196">
            <v>0</v>
          </cell>
          <cell r="Y196">
            <v>0</v>
          </cell>
          <cell r="AC196">
            <v>1</v>
          </cell>
          <cell r="AD196">
            <v>1</v>
          </cell>
          <cell r="AF196" t="str">
            <v>AT</v>
          </cell>
          <cell r="AH196">
            <v>2.8604055318809858E-3</v>
          </cell>
          <cell r="AO196">
            <v>1</v>
          </cell>
          <cell r="AP196">
            <v>1</v>
          </cell>
        </row>
        <row r="197">
          <cell r="D197" t="str">
            <v>ELECTRONOROESTE</v>
          </cell>
          <cell r="E197" t="str">
            <v>Celda Transformadoren SE Morropon</v>
          </cell>
          <cell r="F197" t="str">
            <v>Santo Domingo-Chalaco I y III</v>
          </cell>
          <cell r="G197" t="str">
            <v>Celda Transformador</v>
          </cell>
          <cell r="H197" t="str">
            <v>Morropon</v>
          </cell>
          <cell r="I197" t="str">
            <v>CE-023COR1C1ESBTR</v>
          </cell>
          <cell r="J197">
            <v>23</v>
          </cell>
          <cell r="L197" t="str">
            <v>CO</v>
          </cell>
          <cell r="M197">
            <v>0</v>
          </cell>
          <cell r="V197">
            <v>13029.26</v>
          </cell>
          <cell r="W197">
            <v>19753.439999999999</v>
          </cell>
          <cell r="X197">
            <v>0</v>
          </cell>
          <cell r="Y197">
            <v>0</v>
          </cell>
          <cell r="AC197">
            <v>1</v>
          </cell>
          <cell r="AD197">
            <v>1</v>
          </cell>
          <cell r="AF197" t="str">
            <v>AT/MT</v>
          </cell>
          <cell r="AH197">
            <v>8.7318011242076073E-4</v>
          </cell>
          <cell r="AO197">
            <v>1</v>
          </cell>
          <cell r="AP197">
            <v>1</v>
          </cell>
        </row>
        <row r="198">
          <cell r="D198" t="str">
            <v>ELECTRONOROESTE</v>
          </cell>
          <cell r="E198" t="str">
            <v>Celda Transformadoren SE Loma Larga</v>
          </cell>
          <cell r="F198" t="str">
            <v>Huancabamba-Huarmaca</v>
          </cell>
          <cell r="G198" t="str">
            <v>Celda Transformador</v>
          </cell>
          <cell r="H198" t="str">
            <v>Loma Larga</v>
          </cell>
          <cell r="I198" t="str">
            <v>CE-060COR1C1ESBTR</v>
          </cell>
          <cell r="J198">
            <v>60</v>
          </cell>
          <cell r="L198" t="str">
            <v>CO</v>
          </cell>
          <cell r="M198">
            <v>0</v>
          </cell>
          <cell r="V198">
            <v>37476.33</v>
          </cell>
          <cell r="W198">
            <v>69914.820000000007</v>
          </cell>
          <cell r="X198">
            <v>0</v>
          </cell>
          <cell r="Y198">
            <v>0</v>
          </cell>
          <cell r="AC198">
            <v>1</v>
          </cell>
          <cell r="AD198">
            <v>1</v>
          </cell>
          <cell r="AF198" t="str">
            <v>AT</v>
          </cell>
          <cell r="AH198">
            <v>2.8604055318809858E-3</v>
          </cell>
          <cell r="AO198">
            <v>1</v>
          </cell>
          <cell r="AP198">
            <v>1</v>
          </cell>
        </row>
        <row r="199">
          <cell r="D199" t="str">
            <v>ELECTRONOROESTE</v>
          </cell>
          <cell r="E199" t="str">
            <v>Celda Transformadoren SE Tierra Colorada</v>
          </cell>
          <cell r="F199" t="str">
            <v>Sullana-El Arenal-Paita</v>
          </cell>
          <cell r="G199" t="str">
            <v>Celda Transformador</v>
          </cell>
          <cell r="H199" t="str">
            <v>Tierra Colorada</v>
          </cell>
          <cell r="I199" t="str">
            <v>CE-010COR1C1ESBTR</v>
          </cell>
          <cell r="J199">
            <v>10</v>
          </cell>
          <cell r="L199" t="str">
            <v>CO</v>
          </cell>
          <cell r="M199">
            <v>0</v>
          </cell>
          <cell r="V199">
            <v>10391.299999999999</v>
          </cell>
          <cell r="W199">
            <v>18744.490000000002</v>
          </cell>
          <cell r="X199">
            <v>0</v>
          </cell>
          <cell r="Y199">
            <v>0</v>
          </cell>
          <cell r="AC199">
            <v>1</v>
          </cell>
          <cell r="AD199">
            <v>1</v>
          </cell>
          <cell r="AF199" t="str">
            <v>AT/MT</v>
          </cell>
          <cell r="AH199">
            <v>7.7604322974214081E-4</v>
          </cell>
          <cell r="AO199">
            <v>1</v>
          </cell>
          <cell r="AP199">
            <v>1</v>
          </cell>
        </row>
        <row r="200">
          <cell r="D200" t="str">
            <v>ELECTRONOROESTE</v>
          </cell>
          <cell r="E200" t="str">
            <v>Celda Transformadoren SE Poechos</v>
          </cell>
          <cell r="F200" t="str">
            <v>Sullana II y III</v>
          </cell>
          <cell r="G200" t="str">
            <v>Celda Transformador</v>
          </cell>
          <cell r="H200" t="str">
            <v>Poechos</v>
          </cell>
          <cell r="I200" t="str">
            <v>CE-060COR1C1ESBTR</v>
          </cell>
          <cell r="J200">
            <v>60</v>
          </cell>
          <cell r="L200" t="str">
            <v>CO</v>
          </cell>
          <cell r="M200">
            <v>0</v>
          </cell>
          <cell r="V200">
            <v>37476.33</v>
          </cell>
          <cell r="W200">
            <v>69914.820000000007</v>
          </cell>
          <cell r="X200">
            <v>0</v>
          </cell>
          <cell r="Y200">
            <v>0</v>
          </cell>
          <cell r="AC200">
            <v>1</v>
          </cell>
          <cell r="AD200">
            <v>1</v>
          </cell>
          <cell r="AF200" t="str">
            <v>AT</v>
          </cell>
          <cell r="AH200">
            <v>2.8604055318809858E-3</v>
          </cell>
          <cell r="AO200">
            <v>1</v>
          </cell>
          <cell r="AP200">
            <v>1</v>
          </cell>
        </row>
        <row r="201">
          <cell r="D201" t="str">
            <v>ELECTRONOROESTE</v>
          </cell>
          <cell r="E201" t="str">
            <v>Celda Transformadoren SE Poechos</v>
          </cell>
          <cell r="F201" t="str">
            <v>Sullana II y III</v>
          </cell>
          <cell r="G201" t="str">
            <v>Celda Transformador</v>
          </cell>
          <cell r="H201" t="str">
            <v>Poechos</v>
          </cell>
          <cell r="I201" t="str">
            <v>CE-023COR1C1ESBTR</v>
          </cell>
          <cell r="J201">
            <v>23</v>
          </cell>
          <cell r="L201" t="str">
            <v>CO</v>
          </cell>
          <cell r="M201">
            <v>0</v>
          </cell>
          <cell r="V201">
            <v>13029.26</v>
          </cell>
          <cell r="W201">
            <v>19753.439999999999</v>
          </cell>
          <cell r="X201">
            <v>0</v>
          </cell>
          <cell r="Y201">
            <v>0</v>
          </cell>
          <cell r="AC201">
            <v>1</v>
          </cell>
          <cell r="AD201">
            <v>1</v>
          </cell>
          <cell r="AF201" t="str">
            <v>AT/MT</v>
          </cell>
          <cell r="AH201">
            <v>8.7318011242076073E-4</v>
          </cell>
          <cell r="AO201">
            <v>1</v>
          </cell>
          <cell r="AP201">
            <v>1</v>
          </cell>
        </row>
        <row r="202">
          <cell r="D202" t="str">
            <v>ADINELSA</v>
          </cell>
          <cell r="E202" t="str">
            <v>Celda Transformadoren SE Zarumilla</v>
          </cell>
          <cell r="F202" t="str">
            <v>Tumbes y Tumbes Rural</v>
          </cell>
          <cell r="G202" t="str">
            <v>Celda Transformador</v>
          </cell>
          <cell r="H202" t="str">
            <v>Zarumilla</v>
          </cell>
          <cell r="I202" t="str">
            <v>CE-023COR1C1ESBTR</v>
          </cell>
          <cell r="J202">
            <v>23</v>
          </cell>
          <cell r="L202" t="str">
            <v>CO</v>
          </cell>
          <cell r="M202">
            <v>0</v>
          </cell>
          <cell r="V202">
            <v>13029.26</v>
          </cell>
          <cell r="W202">
            <v>19753.439999999999</v>
          </cell>
          <cell r="X202">
            <v>0</v>
          </cell>
          <cell r="Y202">
            <v>0</v>
          </cell>
          <cell r="AC202">
            <v>1</v>
          </cell>
          <cell r="AD202">
            <v>1</v>
          </cell>
          <cell r="AF202" t="str">
            <v>AT/MT</v>
          </cell>
          <cell r="AH202">
            <v>6.5921767707751312E-3</v>
          </cell>
          <cell r="AO202">
            <v>1</v>
          </cell>
          <cell r="AP202">
            <v>1</v>
          </cell>
        </row>
        <row r="203">
          <cell r="D203" t="str">
            <v>ELECTRONOROESTE</v>
          </cell>
          <cell r="E203" t="str">
            <v>Celda Transformadoren SE Zorritos</v>
          </cell>
          <cell r="F203" t="str">
            <v>Tumbes y Tumbes Rural</v>
          </cell>
          <cell r="G203" t="str">
            <v>Celda Transformador</v>
          </cell>
          <cell r="H203" t="str">
            <v>Zorritos</v>
          </cell>
          <cell r="I203" t="str">
            <v>CE-033COR1C1ESBTR</v>
          </cell>
          <cell r="J203">
            <v>33</v>
          </cell>
          <cell r="L203" t="str">
            <v>CO</v>
          </cell>
          <cell r="M203">
            <v>0</v>
          </cell>
          <cell r="V203">
            <v>22093.99</v>
          </cell>
          <cell r="W203">
            <v>42344.66</v>
          </cell>
          <cell r="X203">
            <v>0</v>
          </cell>
          <cell r="Y203">
            <v>0</v>
          </cell>
          <cell r="AC203">
            <v>1</v>
          </cell>
          <cell r="AD203">
            <v>1</v>
          </cell>
          <cell r="AF203" t="str">
            <v>AT</v>
          </cell>
          <cell r="AH203">
            <v>1.7163487952866015E-3</v>
          </cell>
          <cell r="AI203">
            <v>2010</v>
          </cell>
          <cell r="AJ203">
            <v>10</v>
          </cell>
          <cell r="AO203">
            <v>1</v>
          </cell>
          <cell r="AP203">
            <v>0</v>
          </cell>
        </row>
        <row r="204">
          <cell r="D204" t="str">
            <v>ELECTRONOROESTE</v>
          </cell>
          <cell r="E204" t="str">
            <v>Celda Transformadoren SE Zorritos</v>
          </cell>
          <cell r="F204" t="str">
            <v>Tumbes y Tumbes Rural</v>
          </cell>
          <cell r="G204" t="str">
            <v>Celda Transformador</v>
          </cell>
          <cell r="H204" t="str">
            <v>Zorritos</v>
          </cell>
          <cell r="I204" t="str">
            <v>CE-033COR1C1ESBTR</v>
          </cell>
          <cell r="J204">
            <v>33</v>
          </cell>
          <cell r="L204" t="str">
            <v>CO</v>
          </cell>
          <cell r="M204">
            <v>0</v>
          </cell>
          <cell r="V204">
            <v>22093.99</v>
          </cell>
          <cell r="W204">
            <v>42344.66</v>
          </cell>
          <cell r="X204">
            <v>0</v>
          </cell>
          <cell r="Y204">
            <v>0</v>
          </cell>
          <cell r="AC204">
            <v>1</v>
          </cell>
          <cell r="AD204">
            <v>1</v>
          </cell>
          <cell r="AF204" t="str">
            <v>AT</v>
          </cell>
          <cell r="AH204">
            <v>1.7163487952866015E-3</v>
          </cell>
          <cell r="AI204">
            <v>2010</v>
          </cell>
          <cell r="AJ204">
            <v>10</v>
          </cell>
          <cell r="AO204">
            <v>1</v>
          </cell>
          <cell r="AP204">
            <v>0</v>
          </cell>
        </row>
        <row r="205">
          <cell r="D205" t="str">
            <v>ELECTRONOROESTE</v>
          </cell>
          <cell r="E205" t="str">
            <v>Celda Transformadoren SE Loma Larga</v>
          </cell>
          <cell r="F205" t="str">
            <v>Huancabamba-Huarmaca</v>
          </cell>
          <cell r="G205" t="str">
            <v>Celda Transformador</v>
          </cell>
          <cell r="H205" t="str">
            <v>Loma Larga</v>
          </cell>
          <cell r="I205" t="str">
            <v>CE-023COR1C1ESBTR</v>
          </cell>
          <cell r="J205">
            <v>23</v>
          </cell>
          <cell r="L205" t="str">
            <v>CO</v>
          </cell>
          <cell r="M205">
            <v>0</v>
          </cell>
          <cell r="V205">
            <v>13029.26</v>
          </cell>
          <cell r="W205">
            <v>19753.439999999999</v>
          </cell>
          <cell r="X205">
            <v>0</v>
          </cell>
          <cell r="Y205">
            <v>0</v>
          </cell>
          <cell r="AC205">
            <v>1</v>
          </cell>
          <cell r="AD205">
            <v>1</v>
          </cell>
          <cell r="AF205" t="str">
            <v>AT/MT</v>
          </cell>
          <cell r="AH205">
            <v>8.7318011242076073E-4</v>
          </cell>
          <cell r="AO205">
            <v>1</v>
          </cell>
          <cell r="AP205">
            <v>1</v>
          </cell>
        </row>
        <row r="206">
          <cell r="D206" t="str">
            <v>ELECTRONOROESTE</v>
          </cell>
          <cell r="E206" t="str">
            <v>Celda Transformadoren SE Puerto Pizarro</v>
          </cell>
          <cell r="F206" t="str">
            <v>Tumbes y Tumbes Rural</v>
          </cell>
          <cell r="G206" t="str">
            <v>Celda Transformador</v>
          </cell>
          <cell r="H206" t="str">
            <v>Puerto Pizarro</v>
          </cell>
          <cell r="I206" t="str">
            <v>CE-060COR1C1ESBTR</v>
          </cell>
          <cell r="J206">
            <v>60</v>
          </cell>
          <cell r="L206" t="str">
            <v>CO</v>
          </cell>
          <cell r="M206">
            <v>0</v>
          </cell>
          <cell r="V206">
            <v>37476.33</v>
          </cell>
          <cell r="W206">
            <v>69914.820000000007</v>
          </cell>
          <cell r="X206">
            <v>0</v>
          </cell>
          <cell r="Y206">
            <v>0</v>
          </cell>
          <cell r="AC206">
            <v>1</v>
          </cell>
          <cell r="AD206">
            <v>1</v>
          </cell>
          <cell r="AF206" t="str">
            <v>AT</v>
          </cell>
          <cell r="AH206">
            <v>2.8604055318809858E-3</v>
          </cell>
          <cell r="AO206">
            <v>1</v>
          </cell>
          <cell r="AP206">
            <v>1</v>
          </cell>
        </row>
        <row r="207">
          <cell r="D207" t="str">
            <v>ELECTRONOROESTE</v>
          </cell>
          <cell r="E207" t="str">
            <v>Celda Transformadoren SE Puerto Pizarro</v>
          </cell>
          <cell r="F207" t="str">
            <v>Tumbes y Tumbes Rural</v>
          </cell>
          <cell r="G207" t="str">
            <v>Celda Transformador</v>
          </cell>
          <cell r="H207" t="str">
            <v>Puerto Pizarro</v>
          </cell>
          <cell r="I207" t="str">
            <v>CE-023COR1C1ESBTR</v>
          </cell>
          <cell r="J207">
            <v>23</v>
          </cell>
          <cell r="L207" t="str">
            <v>CO</v>
          </cell>
          <cell r="M207">
            <v>0</v>
          </cell>
          <cell r="V207">
            <v>13029.26</v>
          </cell>
          <cell r="W207">
            <v>19753.439999999999</v>
          </cell>
          <cell r="X207">
            <v>0</v>
          </cell>
          <cell r="Y207">
            <v>0</v>
          </cell>
          <cell r="AC207">
            <v>1</v>
          </cell>
          <cell r="AD207">
            <v>1</v>
          </cell>
          <cell r="AF207" t="str">
            <v>AT/MT</v>
          </cell>
          <cell r="AH207">
            <v>8.7318011242076073E-4</v>
          </cell>
          <cell r="AO207">
            <v>1</v>
          </cell>
          <cell r="AP207">
            <v>1</v>
          </cell>
        </row>
        <row r="208">
          <cell r="D208" t="str">
            <v>REP</v>
          </cell>
          <cell r="E208" t="str">
            <v>Celda Transformadoren SE Piura Oeste</v>
          </cell>
          <cell r="F208" t="str">
            <v>Piura</v>
          </cell>
          <cell r="G208" t="str">
            <v>Celda Transformador</v>
          </cell>
          <cell r="H208" t="str">
            <v>Piura Oeste</v>
          </cell>
          <cell r="I208" t="str">
            <v>CE-060COU1C1ESBTR</v>
          </cell>
          <cell r="J208">
            <v>60</v>
          </cell>
          <cell r="L208" t="str">
            <v>CO</v>
          </cell>
          <cell r="M208">
            <v>0</v>
          </cell>
          <cell r="V208">
            <v>39118.370000000003</v>
          </cell>
          <cell r="W208">
            <v>69914.820000000007</v>
          </cell>
          <cell r="X208">
            <v>0</v>
          </cell>
          <cell r="Y208">
            <v>0</v>
          </cell>
          <cell r="AC208">
            <v>1</v>
          </cell>
          <cell r="AD208">
            <v>1</v>
          </cell>
          <cell r="AF208" t="str">
            <v>AT</v>
          </cell>
          <cell r="AH208">
            <v>5.3485599467956758E-3</v>
          </cell>
          <cell r="AO208">
            <v>1</v>
          </cell>
          <cell r="AP208">
            <v>1</v>
          </cell>
        </row>
        <row r="209">
          <cell r="D209" t="str">
            <v>REP</v>
          </cell>
          <cell r="E209" t="str">
            <v>Celda Transformadoren SE Piura Oeste</v>
          </cell>
          <cell r="F209" t="str">
            <v>Piura</v>
          </cell>
          <cell r="G209" t="str">
            <v>Celda Transformador</v>
          </cell>
          <cell r="H209" t="str">
            <v>Piura Oeste</v>
          </cell>
          <cell r="I209" t="str">
            <v>CE-060COU1C1ESBTR</v>
          </cell>
          <cell r="J209">
            <v>60</v>
          </cell>
          <cell r="L209" t="str">
            <v>CO</v>
          </cell>
          <cell r="M209">
            <v>0</v>
          </cell>
          <cell r="V209">
            <v>39118.370000000003</v>
          </cell>
          <cell r="W209">
            <v>69914.820000000007</v>
          </cell>
          <cell r="X209">
            <v>0</v>
          </cell>
          <cell r="Y209">
            <v>0</v>
          </cell>
          <cell r="AC209">
            <v>1</v>
          </cell>
          <cell r="AD209">
            <v>1</v>
          </cell>
          <cell r="AF209" t="str">
            <v>AT</v>
          </cell>
          <cell r="AH209">
            <v>5.3485599467956758E-3</v>
          </cell>
          <cell r="AO209">
            <v>1</v>
          </cell>
          <cell r="AP209">
            <v>1</v>
          </cell>
        </row>
        <row r="210">
          <cell r="D210" t="str">
            <v>REP</v>
          </cell>
          <cell r="E210" t="str">
            <v>Celda Transformadoren SE Piura Oeste</v>
          </cell>
          <cell r="F210" t="str">
            <v>Piura</v>
          </cell>
          <cell r="G210" t="str">
            <v>Celda Transformador</v>
          </cell>
          <cell r="H210" t="str">
            <v>Piura Oeste</v>
          </cell>
          <cell r="I210" t="str">
            <v>CE-010COU1C1ESBTR</v>
          </cell>
          <cell r="J210">
            <v>10</v>
          </cell>
          <cell r="L210" t="str">
            <v>CO</v>
          </cell>
          <cell r="M210">
            <v>0</v>
          </cell>
          <cell r="V210">
            <v>12994.69</v>
          </cell>
          <cell r="W210">
            <v>18744.490000000002</v>
          </cell>
          <cell r="X210">
            <v>0</v>
          </cell>
          <cell r="Y210">
            <v>0</v>
          </cell>
          <cell r="AC210">
            <v>1</v>
          </cell>
          <cell r="AD210">
            <v>1</v>
          </cell>
          <cell r="AF210" t="str">
            <v>AT/MT</v>
          </cell>
          <cell r="AH210">
            <v>1.5569470809038823E-3</v>
          </cell>
          <cell r="AO210">
            <v>1</v>
          </cell>
          <cell r="AP210">
            <v>1</v>
          </cell>
        </row>
        <row r="211">
          <cell r="D211" t="str">
            <v>REP</v>
          </cell>
          <cell r="E211" t="str">
            <v>Celda Transformadoren SE Piura Oeste</v>
          </cell>
          <cell r="F211" t="str">
            <v>Piura</v>
          </cell>
          <cell r="G211" t="str">
            <v>Celda Transformador</v>
          </cell>
          <cell r="H211" t="str">
            <v>Piura Oeste</v>
          </cell>
          <cell r="I211" t="str">
            <v>CE-220COU1C1ESBTR</v>
          </cell>
          <cell r="J211">
            <v>220</v>
          </cell>
          <cell r="L211" t="str">
            <v>CO</v>
          </cell>
          <cell r="M211">
            <v>0</v>
          </cell>
          <cell r="V211">
            <v>70332.27</v>
          </cell>
          <cell r="W211">
            <v>145726.73000000001</v>
          </cell>
          <cell r="X211">
            <v>0</v>
          </cell>
          <cell r="Y211">
            <v>0</v>
          </cell>
          <cell r="AC211">
            <v>1</v>
          </cell>
          <cell r="AD211">
            <v>1</v>
          </cell>
          <cell r="AF211" t="str">
            <v>MAT</v>
          </cell>
          <cell r="AH211">
            <v>1.0598649031040245E-2</v>
          </cell>
          <cell r="AO211">
            <v>1</v>
          </cell>
          <cell r="AP211">
            <v>1</v>
          </cell>
        </row>
        <row r="212">
          <cell r="D212" t="str">
            <v>REP</v>
          </cell>
          <cell r="E212" t="str">
            <v>Celda Transformadoren SE Piura Oeste</v>
          </cell>
          <cell r="F212" t="str">
            <v>Piura</v>
          </cell>
          <cell r="G212" t="str">
            <v>Celda Transformador</v>
          </cell>
          <cell r="H212" t="str">
            <v>Piura Oeste</v>
          </cell>
          <cell r="I212" t="str">
            <v>CE-220COU1C1ESBTR</v>
          </cell>
          <cell r="J212">
            <v>220</v>
          </cell>
          <cell r="L212" t="str">
            <v>CO</v>
          </cell>
          <cell r="M212">
            <v>0</v>
          </cell>
          <cell r="V212">
            <v>70332.27</v>
          </cell>
          <cell r="W212">
            <v>145726.73000000001</v>
          </cell>
          <cell r="X212">
            <v>0</v>
          </cell>
          <cell r="Y212">
            <v>0</v>
          </cell>
          <cell r="AC212">
            <v>1</v>
          </cell>
          <cell r="AD212">
            <v>1</v>
          </cell>
          <cell r="AF212" t="str">
            <v>MAT</v>
          </cell>
          <cell r="AH212">
            <v>1.0598649031040245E-2</v>
          </cell>
          <cell r="AO212">
            <v>1</v>
          </cell>
          <cell r="AP212">
            <v>1</v>
          </cell>
        </row>
        <row r="213">
          <cell r="D213" t="str">
            <v>ELECTROPERÚ</v>
          </cell>
          <cell r="E213" t="str">
            <v>Celda Transformadoren SE CT Tumbes</v>
          </cell>
          <cell r="F213" t="str">
            <v>Tumbes y Tumbes Rural</v>
          </cell>
          <cell r="G213" t="str">
            <v>Celda Transformador</v>
          </cell>
          <cell r="H213" t="str">
            <v>CT Tumbes</v>
          </cell>
          <cell r="I213" t="str">
            <v>CE-060COR1C1ESBTR</v>
          </cell>
          <cell r="J213">
            <v>60</v>
          </cell>
          <cell r="L213" t="str">
            <v>CO</v>
          </cell>
          <cell r="M213">
            <v>0</v>
          </cell>
          <cell r="V213">
            <v>37476.33</v>
          </cell>
          <cell r="W213">
            <v>69914.820000000007</v>
          </cell>
          <cell r="X213">
            <v>0</v>
          </cell>
          <cell r="Y213">
            <v>0</v>
          </cell>
          <cell r="AC213">
            <v>1</v>
          </cell>
          <cell r="AD213">
            <v>1</v>
          </cell>
          <cell r="AF213" t="str">
            <v>AT</v>
          </cell>
          <cell r="AH213">
            <v>1.893891833652964E-2</v>
          </cell>
          <cell r="AO213">
            <v>1</v>
          </cell>
          <cell r="AP213">
            <v>1</v>
          </cell>
        </row>
        <row r="214">
          <cell r="D214" t="str">
            <v>ELECTROPERÚ</v>
          </cell>
          <cell r="E214" t="str">
            <v>Celda Transformadoren SE Mancora</v>
          </cell>
          <cell r="F214" t="str">
            <v>Mancora</v>
          </cell>
          <cell r="G214" t="str">
            <v>Celda Transformador</v>
          </cell>
          <cell r="H214" t="str">
            <v>Mancora</v>
          </cell>
          <cell r="I214" t="str">
            <v>CE-060COR1C1ESBTR</v>
          </cell>
          <cell r="J214">
            <v>60</v>
          </cell>
          <cell r="L214" t="str">
            <v>CO</v>
          </cell>
          <cell r="M214">
            <v>0</v>
          </cell>
          <cell r="V214">
            <v>37476.33</v>
          </cell>
          <cell r="W214">
            <v>69914.820000000007</v>
          </cell>
          <cell r="X214">
            <v>0</v>
          </cell>
          <cell r="Y214">
            <v>0</v>
          </cell>
          <cell r="AC214">
            <v>1</v>
          </cell>
          <cell r="AD214">
            <v>1</v>
          </cell>
          <cell r="AF214" t="str">
            <v>AT</v>
          </cell>
          <cell r="AH214">
            <v>1.893891833652964E-2</v>
          </cell>
          <cell r="AO214">
            <v>1</v>
          </cell>
          <cell r="AP214">
            <v>1</v>
          </cell>
        </row>
        <row r="215">
          <cell r="D215" t="str">
            <v>ELECTROPERÚ</v>
          </cell>
          <cell r="E215" t="str">
            <v>Celda Transformadoren SE Mancora</v>
          </cell>
          <cell r="F215" t="str">
            <v>Mancora</v>
          </cell>
          <cell r="G215" t="str">
            <v>Celda Transformador</v>
          </cell>
          <cell r="H215" t="str">
            <v>Mancora</v>
          </cell>
          <cell r="I215" t="str">
            <v>CE-010COR1C1ESBTR</v>
          </cell>
          <cell r="J215">
            <v>10</v>
          </cell>
          <cell r="L215" t="str">
            <v>CO</v>
          </cell>
          <cell r="M215">
            <v>0</v>
          </cell>
          <cell r="V215">
            <v>10391.299999999999</v>
          </cell>
          <cell r="W215">
            <v>18744.490000000002</v>
          </cell>
          <cell r="X215">
            <v>0</v>
          </cell>
          <cell r="Y215">
            <v>0</v>
          </cell>
          <cell r="AC215">
            <v>1</v>
          </cell>
          <cell r="AD215">
            <v>1</v>
          </cell>
          <cell r="AF215" t="str">
            <v>AT/MT</v>
          </cell>
          <cell r="AH215">
            <v>5.1382292440324637E-3</v>
          </cell>
          <cell r="AO215">
            <v>1</v>
          </cell>
          <cell r="AP215">
            <v>1</v>
          </cell>
        </row>
        <row r="216">
          <cell r="D216" t="str">
            <v>ELECTROPERÚ</v>
          </cell>
          <cell r="E216" t="str">
            <v>Celda Transformadoren SE CT Tumbes</v>
          </cell>
          <cell r="F216" t="str">
            <v>Tumbes y Tumbes Rural</v>
          </cell>
          <cell r="G216" t="str">
            <v>Celda Transformador</v>
          </cell>
          <cell r="H216" t="str">
            <v>CT Tumbes</v>
          </cell>
          <cell r="I216" t="str">
            <v>CE-010COR1C1ESBTR</v>
          </cell>
          <cell r="J216">
            <v>10</v>
          </cell>
          <cell r="L216" t="str">
            <v>CO</v>
          </cell>
          <cell r="M216">
            <v>0</v>
          </cell>
          <cell r="V216">
            <v>10391.299999999999</v>
          </cell>
          <cell r="W216">
            <v>18744.490000000002</v>
          </cell>
          <cell r="X216">
            <v>0</v>
          </cell>
          <cell r="Y216">
            <v>0</v>
          </cell>
          <cell r="AC216">
            <v>1</v>
          </cell>
          <cell r="AD216">
            <v>1</v>
          </cell>
          <cell r="AF216" t="str">
            <v>AT/MT</v>
          </cell>
          <cell r="AH216">
            <v>5.1382292440324637E-3</v>
          </cell>
          <cell r="AO216">
            <v>1</v>
          </cell>
          <cell r="AP216">
            <v>1</v>
          </cell>
        </row>
        <row r="217">
          <cell r="D217" t="str">
            <v>REP</v>
          </cell>
          <cell r="E217" t="str">
            <v>Celda Transformadoren SE Zorritos REP</v>
          </cell>
          <cell r="F217" t="str">
            <v>Tumbes y Tumbes Rural</v>
          </cell>
          <cell r="G217" t="str">
            <v>Celda Transformador</v>
          </cell>
          <cell r="H217" t="str">
            <v>Zorritos REP</v>
          </cell>
          <cell r="I217" t="str">
            <v>CE-010COR1C1ESBTR</v>
          </cell>
          <cell r="J217">
            <v>10</v>
          </cell>
          <cell r="L217" t="str">
            <v>CO</v>
          </cell>
          <cell r="M217">
            <v>0</v>
          </cell>
          <cell r="V217">
            <v>10391.299999999999</v>
          </cell>
          <cell r="W217">
            <v>18744.490000000002</v>
          </cell>
          <cell r="X217">
            <v>0</v>
          </cell>
          <cell r="Y217">
            <v>0</v>
          </cell>
          <cell r="AC217">
            <v>1</v>
          </cell>
          <cell r="AD217">
            <v>1</v>
          </cell>
          <cell r="AF217" t="str">
            <v>AT/MT</v>
          </cell>
          <cell r="AH217">
            <v>1.4292392932120025E-3</v>
          </cell>
          <cell r="AO217">
            <v>1</v>
          </cell>
          <cell r="AP217">
            <v>1</v>
          </cell>
        </row>
        <row r="218">
          <cell r="D218" t="str">
            <v>REP</v>
          </cell>
          <cell r="E218" t="str">
            <v>Celda Transformadoren SE Piura Oeste</v>
          </cell>
          <cell r="F218" t="str">
            <v>Piura</v>
          </cell>
          <cell r="G218" t="str">
            <v>Celda Transformador</v>
          </cell>
          <cell r="H218" t="str">
            <v>Piura Oeste</v>
          </cell>
          <cell r="I218" t="str">
            <v>CE-010COU1C1ESBTR</v>
          </cell>
          <cell r="J218">
            <v>10</v>
          </cell>
          <cell r="L218" t="str">
            <v>CO</v>
          </cell>
          <cell r="M218">
            <v>0</v>
          </cell>
          <cell r="V218">
            <v>12994.69</v>
          </cell>
          <cell r="W218">
            <v>18744.490000000002</v>
          </cell>
          <cell r="X218">
            <v>0</v>
          </cell>
          <cell r="Y218">
            <v>0</v>
          </cell>
          <cell r="AC218">
            <v>1</v>
          </cell>
          <cell r="AD218">
            <v>1</v>
          </cell>
          <cell r="AF218" t="str">
            <v>AT/MT</v>
          </cell>
          <cell r="AH218">
            <v>1.5569470809038823E-3</v>
          </cell>
          <cell r="AO218">
            <v>1</v>
          </cell>
          <cell r="AP218">
            <v>1</v>
          </cell>
        </row>
        <row r="219">
          <cell r="D219" t="str">
            <v>REP</v>
          </cell>
          <cell r="E219" t="str">
            <v>Celda Transformadoren SE Zorritos REP</v>
          </cell>
          <cell r="F219" t="str">
            <v>Tumbes y Tumbes Rural</v>
          </cell>
          <cell r="G219" t="str">
            <v>Celda Transformador</v>
          </cell>
          <cell r="H219" t="str">
            <v>Zorritos REP</v>
          </cell>
          <cell r="I219" t="str">
            <v>CE-060COR1C1ESBTR</v>
          </cell>
          <cell r="J219">
            <v>60</v>
          </cell>
          <cell r="L219" t="str">
            <v>CO</v>
          </cell>
          <cell r="M219">
            <v>0</v>
          </cell>
          <cell r="V219">
            <v>37476.33</v>
          </cell>
          <cell r="W219">
            <v>69914.820000000007</v>
          </cell>
          <cell r="X219">
            <v>0</v>
          </cell>
          <cell r="Y219">
            <v>0</v>
          </cell>
          <cell r="AC219">
            <v>1</v>
          </cell>
          <cell r="AD219">
            <v>1</v>
          </cell>
          <cell r="AF219" t="str">
            <v>AT</v>
          </cell>
          <cell r="AH219">
            <v>5.2680106262169022E-3</v>
          </cell>
          <cell r="AO219">
            <v>1</v>
          </cell>
          <cell r="AP219">
            <v>1</v>
          </cell>
        </row>
        <row r="220">
          <cell r="D220" t="str">
            <v>REP</v>
          </cell>
          <cell r="E220" t="str">
            <v>Celda Transformadoren SE Zorritos REP</v>
          </cell>
          <cell r="F220" t="str">
            <v>Tumbes y Tumbes Rural</v>
          </cell>
          <cell r="G220" t="str">
            <v>Celda Transformador</v>
          </cell>
          <cell r="H220" t="str">
            <v>Zorritos REP</v>
          </cell>
          <cell r="I220" t="str">
            <v>CE-220COR1C1ESBTR</v>
          </cell>
          <cell r="J220">
            <v>220</v>
          </cell>
          <cell r="L220" t="str">
            <v>CO</v>
          </cell>
          <cell r="M220">
            <v>0</v>
          </cell>
          <cell r="V220">
            <v>70332.27</v>
          </cell>
          <cell r="W220">
            <v>145726.73000000001</v>
          </cell>
          <cell r="X220">
            <v>0</v>
          </cell>
          <cell r="Y220">
            <v>0</v>
          </cell>
          <cell r="AC220">
            <v>1</v>
          </cell>
          <cell r="AD220">
            <v>1</v>
          </cell>
          <cell r="AF220" t="str">
            <v>MAT</v>
          </cell>
          <cell r="AH220">
            <v>1.0598649031040245E-2</v>
          </cell>
          <cell r="AO220">
            <v>1</v>
          </cell>
          <cell r="AP220">
            <v>1</v>
          </cell>
        </row>
        <row r="221">
          <cell r="D221" t="str">
            <v>REP</v>
          </cell>
          <cell r="E221" t="str">
            <v>Reactoren SE Piura Oeste</v>
          </cell>
          <cell r="F221" t="str">
            <v>Piura</v>
          </cell>
          <cell r="G221" t="str">
            <v>Reactor</v>
          </cell>
          <cell r="H221" t="str">
            <v>Piura Oeste</v>
          </cell>
          <cell r="I221" t="str">
            <v>SC-220CO1REEF-0020</v>
          </cell>
          <cell r="J221">
            <v>220</v>
          </cell>
          <cell r="L221" t="str">
            <v>CO</v>
          </cell>
          <cell r="M221">
            <v>0</v>
          </cell>
          <cell r="V221">
            <v>69601.5</v>
          </cell>
          <cell r="W221">
            <v>205518.38</v>
          </cell>
          <cell r="X221">
            <v>0</v>
          </cell>
          <cell r="Y221">
            <v>0</v>
          </cell>
          <cell r="AC221">
            <v>1</v>
          </cell>
          <cell r="AD221">
            <v>1</v>
          </cell>
          <cell r="AF221" t="str">
            <v>MAT</v>
          </cell>
          <cell r="AH221">
            <v>1.3495846271536518E-2</v>
          </cell>
          <cell r="AO221">
            <v>1</v>
          </cell>
          <cell r="AP221">
            <v>1</v>
          </cell>
        </row>
        <row r="222">
          <cell r="D222" t="str">
            <v>REP</v>
          </cell>
          <cell r="E222" t="str">
            <v>Reactoren SE Talara</v>
          </cell>
          <cell r="F222" t="str">
            <v>Talara</v>
          </cell>
          <cell r="G222" t="str">
            <v>Reactor</v>
          </cell>
          <cell r="H222" t="str">
            <v>Talara</v>
          </cell>
          <cell r="I222" t="str">
            <v>SC-220CO1REEF-0020</v>
          </cell>
          <cell r="J222">
            <v>220</v>
          </cell>
          <cell r="L222" t="str">
            <v>CO</v>
          </cell>
          <cell r="M222">
            <v>0</v>
          </cell>
          <cell r="V222">
            <v>69601.5</v>
          </cell>
          <cell r="W222">
            <v>205518.38</v>
          </cell>
          <cell r="X222">
            <v>0</v>
          </cell>
          <cell r="Y222">
            <v>0</v>
          </cell>
          <cell r="AC222">
            <v>1</v>
          </cell>
          <cell r="AD222">
            <v>1</v>
          </cell>
          <cell r="AF222" t="str">
            <v>MAT</v>
          </cell>
          <cell r="AH222">
            <v>1.3495846271536518E-2</v>
          </cell>
          <cell r="AO222">
            <v>1</v>
          </cell>
          <cell r="AP222">
            <v>1</v>
          </cell>
        </row>
        <row r="223">
          <cell r="D223" t="str">
            <v>ELECTRONOROESTE</v>
          </cell>
          <cell r="E223" t="str">
            <v>Transformadoren SE Cerezos</v>
          </cell>
          <cell r="F223" t="str">
            <v>Tumbes y Tumbes Rural</v>
          </cell>
          <cell r="G223" t="str">
            <v>Transformador</v>
          </cell>
          <cell r="H223" t="str">
            <v>Cerezos</v>
          </cell>
          <cell r="I223" t="str">
            <v>TP-033010-001CO1E</v>
          </cell>
          <cell r="J223">
            <v>33</v>
          </cell>
          <cell r="L223" t="str">
            <v>CO</v>
          </cell>
          <cell r="M223">
            <v>0</v>
          </cell>
          <cell r="V223">
            <v>44367.056020576463</v>
          </cell>
          <cell r="W223">
            <v>5000</v>
          </cell>
          <cell r="X223">
            <v>0</v>
          </cell>
          <cell r="Y223">
            <v>2639.91</v>
          </cell>
          <cell r="AC223">
            <v>1</v>
          </cell>
          <cell r="AD223">
            <v>1</v>
          </cell>
          <cell r="AF223" t="str">
            <v>AT/MT</v>
          </cell>
          <cell r="AH223">
            <v>1.3852260014126246E-3</v>
          </cell>
          <cell r="AO223">
            <v>1</v>
          </cell>
          <cell r="AP223">
            <v>1</v>
          </cell>
        </row>
        <row r="224">
          <cell r="D224" t="str">
            <v>ELECTRONOROESTE</v>
          </cell>
          <cell r="E224" t="str">
            <v>Transformadoren SE La Cruz</v>
          </cell>
          <cell r="F224" t="str">
            <v>Tumbes y Tumbes Rural</v>
          </cell>
          <cell r="G224" t="str">
            <v>Transformador</v>
          </cell>
          <cell r="H224" t="str">
            <v>La Cruz</v>
          </cell>
          <cell r="I224" t="str">
            <v>TP-033010-004CO1E</v>
          </cell>
          <cell r="J224">
            <v>33</v>
          </cell>
          <cell r="L224" t="str">
            <v>CO</v>
          </cell>
          <cell r="M224">
            <v>0</v>
          </cell>
          <cell r="V224">
            <v>99756.966508111582</v>
          </cell>
          <cell r="W224">
            <v>5000</v>
          </cell>
          <cell r="X224">
            <v>0</v>
          </cell>
          <cell r="Y224">
            <v>10446.072712321462</v>
          </cell>
          <cell r="AC224">
            <v>1</v>
          </cell>
          <cell r="AD224">
            <v>1</v>
          </cell>
          <cell r="AF224" t="str">
            <v>AT/MT</v>
          </cell>
          <cell r="AH224">
            <v>3.0684782747519589E-3</v>
          </cell>
          <cell r="AO224">
            <v>1</v>
          </cell>
          <cell r="AP224">
            <v>1</v>
          </cell>
        </row>
        <row r="225">
          <cell r="D225" t="str">
            <v>ELECTRONOROESTE</v>
          </cell>
          <cell r="E225" t="str">
            <v>Transformadoren SE Cabeza de Vaca</v>
          </cell>
          <cell r="F225" t="str">
            <v>Tumbes y Tumbes Rural</v>
          </cell>
          <cell r="G225" t="str">
            <v>Transformador</v>
          </cell>
          <cell r="H225" t="str">
            <v>Cabeza de Vaca</v>
          </cell>
          <cell r="I225" t="str">
            <v>TP-033010-001CO1E</v>
          </cell>
          <cell r="J225">
            <v>33</v>
          </cell>
          <cell r="L225" t="str">
            <v>CO</v>
          </cell>
          <cell r="M225">
            <v>0</v>
          </cell>
          <cell r="V225">
            <v>44367.056020576463</v>
          </cell>
          <cell r="W225">
            <v>5000</v>
          </cell>
          <cell r="X225">
            <v>0</v>
          </cell>
          <cell r="Y225">
            <v>2639.91</v>
          </cell>
          <cell r="AC225">
            <v>1</v>
          </cell>
          <cell r="AD225">
            <v>1</v>
          </cell>
          <cell r="AF225" t="str">
            <v>AT/MT</v>
          </cell>
          <cell r="AH225">
            <v>1.3852260014126246E-3</v>
          </cell>
          <cell r="AI225">
            <v>2007</v>
          </cell>
          <cell r="AJ225">
            <v>8</v>
          </cell>
          <cell r="AO225">
            <v>1</v>
          </cell>
          <cell r="AP225">
            <v>1</v>
          </cell>
        </row>
        <row r="226">
          <cell r="D226" t="str">
            <v>ELECTRONOROESTE</v>
          </cell>
          <cell r="E226" t="str">
            <v>Transformadoren SE Sechura</v>
          </cell>
          <cell r="F226" t="str">
            <v>Bajo Piura</v>
          </cell>
          <cell r="G226" t="str">
            <v>Transformador</v>
          </cell>
          <cell r="H226" t="str">
            <v>Sechura</v>
          </cell>
          <cell r="I226" t="str">
            <v>TP-060010-004CO1E</v>
          </cell>
          <cell r="J226">
            <v>60</v>
          </cell>
          <cell r="L226" t="str">
            <v>CO</v>
          </cell>
          <cell r="M226">
            <v>0</v>
          </cell>
          <cell r="V226">
            <v>196118.06376188574</v>
          </cell>
          <cell r="W226">
            <v>0</v>
          </cell>
          <cell r="X226">
            <v>0</v>
          </cell>
          <cell r="Y226">
            <v>24049.848175770709</v>
          </cell>
          <cell r="AC226">
            <v>1</v>
          </cell>
          <cell r="AD226">
            <v>1</v>
          </cell>
          <cell r="AF226" t="str">
            <v>AT/MT</v>
          </cell>
          <cell r="AH226">
            <v>5.8642589566194076E-3</v>
          </cell>
          <cell r="AO226">
            <v>1</v>
          </cell>
          <cell r="AP226">
            <v>1</v>
          </cell>
        </row>
        <row r="227">
          <cell r="D227" t="str">
            <v>ELECTRONOROESTE</v>
          </cell>
          <cell r="E227" t="str">
            <v>Transformadoren SE La Union</v>
          </cell>
          <cell r="F227" t="str">
            <v>Bajo Piura</v>
          </cell>
          <cell r="G227" t="str">
            <v>Transformador</v>
          </cell>
          <cell r="H227" t="str">
            <v>La Union</v>
          </cell>
          <cell r="I227" t="str">
            <v>TP-060010-009CO1E</v>
          </cell>
          <cell r="J227">
            <v>60</v>
          </cell>
          <cell r="L227" t="str">
            <v>CO</v>
          </cell>
          <cell r="M227">
            <v>0</v>
          </cell>
          <cell r="V227">
            <v>319465.12906096538</v>
          </cell>
          <cell r="W227">
            <v>0</v>
          </cell>
          <cell r="X227">
            <v>0</v>
          </cell>
          <cell r="Y227">
            <v>40929.495781349637</v>
          </cell>
          <cell r="AC227">
            <v>1</v>
          </cell>
          <cell r="AD227">
            <v>1</v>
          </cell>
          <cell r="AF227" t="str">
            <v>AT/MT</v>
          </cell>
          <cell r="AH227">
            <v>9.599252625184948E-3</v>
          </cell>
          <cell r="AO227">
            <v>1</v>
          </cell>
          <cell r="AP227">
            <v>1</v>
          </cell>
        </row>
        <row r="228">
          <cell r="D228" t="str">
            <v>ELECTRONOROESTE</v>
          </cell>
          <cell r="E228" t="str">
            <v>Transformadoren SE Zorritos</v>
          </cell>
          <cell r="F228" t="str">
            <v>Tumbes y Tumbes Rural</v>
          </cell>
          <cell r="G228" t="str">
            <v>Transformador</v>
          </cell>
          <cell r="H228" t="str">
            <v>Zorritos</v>
          </cell>
          <cell r="I228" t="str">
            <v>TP-033010-001CO1E</v>
          </cell>
          <cell r="J228">
            <v>33</v>
          </cell>
          <cell r="L228" t="str">
            <v>CO</v>
          </cell>
          <cell r="M228">
            <v>0</v>
          </cell>
          <cell r="V228">
            <v>44367.056020576463</v>
          </cell>
          <cell r="W228">
            <v>5000</v>
          </cell>
          <cell r="X228">
            <v>0</v>
          </cell>
          <cell r="Y228">
            <v>2639.91</v>
          </cell>
          <cell r="AC228">
            <v>1</v>
          </cell>
          <cell r="AD228">
            <v>1</v>
          </cell>
          <cell r="AF228" t="str">
            <v>AT/MT</v>
          </cell>
          <cell r="AH228">
            <v>1.3852260014126246E-3</v>
          </cell>
          <cell r="AI228">
            <v>2010</v>
          </cell>
          <cell r="AJ228">
            <v>10</v>
          </cell>
          <cell r="AO228">
            <v>1</v>
          </cell>
          <cell r="AP228">
            <v>0</v>
          </cell>
        </row>
        <row r="229">
          <cell r="D229" t="str">
            <v>ELECTRONOROESTE</v>
          </cell>
          <cell r="E229" t="str">
            <v>Transformadoren SE Castilla</v>
          </cell>
          <cell r="F229" t="str">
            <v>Piura</v>
          </cell>
          <cell r="G229" t="str">
            <v>Transformador</v>
          </cell>
          <cell r="H229" t="str">
            <v>Castilla</v>
          </cell>
          <cell r="I229" t="str">
            <v>TP-060010-007CO1E</v>
          </cell>
          <cell r="J229">
            <v>60</v>
          </cell>
          <cell r="L229" t="str">
            <v>CO</v>
          </cell>
          <cell r="M229">
            <v>0</v>
          </cell>
          <cell r="V229">
            <v>279587.70448667655</v>
          </cell>
          <cell r="W229">
            <v>0</v>
          </cell>
          <cell r="X229">
            <v>0</v>
          </cell>
          <cell r="Y229">
            <v>35698.344070944528</v>
          </cell>
          <cell r="AC229">
            <v>1</v>
          </cell>
          <cell r="AD229">
            <v>1</v>
          </cell>
          <cell r="AF229" t="str">
            <v>AT/MT</v>
          </cell>
          <cell r="AH229">
            <v>8.397767948467973E-3</v>
          </cell>
          <cell r="AI229">
            <v>2006</v>
          </cell>
          <cell r="AJ229">
            <v>12</v>
          </cell>
          <cell r="AO229">
            <v>1</v>
          </cell>
          <cell r="AP229">
            <v>1</v>
          </cell>
        </row>
        <row r="230">
          <cell r="D230" t="str">
            <v>ELECTRONOROESTE</v>
          </cell>
          <cell r="E230" t="str">
            <v>Transformadoren SE Zorritos</v>
          </cell>
          <cell r="F230" t="str">
            <v>Tumbes y Tumbes Rural</v>
          </cell>
          <cell r="G230" t="str">
            <v>Transformador</v>
          </cell>
          <cell r="H230" t="str">
            <v>Zorritos</v>
          </cell>
          <cell r="I230" t="str">
            <v>TP-033023-005CO1E</v>
          </cell>
          <cell r="J230">
            <v>33</v>
          </cell>
          <cell r="L230" t="str">
            <v>CO</v>
          </cell>
          <cell r="M230">
            <v>0</v>
          </cell>
          <cell r="V230">
            <v>121712.47385698993</v>
          </cell>
          <cell r="W230">
            <v>5000</v>
          </cell>
          <cell r="X230">
            <v>0</v>
          </cell>
          <cell r="Y230">
            <v>13100.385591095393</v>
          </cell>
          <cell r="AC230">
            <v>1</v>
          </cell>
          <cell r="AD230">
            <v>1</v>
          </cell>
          <cell r="AF230" t="str">
            <v>AT/MT</v>
          </cell>
          <cell r="AH230">
            <v>3.7239705189245301E-3</v>
          </cell>
          <cell r="AI230">
            <v>2010</v>
          </cell>
          <cell r="AJ230">
            <v>10</v>
          </cell>
          <cell r="AO230">
            <v>1</v>
          </cell>
          <cell r="AP230">
            <v>0</v>
          </cell>
        </row>
        <row r="231">
          <cell r="D231" t="str">
            <v>ELECTRONOROESTE</v>
          </cell>
          <cell r="E231" t="str">
            <v>Transformadoren SE Loma Larga</v>
          </cell>
          <cell r="F231" t="str">
            <v>Huancabamba-Huarmaca</v>
          </cell>
          <cell r="G231" t="str">
            <v>Transformador</v>
          </cell>
          <cell r="H231" t="str">
            <v>Loma Larga</v>
          </cell>
          <cell r="I231" t="str">
            <v>TP-060023-009CO1E</v>
          </cell>
          <cell r="J231">
            <v>60</v>
          </cell>
          <cell r="L231" t="str">
            <v>CO</v>
          </cell>
          <cell r="M231">
            <v>0</v>
          </cell>
          <cell r="V231">
            <v>320924.53712704498</v>
          </cell>
          <cell r="W231">
            <v>0</v>
          </cell>
          <cell r="X231">
            <v>0</v>
          </cell>
          <cell r="Y231">
            <v>41135.17163954737</v>
          </cell>
          <cell r="AC231">
            <v>1</v>
          </cell>
          <cell r="AD231">
            <v>1</v>
          </cell>
          <cell r="AF231" t="str">
            <v>AT/MT</v>
          </cell>
          <cell r="AH231">
            <v>9.6436027906133745E-3</v>
          </cell>
          <cell r="AO231">
            <v>1</v>
          </cell>
          <cell r="AP231">
            <v>1</v>
          </cell>
        </row>
        <row r="232">
          <cell r="D232" t="str">
            <v>ELECTRONOROESTE</v>
          </cell>
          <cell r="E232" t="str">
            <v>Transformadoren SE Cabeza de Vaca</v>
          </cell>
          <cell r="F232" t="str">
            <v>Tumbes y Tumbes Rural</v>
          </cell>
          <cell r="G232" t="str">
            <v>Transformador</v>
          </cell>
          <cell r="H232" t="str">
            <v>Cabeza de Vaca</v>
          </cell>
          <cell r="I232" t="str">
            <v>TP-033010-004CO1E</v>
          </cell>
          <cell r="J232">
            <v>33</v>
          </cell>
          <cell r="L232" t="str">
            <v>CO</v>
          </cell>
          <cell r="M232">
            <v>0</v>
          </cell>
          <cell r="V232">
            <v>99756.966508111582</v>
          </cell>
          <cell r="W232">
            <v>5000</v>
          </cell>
          <cell r="X232">
            <v>0</v>
          </cell>
          <cell r="Y232">
            <v>10446.072712321462</v>
          </cell>
          <cell r="AC232">
            <v>1</v>
          </cell>
          <cell r="AD232">
            <v>1</v>
          </cell>
          <cell r="AF232" t="str">
            <v>AT/MT</v>
          </cell>
          <cell r="AH232">
            <v>3.0684782747519589E-3</v>
          </cell>
          <cell r="AI232">
            <v>2007</v>
          </cell>
          <cell r="AJ232">
            <v>8</v>
          </cell>
          <cell r="AO232">
            <v>1</v>
          </cell>
          <cell r="AP232">
            <v>1</v>
          </cell>
        </row>
        <row r="233">
          <cell r="D233" t="str">
            <v>ELECTRONOROESTE</v>
          </cell>
          <cell r="E233" t="str">
            <v>Transformadoren SE Paita</v>
          </cell>
          <cell r="F233" t="str">
            <v>Sullana-El Arenal-Paita</v>
          </cell>
          <cell r="G233" t="str">
            <v>Transformador</v>
          </cell>
          <cell r="H233" t="str">
            <v>Paita</v>
          </cell>
          <cell r="I233" t="str">
            <v>TP-060010-009CO1E</v>
          </cell>
          <cell r="J233">
            <v>60</v>
          </cell>
          <cell r="L233" t="str">
            <v>CO</v>
          </cell>
          <cell r="M233">
            <v>0</v>
          </cell>
          <cell r="V233">
            <v>319465.12906096538</v>
          </cell>
          <cell r="W233">
            <v>0</v>
          </cell>
          <cell r="X233">
            <v>0</v>
          </cell>
          <cell r="Y233">
            <v>40929.495781349637</v>
          </cell>
          <cell r="AC233">
            <v>1</v>
          </cell>
          <cell r="AD233">
            <v>1</v>
          </cell>
          <cell r="AF233" t="str">
            <v>AT/MT</v>
          </cell>
          <cell r="AH233">
            <v>9.599252625184948E-3</v>
          </cell>
          <cell r="AO233">
            <v>1</v>
          </cell>
          <cell r="AP233">
            <v>1</v>
          </cell>
        </row>
        <row r="234">
          <cell r="D234" t="str">
            <v>ELECTRONOROESTE</v>
          </cell>
          <cell r="E234" t="str">
            <v>Transformadoren SE El Arenal</v>
          </cell>
          <cell r="F234" t="str">
            <v>Sullana-El Arenal-Paita</v>
          </cell>
          <cell r="G234" t="str">
            <v>Transformador</v>
          </cell>
          <cell r="H234" t="str">
            <v>El Arenal</v>
          </cell>
          <cell r="I234" t="str">
            <v>TP-060010-010CO1E</v>
          </cell>
          <cell r="J234">
            <v>60</v>
          </cell>
          <cell r="L234" t="str">
            <v>CO</v>
          </cell>
          <cell r="M234">
            <v>0</v>
          </cell>
          <cell r="V234">
            <v>336291.51791047584</v>
          </cell>
          <cell r="W234">
            <v>0</v>
          </cell>
          <cell r="X234">
            <v>0</v>
          </cell>
          <cell r="Y234">
            <v>43122.592474853234</v>
          </cell>
          <cell r="AC234">
            <v>1</v>
          </cell>
          <cell r="AD234">
            <v>1</v>
          </cell>
          <cell r="AF234" t="str">
            <v>AT/MT</v>
          </cell>
          <cell r="AH234">
            <v>1.0105844105588759E-2</v>
          </cell>
          <cell r="AO234">
            <v>1</v>
          </cell>
          <cell r="AP234">
            <v>1</v>
          </cell>
        </row>
        <row r="235">
          <cell r="D235" t="str">
            <v>ELECTRONOROESTE</v>
          </cell>
          <cell r="E235" t="str">
            <v>Transformadoren SE Tierra Colorada</v>
          </cell>
          <cell r="F235" t="str">
            <v>Sullana-El Arenal-Paita</v>
          </cell>
          <cell r="G235" t="str">
            <v>Transformador</v>
          </cell>
          <cell r="H235" t="str">
            <v>Tierra Colorada</v>
          </cell>
          <cell r="I235" t="str">
            <v>TP-060010-025CO1E</v>
          </cell>
          <cell r="J235">
            <v>60</v>
          </cell>
          <cell r="L235" t="str">
            <v>CO</v>
          </cell>
          <cell r="M235">
            <v>0</v>
          </cell>
          <cell r="V235">
            <v>474016.01442644425</v>
          </cell>
          <cell r="W235">
            <v>0</v>
          </cell>
          <cell r="X235">
            <v>0</v>
          </cell>
          <cell r="Y235">
            <v>62195.336773935742</v>
          </cell>
          <cell r="AC235">
            <v>1</v>
          </cell>
          <cell r="AD235">
            <v>1</v>
          </cell>
          <cell r="AF235" t="str">
            <v>AT/MT</v>
          </cell>
          <cell r="AH235">
            <v>1.4282200304503164E-2</v>
          </cell>
          <cell r="AO235">
            <v>1</v>
          </cell>
          <cell r="AP235">
            <v>1</v>
          </cell>
        </row>
        <row r="236">
          <cell r="D236" t="str">
            <v>ELECTRONOROESTE</v>
          </cell>
          <cell r="E236" t="str">
            <v>Transformadoren SE Morropon</v>
          </cell>
          <cell r="F236" t="str">
            <v>Santo Domingo-Chalaco I y III</v>
          </cell>
          <cell r="G236" t="str">
            <v>Transformador</v>
          </cell>
          <cell r="H236" t="str">
            <v>Morropon</v>
          </cell>
          <cell r="I236" t="str">
            <v>TP-060023-009CO1E</v>
          </cell>
          <cell r="J236">
            <v>60</v>
          </cell>
          <cell r="L236" t="str">
            <v>CO</v>
          </cell>
          <cell r="M236">
            <v>0</v>
          </cell>
          <cell r="V236">
            <v>320924.53712704498</v>
          </cell>
          <cell r="W236">
            <v>0</v>
          </cell>
          <cell r="X236">
            <v>0</v>
          </cell>
          <cell r="Y236">
            <v>41135.17163954737</v>
          </cell>
          <cell r="AC236">
            <v>1</v>
          </cell>
          <cell r="AD236">
            <v>1</v>
          </cell>
          <cell r="AF236" t="str">
            <v>AT/MT</v>
          </cell>
          <cell r="AH236">
            <v>9.6436027906133745E-3</v>
          </cell>
          <cell r="AO236">
            <v>1</v>
          </cell>
          <cell r="AP236">
            <v>1</v>
          </cell>
        </row>
        <row r="237">
          <cell r="D237" t="str">
            <v>ELECTRONOROESTE</v>
          </cell>
          <cell r="E237" t="str">
            <v>Transformadoren SE Poechos</v>
          </cell>
          <cell r="F237" t="str">
            <v>Sullana II y III</v>
          </cell>
          <cell r="G237" t="str">
            <v>Transformador</v>
          </cell>
          <cell r="H237" t="str">
            <v>Poechos</v>
          </cell>
          <cell r="I237" t="str">
            <v>TP-060023-006CO1E</v>
          </cell>
          <cell r="J237">
            <v>60</v>
          </cell>
          <cell r="L237" t="str">
            <v>CO</v>
          </cell>
          <cell r="M237">
            <v>0</v>
          </cell>
          <cell r="V237">
            <v>257978.51460704685</v>
          </cell>
          <cell r="W237">
            <v>0</v>
          </cell>
          <cell r="X237">
            <v>0</v>
          </cell>
          <cell r="Y237">
            <v>32652.936661869524</v>
          </cell>
          <cell r="AC237">
            <v>1</v>
          </cell>
          <cell r="AD237">
            <v>1</v>
          </cell>
          <cell r="AF237" t="str">
            <v>AT/MT</v>
          </cell>
          <cell r="AH237">
            <v>7.7410830496573279E-3</v>
          </cell>
          <cell r="AO237">
            <v>1</v>
          </cell>
          <cell r="AP237">
            <v>1</v>
          </cell>
        </row>
        <row r="238">
          <cell r="D238" t="str">
            <v>REP</v>
          </cell>
          <cell r="E238" t="str">
            <v>Transformadoren SE Piura Oeste</v>
          </cell>
          <cell r="F238" t="str">
            <v>Piura</v>
          </cell>
          <cell r="G238" t="str">
            <v>Transformador</v>
          </cell>
          <cell r="H238" t="str">
            <v>Piura Oeste</v>
          </cell>
          <cell r="I238" t="str">
            <v>TP-220060010-060CO1E</v>
          </cell>
          <cell r="J238">
            <v>220</v>
          </cell>
          <cell r="L238" t="str">
            <v>CO</v>
          </cell>
          <cell r="M238">
            <v>0</v>
          </cell>
          <cell r="V238">
            <v>1331491.2444500504</v>
          </cell>
          <cell r="W238">
            <v>0</v>
          </cell>
          <cell r="X238">
            <v>0</v>
          </cell>
          <cell r="Y238">
            <v>178537.40034503397</v>
          </cell>
          <cell r="AC238">
            <v>1</v>
          </cell>
          <cell r="AD238">
            <v>1</v>
          </cell>
          <cell r="AF238" t="str">
            <v>MAT/AT</v>
          </cell>
          <cell r="AH238">
            <v>7.4073580054524163E-2</v>
          </cell>
          <cell r="AO238">
            <v>1</v>
          </cell>
          <cell r="AP238">
            <v>1</v>
          </cell>
        </row>
        <row r="239">
          <cell r="D239" t="str">
            <v>REP</v>
          </cell>
          <cell r="E239" t="str">
            <v>Transformadoren SE Piura Oeste</v>
          </cell>
          <cell r="F239" t="str">
            <v>Piura</v>
          </cell>
          <cell r="G239" t="str">
            <v>Transformador</v>
          </cell>
          <cell r="H239" t="str">
            <v>Piura Oeste</v>
          </cell>
          <cell r="I239" t="str">
            <v>TP-220060010-060CO1E</v>
          </cell>
          <cell r="J239">
            <v>220</v>
          </cell>
          <cell r="L239" t="str">
            <v>CO</v>
          </cell>
          <cell r="M239">
            <v>0</v>
          </cell>
          <cell r="V239">
            <v>1331491.2444500504</v>
          </cell>
          <cell r="W239">
            <v>0</v>
          </cell>
          <cell r="X239">
            <v>0</v>
          </cell>
          <cell r="Y239">
            <v>178537.40034503397</v>
          </cell>
          <cell r="AC239">
            <v>1</v>
          </cell>
          <cell r="AD239">
            <v>1</v>
          </cell>
          <cell r="AF239" t="str">
            <v>MAT/AT</v>
          </cell>
          <cell r="AH239">
            <v>7.4073580054524163E-2</v>
          </cell>
          <cell r="AO239">
            <v>1</v>
          </cell>
          <cell r="AP239">
            <v>1</v>
          </cell>
        </row>
        <row r="240">
          <cell r="D240" t="str">
            <v>ELECTRONOROESTE</v>
          </cell>
          <cell r="E240" t="str">
            <v>Transformadoren SE Puerto Pizarro</v>
          </cell>
          <cell r="F240" t="str">
            <v>Tumbes y Tumbes Rural</v>
          </cell>
          <cell r="G240" t="str">
            <v>Transformador</v>
          </cell>
          <cell r="H240" t="str">
            <v>Puerto Pizarro</v>
          </cell>
          <cell r="I240" t="str">
            <v>TP-060023010-009CO1E</v>
          </cell>
          <cell r="J240">
            <v>60</v>
          </cell>
          <cell r="L240" t="str">
            <v>CO</v>
          </cell>
          <cell r="M240">
            <v>0</v>
          </cell>
          <cell r="V240">
            <v>377852.2917405453</v>
          </cell>
          <cell r="W240">
            <v>0</v>
          </cell>
          <cell r="X240">
            <v>0</v>
          </cell>
          <cell r="Y240">
            <v>49115.39493761956</v>
          </cell>
          <cell r="AC240">
            <v>1</v>
          </cell>
          <cell r="AD240">
            <v>1</v>
          </cell>
          <cell r="AF240" t="str">
            <v>AT/MT</v>
          </cell>
          <cell r="AH240">
            <v>1.1372452319475583E-2</v>
          </cell>
          <cell r="AO240">
            <v>1</v>
          </cell>
          <cell r="AP240">
            <v>1</v>
          </cell>
        </row>
        <row r="241">
          <cell r="D241" t="str">
            <v>REP</v>
          </cell>
          <cell r="E241" t="str">
            <v>Transformadoren SE Zorritos REP</v>
          </cell>
          <cell r="F241" t="str">
            <v>Tumbes y Tumbes Rural</v>
          </cell>
          <cell r="G241" t="str">
            <v>Transformador</v>
          </cell>
          <cell r="H241" t="str">
            <v>Zorritos REP</v>
          </cell>
          <cell r="I241" t="str">
            <v>TP-220060010-065CO1E</v>
          </cell>
          <cell r="J241">
            <v>220</v>
          </cell>
          <cell r="L241" t="str">
            <v>CO</v>
          </cell>
          <cell r="M241">
            <v>0</v>
          </cell>
          <cell r="V241">
            <v>1375155.3256176226</v>
          </cell>
          <cell r="W241">
            <v>0</v>
          </cell>
          <cell r="X241">
            <v>0</v>
          </cell>
          <cell r="Y241">
            <v>184569.17626590744</v>
          </cell>
          <cell r="AC241">
            <v>1</v>
          </cell>
          <cell r="AD241">
            <v>1</v>
          </cell>
          <cell r="AF241" t="str">
            <v>MAT/AT</v>
          </cell>
          <cell r="AH241">
            <v>7.6511381523461666E-2</v>
          </cell>
          <cell r="AO241">
            <v>1</v>
          </cell>
          <cell r="AP241">
            <v>1</v>
          </cell>
        </row>
        <row r="242">
          <cell r="D242" t="str">
            <v>ADINELSA</v>
          </cell>
          <cell r="E242" t="str">
            <v>Transformadoren SE Zarumilla</v>
          </cell>
          <cell r="F242" t="str">
            <v>Tumbes y Tumbes Rural</v>
          </cell>
          <cell r="G242" t="str">
            <v>Transformador</v>
          </cell>
          <cell r="H242" t="str">
            <v>Zarumilla</v>
          </cell>
          <cell r="I242" t="str">
            <v>TP-060023010-010CO1E</v>
          </cell>
          <cell r="J242">
            <v>60</v>
          </cell>
          <cell r="L242" t="str">
            <v>CO</v>
          </cell>
          <cell r="M242">
            <v>0</v>
          </cell>
          <cell r="V242">
            <v>397790.97552144341</v>
          </cell>
          <cell r="W242">
            <v>0</v>
          </cell>
          <cell r="X242">
            <v>0</v>
          </cell>
          <cell r="Y242">
            <v>51747.110969823872</v>
          </cell>
          <cell r="AC242">
            <v>1</v>
          </cell>
          <cell r="AD242">
            <v>1</v>
          </cell>
          <cell r="AF242" t="str">
            <v>AT/MT</v>
          </cell>
          <cell r="AH242">
            <v>9.039629229277743E-2</v>
          </cell>
          <cell r="AO242">
            <v>1</v>
          </cell>
          <cell r="AP242">
            <v>1</v>
          </cell>
        </row>
        <row r="243">
          <cell r="D243" t="str">
            <v>ELECTROPERÚ</v>
          </cell>
          <cell r="E243" t="str">
            <v>Transformadoren SE CT Tumbes</v>
          </cell>
          <cell r="F243" t="str">
            <v>Tumbes y Tumbes Rural</v>
          </cell>
          <cell r="G243" t="str">
            <v>Transformador</v>
          </cell>
          <cell r="H243" t="str">
            <v>CT Tumbes</v>
          </cell>
          <cell r="I243" t="str">
            <v>TP-060033010-030CO1E</v>
          </cell>
          <cell r="J243">
            <v>60</v>
          </cell>
          <cell r="L243" t="str">
            <v>CO</v>
          </cell>
          <cell r="M243">
            <v>0</v>
          </cell>
          <cell r="V243">
            <v>603409.75437547476</v>
          </cell>
          <cell r="W243">
            <v>0</v>
          </cell>
          <cell r="X243">
            <v>0</v>
          </cell>
          <cell r="Y243">
            <v>80388.273468688014</v>
          </cell>
          <cell r="AC243">
            <v>1</v>
          </cell>
          <cell r="AD243">
            <v>1</v>
          </cell>
          <cell r="AF243" t="str">
            <v>AT/MT</v>
          </cell>
          <cell r="AH243">
            <v>0.12059089606564991</v>
          </cell>
          <cell r="AO243">
            <v>1</v>
          </cell>
          <cell r="AP243">
            <v>1</v>
          </cell>
        </row>
        <row r="244">
          <cell r="D244" t="str">
            <v>ELECTROPERÚ</v>
          </cell>
          <cell r="E244" t="str">
            <v>Transformadoren SE Mancora</v>
          </cell>
          <cell r="F244" t="str">
            <v>Mancora</v>
          </cell>
          <cell r="G244" t="str">
            <v>Transformador</v>
          </cell>
          <cell r="H244" t="str">
            <v>Mancora</v>
          </cell>
          <cell r="I244" t="str">
            <v>TP-060023010-010CO1E</v>
          </cell>
          <cell r="J244">
            <v>60</v>
          </cell>
          <cell r="L244" t="str">
            <v>CO</v>
          </cell>
          <cell r="M244">
            <v>0</v>
          </cell>
          <cell r="V244">
            <v>397790.97552144341</v>
          </cell>
          <cell r="W244">
            <v>0</v>
          </cell>
          <cell r="X244">
            <v>0</v>
          </cell>
          <cell r="Y244">
            <v>51747.110969823872</v>
          </cell>
          <cell r="AC244">
            <v>1</v>
          </cell>
          <cell r="AD244">
            <v>1</v>
          </cell>
          <cell r="AF244" t="str">
            <v>AT/MT</v>
          </cell>
          <cell r="AH244">
            <v>7.9278088643411571E-2</v>
          </cell>
          <cell r="AO244">
            <v>1</v>
          </cell>
          <cell r="AP244">
            <v>1</v>
          </cell>
        </row>
        <row r="245">
          <cell r="D245" t="str">
            <v>ELECTRONOROESTE</v>
          </cell>
          <cell r="E245" t="str">
            <v>Transformadoren SE Constante</v>
          </cell>
          <cell r="F245" t="str">
            <v>Bajo Piura</v>
          </cell>
          <cell r="G245" t="str">
            <v>Transformador</v>
          </cell>
          <cell r="H245" t="str">
            <v>Constante</v>
          </cell>
          <cell r="I245" t="str">
            <v>TP-060023010-009CO1E</v>
          </cell>
          <cell r="J245">
            <v>60</v>
          </cell>
          <cell r="L245" t="str">
            <v>CO</v>
          </cell>
          <cell r="M245">
            <v>0</v>
          </cell>
          <cell r="V245">
            <v>377852.2917405453</v>
          </cell>
          <cell r="W245">
            <v>0</v>
          </cell>
          <cell r="X245">
            <v>0</v>
          </cell>
          <cell r="Y245">
            <v>49115.39493761956</v>
          </cell>
          <cell r="AC245">
            <v>1</v>
          </cell>
          <cell r="AD245">
            <v>1</v>
          </cell>
          <cell r="AF245" t="str">
            <v>AT/MT</v>
          </cell>
          <cell r="AH245">
            <v>1.1372452319475583E-2</v>
          </cell>
          <cell r="AO245">
            <v>1</v>
          </cell>
          <cell r="AP245">
            <v>1</v>
          </cell>
        </row>
        <row r="246">
          <cell r="D246" t="str">
            <v>ELECTRONOROESTE</v>
          </cell>
          <cell r="E246" t="str">
            <v>Transformadoren SE Paita</v>
          </cell>
          <cell r="F246" t="str">
            <v>Sullana-El Arenal-Paita</v>
          </cell>
          <cell r="G246" t="str">
            <v>Transformador</v>
          </cell>
          <cell r="H246" t="str">
            <v>Paita</v>
          </cell>
          <cell r="I246" t="str">
            <v>TP-060023010-010CO1E</v>
          </cell>
          <cell r="J246">
            <v>60</v>
          </cell>
          <cell r="L246" t="str">
            <v>CO</v>
          </cell>
          <cell r="M246">
            <v>0</v>
          </cell>
          <cell r="V246">
            <v>397790.97552144341</v>
          </cell>
          <cell r="W246">
            <v>0</v>
          </cell>
          <cell r="X246">
            <v>0</v>
          </cell>
          <cell r="Y246">
            <v>51747.110969823872</v>
          </cell>
          <cell r="AC246">
            <v>1</v>
          </cell>
          <cell r="AD246">
            <v>1</v>
          </cell>
          <cell r="AF246" t="str">
            <v>AT/MT</v>
          </cell>
          <cell r="AH246">
            <v>1.1973623798523566E-2</v>
          </cell>
          <cell r="AI246">
            <v>2008</v>
          </cell>
          <cell r="AJ246">
            <v>1</v>
          </cell>
          <cell r="AO246">
            <v>1</v>
          </cell>
          <cell r="AP246">
            <v>1</v>
          </cell>
        </row>
        <row r="247">
          <cell r="D247" t="str">
            <v>ADINELSA</v>
          </cell>
          <cell r="E247" t="str">
            <v>Transformadoren SE Tumbes</v>
          </cell>
          <cell r="F247" t="str">
            <v>Tumbes y Tumbes Rural</v>
          </cell>
          <cell r="G247" t="str">
            <v>Transformador</v>
          </cell>
          <cell r="H247" t="str">
            <v>Tumbes</v>
          </cell>
          <cell r="I247" t="str">
            <v>TP-060033010-030CO1E</v>
          </cell>
          <cell r="J247">
            <v>60</v>
          </cell>
          <cell r="L247" t="str">
            <v>CO</v>
          </cell>
          <cell r="M247">
            <v>0</v>
          </cell>
          <cell r="V247">
            <v>603409.75437547476</v>
          </cell>
          <cell r="W247">
            <v>0</v>
          </cell>
          <cell r="X247">
            <v>0</v>
          </cell>
          <cell r="Y247">
            <v>80388.273468688014</v>
          </cell>
          <cell r="AC247">
            <v>1</v>
          </cell>
          <cell r="AD247">
            <v>1</v>
          </cell>
          <cell r="AF247" t="str">
            <v>AT/MT</v>
          </cell>
          <cell r="AH247">
            <v>0.13750293523889542</v>
          </cell>
          <cell r="AO247">
            <v>1</v>
          </cell>
          <cell r="AP247">
            <v>1</v>
          </cell>
        </row>
        <row r="248">
          <cell r="D248" t="str">
            <v>ELECTRONOROESTE</v>
          </cell>
          <cell r="E248" t="str">
            <v>Transformadoren SE Sullana</v>
          </cell>
          <cell r="F248" t="str">
            <v>Sullana-El Arenal-Paita</v>
          </cell>
          <cell r="G248" t="str">
            <v>Transformador</v>
          </cell>
          <cell r="H248" t="str">
            <v>Sullana</v>
          </cell>
          <cell r="I248" t="str">
            <v>TP-060023010-035CO1E</v>
          </cell>
          <cell r="J248">
            <v>60</v>
          </cell>
          <cell r="L248" t="str">
            <v>CO</v>
          </cell>
          <cell r="M248">
            <v>0</v>
          </cell>
          <cell r="V248">
            <v>623000.27298604837</v>
          </cell>
          <cell r="W248">
            <v>0</v>
          </cell>
          <cell r="X248">
            <v>0</v>
          </cell>
          <cell r="Y248">
            <v>83038.874949494872</v>
          </cell>
          <cell r="AC248">
            <v>1</v>
          </cell>
          <cell r="AD248">
            <v>1</v>
          </cell>
          <cell r="AF248" t="str">
            <v>AT/MT</v>
          </cell>
          <cell r="AH248">
            <v>1.8805630487050053E-2</v>
          </cell>
          <cell r="AO248">
            <v>1</v>
          </cell>
          <cell r="AP248">
            <v>1</v>
          </cell>
        </row>
        <row r="249">
          <cell r="D249" t="str">
            <v>ELECTRONOROESTE</v>
          </cell>
          <cell r="E249" t="str">
            <v>Transformadoren SE Chulucanas</v>
          </cell>
          <cell r="F249" t="str">
            <v>Chulucanas</v>
          </cell>
          <cell r="G249" t="str">
            <v>Transformador</v>
          </cell>
          <cell r="H249" t="str">
            <v>Chulucanas</v>
          </cell>
          <cell r="I249" t="str">
            <v>TP-060023010-010CO1E</v>
          </cell>
          <cell r="J249">
            <v>60</v>
          </cell>
          <cell r="L249" t="str">
            <v>CO</v>
          </cell>
          <cell r="M249">
            <v>0</v>
          </cell>
          <cell r="V249">
            <v>397790.97552144341</v>
          </cell>
          <cell r="W249">
            <v>0</v>
          </cell>
          <cell r="X249">
            <v>0</v>
          </cell>
          <cell r="Y249">
            <v>51747.110969823872</v>
          </cell>
          <cell r="AC249">
            <v>1</v>
          </cell>
          <cell r="AD249">
            <v>1</v>
          </cell>
          <cell r="AF249" t="str">
            <v>AT/MT</v>
          </cell>
          <cell r="AH249">
            <v>1.1973623798523566E-2</v>
          </cell>
          <cell r="AO249">
            <v>1</v>
          </cell>
          <cell r="AP249">
            <v>1</v>
          </cell>
        </row>
        <row r="250">
          <cell r="D250" t="str">
            <v>ELECTRONOROESTE</v>
          </cell>
          <cell r="E250" t="str">
            <v>Transformadoren SE Piura Centro</v>
          </cell>
          <cell r="F250" t="str">
            <v>Piura</v>
          </cell>
          <cell r="G250" t="str">
            <v>Transformador</v>
          </cell>
          <cell r="H250" t="str">
            <v>Piura Centro</v>
          </cell>
          <cell r="I250" t="str">
            <v>TP-060023010-050CO1E</v>
          </cell>
          <cell r="J250">
            <v>60</v>
          </cell>
          <cell r="L250" t="str">
            <v>CO</v>
          </cell>
          <cell r="M250">
            <v>0</v>
          </cell>
          <cell r="V250">
            <v>689267.31870707532</v>
          </cell>
          <cell r="W250">
            <v>0</v>
          </cell>
          <cell r="X250">
            <v>0</v>
          </cell>
          <cell r="Y250">
            <v>91947.973034185314</v>
          </cell>
          <cell r="AC250">
            <v>1</v>
          </cell>
          <cell r="AD250">
            <v>1</v>
          </cell>
          <cell r="AF250" t="str">
            <v>AT/MT</v>
          </cell>
          <cell r="AH250">
            <v>2.0807976654377201E-2</v>
          </cell>
          <cell r="AO250">
            <v>1</v>
          </cell>
          <cell r="AP250">
            <v>1</v>
          </cell>
        </row>
        <row r="251">
          <cell r="D251" t="str">
            <v>ELECTRONOROESTE</v>
          </cell>
          <cell r="E251" t="str">
            <v>Transformadoren SE Piura Centro</v>
          </cell>
          <cell r="F251" t="str">
            <v>Piura RESERVA</v>
          </cell>
          <cell r="G251" t="str">
            <v>Transformador</v>
          </cell>
          <cell r="H251" t="str">
            <v>Piura Centro</v>
          </cell>
          <cell r="I251" t="str">
            <v>TP-060023010-050CO1E</v>
          </cell>
          <cell r="J251">
            <v>60</v>
          </cell>
          <cell r="L251" t="str">
            <v>CO</v>
          </cell>
          <cell r="M251">
            <v>0</v>
          </cell>
          <cell r="V251">
            <v>689267.31870707532</v>
          </cell>
          <cell r="W251">
            <v>0</v>
          </cell>
          <cell r="X251">
            <v>0</v>
          </cell>
          <cell r="Y251">
            <v>91947.973034185314</v>
          </cell>
          <cell r="AC251">
            <v>1</v>
          </cell>
          <cell r="AD251">
            <v>1</v>
          </cell>
          <cell r="AF251" t="str">
            <v>AT/MT</v>
          </cell>
          <cell r="AH251">
            <v>2.0807976654377201E-2</v>
          </cell>
          <cell r="AO251">
            <v>1</v>
          </cell>
          <cell r="AP251">
            <v>1</v>
          </cell>
        </row>
        <row r="252">
          <cell r="D252" t="str">
            <v>ELECTRONORTE</v>
          </cell>
          <cell r="E252" t="str">
            <v>L-6012 CHICLAYO OESTE - CHICLAYO NORTE</v>
          </cell>
          <cell r="F252" t="str">
            <v>Chiclayo y Chiclayo Baja Densidad</v>
          </cell>
          <cell r="G252" t="str">
            <v>Línea</v>
          </cell>
          <cell r="H252" t="str">
            <v>-</v>
          </cell>
          <cell r="I252" t="str">
            <v>LT-060COR0PMD0C1120A</v>
          </cell>
          <cell r="J252">
            <v>60</v>
          </cell>
          <cell r="L252" t="str">
            <v>CO</v>
          </cell>
          <cell r="M252">
            <v>6.67</v>
          </cell>
          <cell r="V252">
            <v>89327.341350000002</v>
          </cell>
          <cell r="W252">
            <v>56372.438799999996</v>
          </cell>
          <cell r="X252">
            <v>26526.890149999999</v>
          </cell>
          <cell r="Y252">
            <v>0</v>
          </cell>
          <cell r="AC252">
            <v>2</v>
          </cell>
          <cell r="AD252">
            <v>1</v>
          </cell>
          <cell r="AF252" t="str">
            <v>AT</v>
          </cell>
          <cell r="AH252">
            <v>2.4823009097309744E-2</v>
          </cell>
          <cell r="AI252">
            <v>2011</v>
          </cell>
          <cell r="AJ252">
            <v>10</v>
          </cell>
          <cell r="AO252">
            <v>0.5</v>
          </cell>
          <cell r="AP252">
            <v>1</v>
          </cell>
        </row>
        <row r="253">
          <cell r="D253" t="str">
            <v>ELECTRONORTE</v>
          </cell>
          <cell r="E253" t="str">
            <v>L-6022 CHICLAYO OESTE - CHICLAYO NORTE</v>
          </cell>
          <cell r="F253" t="str">
            <v>Chiclayo y Chiclayo Baja Densidad</v>
          </cell>
          <cell r="G253" t="str">
            <v>Línea</v>
          </cell>
          <cell r="H253" t="str">
            <v>-</v>
          </cell>
          <cell r="I253" t="str">
            <v>LT-060COR0PMD0C1120A</v>
          </cell>
          <cell r="J253">
            <v>60</v>
          </cell>
          <cell r="L253" t="str">
            <v>CO</v>
          </cell>
          <cell r="M253">
            <v>6.67</v>
          </cell>
          <cell r="V253">
            <v>89327.341350000002</v>
          </cell>
          <cell r="W253">
            <v>56372.438799999996</v>
          </cell>
          <cell r="X253">
            <v>26526.890149999999</v>
          </cell>
          <cell r="Y253">
            <v>0</v>
          </cell>
          <cell r="AC253">
            <v>2</v>
          </cell>
          <cell r="AD253">
            <v>1</v>
          </cell>
          <cell r="AF253" t="str">
            <v>AT</v>
          </cell>
          <cell r="AH253">
            <v>2.4823009097309744E-2</v>
          </cell>
          <cell r="AI253">
            <v>2011</v>
          </cell>
          <cell r="AJ253">
            <v>10</v>
          </cell>
          <cell r="AO253">
            <v>0.5</v>
          </cell>
          <cell r="AP253">
            <v>1</v>
          </cell>
        </row>
        <row r="254">
          <cell r="D254" t="str">
            <v>ADINELSA</v>
          </cell>
          <cell r="E254" t="str">
            <v>L-6051 CHICLAYO NORTE - POMALCA</v>
          </cell>
          <cell r="F254" t="str">
            <v>Chiclayo y Chiclayo Baja Densidad</v>
          </cell>
          <cell r="G254" t="str">
            <v>Línea</v>
          </cell>
          <cell r="H254" t="str">
            <v>-</v>
          </cell>
          <cell r="I254" t="str">
            <v>LT-060COR0PMS0C1240A</v>
          </cell>
          <cell r="J254">
            <v>60</v>
          </cell>
          <cell r="L254" t="str">
            <v>CO</v>
          </cell>
          <cell r="M254">
            <v>7.25</v>
          </cell>
          <cell r="V254">
            <v>152116.38250000001</v>
          </cell>
          <cell r="W254">
            <v>70281.790000000008</v>
          </cell>
          <cell r="X254">
            <v>59995.344999999994</v>
          </cell>
          <cell r="Y254">
            <v>0</v>
          </cell>
          <cell r="AC254">
            <v>2</v>
          </cell>
          <cell r="AD254">
            <v>1</v>
          </cell>
          <cell r="AF254" t="str">
            <v>AT</v>
          </cell>
          <cell r="AH254">
            <v>2.0007104865941931E-2</v>
          </cell>
          <cell r="AO254">
            <v>1</v>
          </cell>
          <cell r="AP254">
            <v>1</v>
          </cell>
        </row>
        <row r="255">
          <cell r="D255" t="str">
            <v>ADINELSA</v>
          </cell>
          <cell r="E255" t="str">
            <v>L-6512 POMALCA - TUMAN</v>
          </cell>
          <cell r="F255" t="str">
            <v>Chiclayo y Chiclayo Baja Densidad</v>
          </cell>
          <cell r="G255" t="str">
            <v>Línea</v>
          </cell>
          <cell r="H255" t="str">
            <v>-</v>
          </cell>
          <cell r="I255" t="str">
            <v>LT-060COR0PMS0C1240A</v>
          </cell>
          <cell r="J255">
            <v>60</v>
          </cell>
          <cell r="L255" t="str">
            <v>CO</v>
          </cell>
          <cell r="M255">
            <v>8.4499999999999993</v>
          </cell>
          <cell r="V255">
            <v>177294.26649999997</v>
          </cell>
          <cell r="W255">
            <v>81914.638000000006</v>
          </cell>
          <cell r="X255">
            <v>69925.608999999982</v>
          </cell>
          <cell r="Y255">
            <v>0</v>
          </cell>
          <cell r="AC255">
            <v>2</v>
          </cell>
          <cell r="AD255">
            <v>1</v>
          </cell>
          <cell r="AF255" t="str">
            <v>AT</v>
          </cell>
          <cell r="AH255">
            <v>2.3318625671339209E-2</v>
          </cell>
          <cell r="AO255">
            <v>1</v>
          </cell>
          <cell r="AP255">
            <v>1</v>
          </cell>
        </row>
        <row r="256">
          <cell r="D256" t="str">
            <v>ADINELSA</v>
          </cell>
          <cell r="E256" t="str">
            <v>L-6053 TUMAN - CAYALTI</v>
          </cell>
          <cell r="F256" t="str">
            <v>Chiclayo y Chiclayo Baja Densidad</v>
          </cell>
          <cell r="G256" t="str">
            <v>Línea</v>
          </cell>
          <cell r="H256" t="str">
            <v>-</v>
          </cell>
          <cell r="I256" t="str">
            <v>LT-060COR0PMS0C1240A</v>
          </cell>
          <cell r="J256">
            <v>60</v>
          </cell>
          <cell r="L256" t="str">
            <v>CO</v>
          </cell>
          <cell r="M256">
            <v>23.86</v>
          </cell>
          <cell r="V256">
            <v>500620.26019999996</v>
          </cell>
          <cell r="W256">
            <v>231299.79440000001</v>
          </cell>
          <cell r="X256">
            <v>197446.74919999999</v>
          </cell>
          <cell r="Y256">
            <v>0</v>
          </cell>
          <cell r="AC256">
            <v>2</v>
          </cell>
          <cell r="AD256">
            <v>1</v>
          </cell>
          <cell r="AF256" t="str">
            <v>AT</v>
          </cell>
          <cell r="AH256">
            <v>6.5844072013982666E-2</v>
          </cell>
          <cell r="AO256">
            <v>1</v>
          </cell>
          <cell r="AP256">
            <v>1</v>
          </cell>
        </row>
        <row r="257">
          <cell r="D257" t="str">
            <v>DEPOLTI</v>
          </cell>
          <cell r="E257" t="str">
            <v>L-6032 CHICLAYO OESTE - DERIV. LAMBAYEQUE</v>
          </cell>
          <cell r="F257" t="str">
            <v>Olmos-Motupe-Illimo</v>
          </cell>
          <cell r="G257" t="str">
            <v>Línea</v>
          </cell>
          <cell r="H257" t="str">
            <v>-</v>
          </cell>
          <cell r="I257" t="str">
            <v>LT-060COR0PMD0C1120A</v>
          </cell>
          <cell r="J257">
            <v>60</v>
          </cell>
          <cell r="L257" t="str">
            <v>CO</v>
          </cell>
          <cell r="M257">
            <v>9.35</v>
          </cell>
          <cell r="V257">
            <v>206861.766111</v>
          </cell>
          <cell r="W257">
            <v>130545.72176799999</v>
          </cell>
          <cell r="X257">
            <v>61430.232478999998</v>
          </cell>
          <cell r="Y257">
            <v>0</v>
          </cell>
          <cell r="AC257">
            <v>2</v>
          </cell>
          <cell r="AD257">
            <v>1</v>
          </cell>
          <cell r="AF257" t="str">
            <v>AT</v>
          </cell>
          <cell r="AH257">
            <v>4.8263715887302029E-2</v>
          </cell>
          <cell r="AO257">
            <v>0.82599999999999996</v>
          </cell>
          <cell r="AP257">
            <v>1</v>
          </cell>
        </row>
        <row r="258">
          <cell r="D258" t="str">
            <v>DEPOLTI</v>
          </cell>
          <cell r="E258" t="str">
            <v>L-6032 DERIV. LAMBAYEQUE - ILLIMO</v>
          </cell>
          <cell r="F258" t="str">
            <v>Olmos-Motupe-Illimo</v>
          </cell>
          <cell r="G258" t="str">
            <v>Línea</v>
          </cell>
          <cell r="H258" t="str">
            <v>-</v>
          </cell>
          <cell r="I258" t="str">
            <v>LT-060COR0PMD0C1120A</v>
          </cell>
          <cell r="J258">
            <v>60</v>
          </cell>
          <cell r="L258" t="str">
            <v>CO</v>
          </cell>
          <cell r="M258">
            <v>26.12</v>
          </cell>
          <cell r="V258">
            <v>577885.48992720002</v>
          </cell>
          <cell r="W258">
            <v>364690.29439359996</v>
          </cell>
          <cell r="X258">
            <v>171610.4462408</v>
          </cell>
          <cell r="Y258">
            <v>0</v>
          </cell>
          <cell r="AC258">
            <v>2</v>
          </cell>
          <cell r="AD258">
            <v>1</v>
          </cell>
          <cell r="AF258" t="str">
            <v>AT</v>
          </cell>
          <cell r="AH258">
            <v>0.13482869079960738</v>
          </cell>
          <cell r="AO258">
            <v>0.82599999999999996</v>
          </cell>
          <cell r="AP258">
            <v>1</v>
          </cell>
        </row>
        <row r="259">
          <cell r="D259" t="str">
            <v>DEPOLTI</v>
          </cell>
          <cell r="E259" t="str">
            <v>L-6034 ILLIMO - LA VIÑA</v>
          </cell>
          <cell r="F259" t="str">
            <v>Olmos-Motupe-Illimo</v>
          </cell>
          <cell r="G259" t="str">
            <v>Línea</v>
          </cell>
          <cell r="H259" t="str">
            <v>-</v>
          </cell>
          <cell r="I259" t="str">
            <v>LT-060COR0PMS0C1120A</v>
          </cell>
          <cell r="J259">
            <v>60</v>
          </cell>
          <cell r="L259" t="str">
            <v>CO</v>
          </cell>
          <cell r="M259">
            <v>21.63</v>
          </cell>
          <cell r="V259">
            <v>416537.34569999995</v>
          </cell>
          <cell r="W259">
            <v>196283.8143</v>
          </cell>
          <cell r="X259">
            <v>86023.375199999995</v>
          </cell>
          <cell r="Y259">
            <v>0</v>
          </cell>
          <cell r="AC259">
            <v>2</v>
          </cell>
          <cell r="AD259">
            <v>1</v>
          </cell>
          <cell r="AF259" t="str">
            <v>AT</v>
          </cell>
          <cell r="AH259">
            <v>8.4567813861766039E-2</v>
          </cell>
          <cell r="AO259">
            <v>1</v>
          </cell>
          <cell r="AP259">
            <v>1</v>
          </cell>
        </row>
        <row r="260">
          <cell r="D260" t="str">
            <v>DEPOLTI</v>
          </cell>
          <cell r="E260" t="str">
            <v>L-6034 LA VIÑA - MOTUPE</v>
          </cell>
          <cell r="F260" t="str">
            <v>Olmos-Motupe-Illimo</v>
          </cell>
          <cell r="G260" t="str">
            <v>Línea</v>
          </cell>
          <cell r="H260" t="str">
            <v>-</v>
          </cell>
          <cell r="I260" t="str">
            <v>LT-060COR0PMS0C1120A</v>
          </cell>
          <cell r="J260">
            <v>60</v>
          </cell>
          <cell r="L260" t="str">
            <v>CO</v>
          </cell>
          <cell r="M260">
            <v>20.94</v>
          </cell>
          <cell r="V260">
            <v>403249.74660000001</v>
          </cell>
          <cell r="W260">
            <v>190022.33340000003</v>
          </cell>
          <cell r="X260">
            <v>83279.217600000004</v>
          </cell>
          <cell r="Y260">
            <v>0</v>
          </cell>
          <cell r="AC260">
            <v>2</v>
          </cell>
          <cell r="AD260">
            <v>1</v>
          </cell>
          <cell r="AF260" t="str">
            <v>AT</v>
          </cell>
          <cell r="AH260">
            <v>8.1870088870336616E-2</v>
          </cell>
          <cell r="AO260">
            <v>1</v>
          </cell>
          <cell r="AP260">
            <v>1</v>
          </cell>
        </row>
        <row r="261">
          <cell r="D261" t="str">
            <v>DEPOLTI</v>
          </cell>
          <cell r="E261" t="str">
            <v>L-6034 MOTUPE - OLMOS</v>
          </cell>
          <cell r="F261" t="str">
            <v>Olmos-Motupe-Illimo</v>
          </cell>
          <cell r="G261" t="str">
            <v>Línea</v>
          </cell>
          <cell r="H261" t="str">
            <v>-</v>
          </cell>
          <cell r="I261" t="str">
            <v>LT-060COR0PMS0C1120A</v>
          </cell>
          <cell r="J261">
            <v>60</v>
          </cell>
          <cell r="L261" t="str">
            <v>CO</v>
          </cell>
          <cell r="M261">
            <v>17.62</v>
          </cell>
          <cell r="V261">
            <v>339315.21179999999</v>
          </cell>
          <cell r="W261">
            <v>159894.62820000001</v>
          </cell>
          <cell r="X261">
            <v>70075.444799999997</v>
          </cell>
          <cell r="Y261">
            <v>0</v>
          </cell>
          <cell r="AC261">
            <v>2</v>
          </cell>
          <cell r="AD261">
            <v>1</v>
          </cell>
          <cell r="AF261" t="str">
            <v>AT</v>
          </cell>
          <cell r="AH261">
            <v>6.8889730940560223E-2</v>
          </cell>
          <cell r="AO261">
            <v>1</v>
          </cell>
          <cell r="AP261">
            <v>1</v>
          </cell>
        </row>
        <row r="262">
          <cell r="D262" t="str">
            <v>DEPOLTI</v>
          </cell>
          <cell r="E262" t="str">
            <v>L-6034 OLMOS - OCCIDENTE</v>
          </cell>
          <cell r="F262" t="str">
            <v>Olmos-Motupe-Illimo</v>
          </cell>
          <cell r="G262" t="str">
            <v>Línea</v>
          </cell>
          <cell r="H262" t="str">
            <v>-</v>
          </cell>
          <cell r="I262" t="str">
            <v>LT-060COR0PMS0C1120A</v>
          </cell>
          <cell r="J262">
            <v>60</v>
          </cell>
          <cell r="L262" t="str">
            <v>CO</v>
          </cell>
          <cell r="M262">
            <v>21.71</v>
          </cell>
          <cell r="V262">
            <v>418077.93690000003</v>
          </cell>
          <cell r="W262">
            <v>197009.78310000003</v>
          </cell>
          <cell r="X262">
            <v>86341.538400000005</v>
          </cell>
          <cell r="Y262">
            <v>0</v>
          </cell>
          <cell r="AC262">
            <v>2</v>
          </cell>
          <cell r="AD262">
            <v>1</v>
          </cell>
          <cell r="AF262" t="str">
            <v>AT</v>
          </cell>
          <cell r="AH262">
            <v>8.488059357091729E-2</v>
          </cell>
          <cell r="AO262">
            <v>1</v>
          </cell>
          <cell r="AP262">
            <v>1</v>
          </cell>
        </row>
        <row r="263">
          <cell r="D263" t="str">
            <v>ADINELSA</v>
          </cell>
          <cell r="E263" t="str">
            <v>JAEN - BAGUA CHICA</v>
          </cell>
          <cell r="F263" t="str">
            <v>Bagua-Jaen</v>
          </cell>
          <cell r="G263" t="str">
            <v>Línea</v>
          </cell>
          <cell r="H263" t="str">
            <v>-</v>
          </cell>
          <cell r="I263" t="str">
            <v>LT-060SER0TAS1C1070A</v>
          </cell>
          <cell r="J263">
            <v>60</v>
          </cell>
          <cell r="L263" t="str">
            <v>SI</v>
          </cell>
          <cell r="M263">
            <v>33.880000000000003</v>
          </cell>
          <cell r="V263">
            <v>1134725.5612000001</v>
          </cell>
          <cell r="W263">
            <v>450875.04000000004</v>
          </cell>
          <cell r="X263">
            <v>75740.095200000011</v>
          </cell>
          <cell r="Y263">
            <v>0</v>
          </cell>
          <cell r="AC263">
            <v>2</v>
          </cell>
          <cell r="AD263">
            <v>1</v>
          </cell>
          <cell r="AF263" t="str">
            <v>AT</v>
          </cell>
          <cell r="AH263">
            <v>0.11770318888758415</v>
          </cell>
          <cell r="AO263">
            <v>1</v>
          </cell>
          <cell r="AP263">
            <v>1</v>
          </cell>
        </row>
        <row r="264">
          <cell r="D264" t="str">
            <v>ADINELSA</v>
          </cell>
          <cell r="E264" t="str">
            <v>BAGUA CHICA - MUYO</v>
          </cell>
          <cell r="F264" t="str">
            <v>Bagua-Jaen</v>
          </cell>
          <cell r="G264" t="str">
            <v>Línea</v>
          </cell>
          <cell r="H264" t="str">
            <v>-</v>
          </cell>
          <cell r="I264" t="str">
            <v>LT-060SER0TAS1C1070A</v>
          </cell>
          <cell r="J264">
            <v>60</v>
          </cell>
          <cell r="L264" t="str">
            <v>SI</v>
          </cell>
          <cell r="M264">
            <v>28.8</v>
          </cell>
          <cell r="V264">
            <v>964583.71199999994</v>
          </cell>
          <cell r="W264">
            <v>383270.40000000002</v>
          </cell>
          <cell r="X264">
            <v>64383.552000000003</v>
          </cell>
          <cell r="Y264">
            <v>0</v>
          </cell>
          <cell r="AC264">
            <v>2</v>
          </cell>
          <cell r="AD264">
            <v>1</v>
          </cell>
          <cell r="AF264" t="str">
            <v>AT</v>
          </cell>
          <cell r="AH264">
            <v>0.10005465879464057</v>
          </cell>
          <cell r="AO264">
            <v>1</v>
          </cell>
          <cell r="AP264">
            <v>1</v>
          </cell>
        </row>
        <row r="265">
          <cell r="D265" t="str">
            <v>ELECTRONORTE</v>
          </cell>
          <cell r="E265" t="str">
            <v>Celda de Acoplamientoen SE Chiclayo Oeste</v>
          </cell>
          <cell r="F265" t="str">
            <v>Chiclayo y Chiclayo Baja Densidad</v>
          </cell>
          <cell r="G265" t="str">
            <v>Celda de Acoplamiento</v>
          </cell>
          <cell r="H265" t="str">
            <v>Chiclayo Oeste</v>
          </cell>
          <cell r="I265" t="str">
            <v>CE-010COU1MCISBLA</v>
          </cell>
          <cell r="J265">
            <v>10</v>
          </cell>
          <cell r="L265" t="str">
            <v>CO</v>
          </cell>
          <cell r="M265">
            <v>0</v>
          </cell>
          <cell r="V265">
            <v>4294.16</v>
          </cell>
          <cell r="W265">
            <v>19458.77</v>
          </cell>
          <cell r="X265">
            <v>0</v>
          </cell>
          <cell r="Y265">
            <v>0</v>
          </cell>
          <cell r="AC265">
            <v>2</v>
          </cell>
          <cell r="AD265">
            <v>1</v>
          </cell>
          <cell r="AF265" t="str">
            <v>AT/MT</v>
          </cell>
          <cell r="AH265">
            <v>3.4235069194028397E-3</v>
          </cell>
          <cell r="AO265">
            <v>1</v>
          </cell>
          <cell r="AP265">
            <v>1</v>
          </cell>
        </row>
        <row r="266">
          <cell r="D266" t="str">
            <v>ELECTRONORTE</v>
          </cell>
          <cell r="E266" t="str">
            <v>Celda de Acoplamientoen SE Chiclayo Norte</v>
          </cell>
          <cell r="F266" t="str">
            <v>Chiclayo y Chiclayo Baja Densidad</v>
          </cell>
          <cell r="G266" t="str">
            <v>Celda de Acoplamiento</v>
          </cell>
          <cell r="H266" t="str">
            <v>Chiclayo Norte</v>
          </cell>
          <cell r="I266" t="str">
            <v>CE-010COU1MCISBLA</v>
          </cell>
          <cell r="J266">
            <v>10</v>
          </cell>
          <cell r="L266" t="str">
            <v>CO</v>
          </cell>
          <cell r="M266">
            <v>0</v>
          </cell>
          <cell r="V266">
            <v>4294.16</v>
          </cell>
          <cell r="W266">
            <v>19458.77</v>
          </cell>
          <cell r="X266">
            <v>0</v>
          </cell>
          <cell r="Y266">
            <v>0</v>
          </cell>
          <cell r="AC266">
            <v>2</v>
          </cell>
          <cell r="AD266">
            <v>1</v>
          </cell>
          <cell r="AF266" t="str">
            <v>AT/MT</v>
          </cell>
          <cell r="AH266">
            <v>3.4235069194028397E-3</v>
          </cell>
          <cell r="AO266">
            <v>1</v>
          </cell>
          <cell r="AP266">
            <v>1</v>
          </cell>
        </row>
        <row r="267">
          <cell r="D267" t="str">
            <v>ELECTRONORTE</v>
          </cell>
          <cell r="E267" t="str">
            <v>Celda Alimentadoren SE Chiclayo Norte</v>
          </cell>
          <cell r="F267" t="str">
            <v>Chiclayo y Chiclayo Baja Densidad</v>
          </cell>
          <cell r="G267" t="str">
            <v>Celda Alimentador</v>
          </cell>
          <cell r="H267" t="str">
            <v>Chiclayo Norte</v>
          </cell>
          <cell r="I267" t="str">
            <v>CE-010COU1MCISBAL</v>
          </cell>
          <cell r="J267">
            <v>10</v>
          </cell>
          <cell r="L267" t="str">
            <v>CO</v>
          </cell>
          <cell r="M267">
            <v>0</v>
          </cell>
          <cell r="V267">
            <v>4375.43</v>
          </cell>
          <cell r="W267">
            <v>19458.77</v>
          </cell>
          <cell r="X267">
            <v>0</v>
          </cell>
          <cell r="Y267">
            <v>0</v>
          </cell>
          <cell r="AC267">
            <v>2</v>
          </cell>
          <cell r="AD267">
            <v>1</v>
          </cell>
          <cell r="AF267" t="str">
            <v>AT/MT</v>
          </cell>
          <cell r="AH267">
            <v>3.435220354643876E-3</v>
          </cell>
          <cell r="AO267">
            <v>1</v>
          </cell>
          <cell r="AP267">
            <v>1</v>
          </cell>
        </row>
        <row r="268">
          <cell r="D268" t="str">
            <v>ELECTRONORTE</v>
          </cell>
          <cell r="E268" t="str">
            <v>Celda Alimentadoren SE Chiclayo Norte</v>
          </cell>
          <cell r="F268" t="str">
            <v>Chiclayo y Chiclayo Baja Densidad</v>
          </cell>
          <cell r="G268" t="str">
            <v>Celda Alimentador</v>
          </cell>
          <cell r="H268" t="str">
            <v>Chiclayo Norte</v>
          </cell>
          <cell r="I268" t="str">
            <v>CE-010COU1MCISBAL</v>
          </cell>
          <cell r="J268">
            <v>10</v>
          </cell>
          <cell r="L268" t="str">
            <v>CO</v>
          </cell>
          <cell r="M268">
            <v>0</v>
          </cell>
          <cell r="V268">
            <v>4375.43</v>
          </cell>
          <cell r="W268">
            <v>19458.77</v>
          </cell>
          <cell r="X268">
            <v>0</v>
          </cell>
          <cell r="Y268">
            <v>0</v>
          </cell>
          <cell r="AC268">
            <v>2</v>
          </cell>
          <cell r="AD268">
            <v>1</v>
          </cell>
          <cell r="AF268" t="str">
            <v>AT/MT</v>
          </cell>
          <cell r="AH268">
            <v>3.435220354643876E-3</v>
          </cell>
          <cell r="AO268">
            <v>1</v>
          </cell>
          <cell r="AP268">
            <v>1</v>
          </cell>
        </row>
        <row r="269">
          <cell r="D269" t="str">
            <v>ELECTRONORTE</v>
          </cell>
          <cell r="E269" t="str">
            <v>Celda Alimentadoren SE Chiclayo Norte</v>
          </cell>
          <cell r="F269" t="str">
            <v>Chiclayo y Chiclayo Baja Densidad</v>
          </cell>
          <cell r="G269" t="str">
            <v>Celda Alimentador</v>
          </cell>
          <cell r="H269" t="str">
            <v>Chiclayo Norte</v>
          </cell>
          <cell r="I269" t="str">
            <v>CE-010COU1MCISBAL</v>
          </cell>
          <cell r="J269">
            <v>10</v>
          </cell>
          <cell r="L269" t="str">
            <v>CO</v>
          </cell>
          <cell r="M269">
            <v>0</v>
          </cell>
          <cell r="V269">
            <v>4375.43</v>
          </cell>
          <cell r="W269">
            <v>19458.77</v>
          </cell>
          <cell r="X269">
            <v>0</v>
          </cell>
          <cell r="Y269">
            <v>0</v>
          </cell>
          <cell r="AC269">
            <v>2</v>
          </cell>
          <cell r="AD269">
            <v>1</v>
          </cell>
          <cell r="AF269" t="str">
            <v>AT/MT</v>
          </cell>
          <cell r="AH269">
            <v>3.435220354643876E-3</v>
          </cell>
          <cell r="AO269">
            <v>1</v>
          </cell>
          <cell r="AP269">
            <v>1</v>
          </cell>
        </row>
        <row r="270">
          <cell r="D270" t="str">
            <v>ELECTRONORTE</v>
          </cell>
          <cell r="E270" t="str">
            <v>Celda Alimentadoren SE Chiclayo Norte</v>
          </cell>
          <cell r="F270" t="str">
            <v>Chiclayo y Chiclayo Baja Densidad</v>
          </cell>
          <cell r="G270" t="str">
            <v>Celda Alimentador</v>
          </cell>
          <cell r="H270" t="str">
            <v>Chiclayo Norte</v>
          </cell>
          <cell r="I270" t="str">
            <v>CE-010COU1MCISBAL</v>
          </cell>
          <cell r="J270">
            <v>10</v>
          </cell>
          <cell r="L270" t="str">
            <v>CO</v>
          </cell>
          <cell r="M270">
            <v>0</v>
          </cell>
          <cell r="V270">
            <v>4375.43</v>
          </cell>
          <cell r="W270">
            <v>19458.77</v>
          </cell>
          <cell r="X270">
            <v>0</v>
          </cell>
          <cell r="Y270">
            <v>0</v>
          </cell>
          <cell r="AC270">
            <v>2</v>
          </cell>
          <cell r="AD270">
            <v>1</v>
          </cell>
          <cell r="AF270" t="str">
            <v>AT/MT</v>
          </cell>
          <cell r="AH270">
            <v>3.435220354643876E-3</v>
          </cell>
          <cell r="AO270">
            <v>1</v>
          </cell>
          <cell r="AP270">
            <v>1</v>
          </cell>
        </row>
        <row r="271">
          <cell r="D271" t="str">
            <v>ELECTRONORTE</v>
          </cell>
          <cell r="E271" t="str">
            <v>Celda Alimentadoren SE Chiclayo Norte</v>
          </cell>
          <cell r="F271" t="str">
            <v>Chiclayo y Chiclayo Baja Densidad</v>
          </cell>
          <cell r="G271" t="str">
            <v>Celda Alimentador</v>
          </cell>
          <cell r="H271" t="str">
            <v>Chiclayo Norte</v>
          </cell>
          <cell r="I271" t="str">
            <v>CE-010COU1MCISBAL</v>
          </cell>
          <cell r="J271">
            <v>10</v>
          </cell>
          <cell r="L271" t="str">
            <v>CO</v>
          </cell>
          <cell r="M271">
            <v>0</v>
          </cell>
          <cell r="V271">
            <v>4375.43</v>
          </cell>
          <cell r="W271">
            <v>19458.77</v>
          </cell>
          <cell r="X271">
            <v>0</v>
          </cell>
          <cell r="Y271">
            <v>0</v>
          </cell>
          <cell r="AC271">
            <v>2</v>
          </cell>
          <cell r="AD271">
            <v>1</v>
          </cell>
          <cell r="AF271" t="str">
            <v>AT/MT</v>
          </cell>
          <cell r="AH271">
            <v>3.435220354643876E-3</v>
          </cell>
          <cell r="AO271">
            <v>1</v>
          </cell>
          <cell r="AP271">
            <v>1</v>
          </cell>
        </row>
        <row r="272">
          <cell r="D272" t="str">
            <v>ELECTRONORTE</v>
          </cell>
          <cell r="E272" t="str">
            <v>Celda Alimentadoren SE Chiclayo Norte</v>
          </cell>
          <cell r="F272" t="str">
            <v>Chiclayo y Chiclayo Baja Densidad</v>
          </cell>
          <cell r="G272" t="str">
            <v>Celda Alimentador</v>
          </cell>
          <cell r="H272" t="str">
            <v>Chiclayo Norte</v>
          </cell>
          <cell r="I272" t="str">
            <v>CE-010COU1MCISBAL</v>
          </cell>
          <cell r="J272">
            <v>10</v>
          </cell>
          <cell r="L272" t="str">
            <v>CO</v>
          </cell>
          <cell r="M272">
            <v>0</v>
          </cell>
          <cell r="V272">
            <v>4375.43</v>
          </cell>
          <cell r="W272">
            <v>19458.77</v>
          </cell>
          <cell r="X272">
            <v>0</v>
          </cell>
          <cell r="Y272">
            <v>0</v>
          </cell>
          <cell r="AC272">
            <v>2</v>
          </cell>
          <cell r="AD272">
            <v>1</v>
          </cell>
          <cell r="AF272" t="str">
            <v>AT/MT</v>
          </cell>
          <cell r="AH272">
            <v>3.435220354643876E-3</v>
          </cell>
          <cell r="AO272">
            <v>1</v>
          </cell>
          <cell r="AP272">
            <v>1</v>
          </cell>
        </row>
        <row r="273">
          <cell r="D273" t="str">
            <v>ELECTRONORTE</v>
          </cell>
          <cell r="E273" t="str">
            <v>Celda Alimentadoren SE Chiclayo Norte</v>
          </cell>
          <cell r="F273" t="str">
            <v>Chiclayo y Chiclayo Baja Densidad</v>
          </cell>
          <cell r="G273" t="str">
            <v>Celda Alimentador</v>
          </cell>
          <cell r="H273" t="str">
            <v>Chiclayo Norte</v>
          </cell>
          <cell r="I273" t="str">
            <v>CE-010COU1MCISBAL</v>
          </cell>
          <cell r="J273">
            <v>10</v>
          </cell>
          <cell r="L273" t="str">
            <v>CO</v>
          </cell>
          <cell r="M273">
            <v>0</v>
          </cell>
          <cell r="V273">
            <v>4375.43</v>
          </cell>
          <cell r="W273">
            <v>19458.77</v>
          </cell>
          <cell r="X273">
            <v>0</v>
          </cell>
          <cell r="Y273">
            <v>0</v>
          </cell>
          <cell r="AC273">
            <v>2</v>
          </cell>
          <cell r="AD273">
            <v>1</v>
          </cell>
          <cell r="AF273" t="str">
            <v>AT/MT</v>
          </cell>
          <cell r="AH273">
            <v>3.435220354643876E-3</v>
          </cell>
          <cell r="AO273">
            <v>1</v>
          </cell>
          <cell r="AP273">
            <v>1</v>
          </cell>
        </row>
        <row r="274">
          <cell r="D274" t="str">
            <v>ELECTRONORTE</v>
          </cell>
          <cell r="E274" t="str">
            <v>Celda Alimentadoren SE Chiclayo Norte</v>
          </cell>
          <cell r="F274" t="str">
            <v>Chiclayo y Chiclayo Baja Densidad</v>
          </cell>
          <cell r="G274" t="str">
            <v>Celda Alimentador</v>
          </cell>
          <cell r="H274" t="str">
            <v>Chiclayo Norte</v>
          </cell>
          <cell r="I274" t="str">
            <v>CE-010COU1MCISBAL</v>
          </cell>
          <cell r="J274">
            <v>10</v>
          </cell>
          <cell r="L274" t="str">
            <v>CO</v>
          </cell>
          <cell r="M274">
            <v>0</v>
          </cell>
          <cell r="V274">
            <v>4375.43</v>
          </cell>
          <cell r="W274">
            <v>19458.77</v>
          </cell>
          <cell r="X274">
            <v>0</v>
          </cell>
          <cell r="Y274">
            <v>0</v>
          </cell>
          <cell r="AC274">
            <v>2</v>
          </cell>
          <cell r="AD274">
            <v>1</v>
          </cell>
          <cell r="AF274" t="str">
            <v>AT/MT</v>
          </cell>
          <cell r="AH274">
            <v>3.435220354643876E-3</v>
          </cell>
          <cell r="AO274">
            <v>1</v>
          </cell>
          <cell r="AP274">
            <v>1</v>
          </cell>
        </row>
        <row r="275">
          <cell r="D275" t="str">
            <v>ELECTRONORTE</v>
          </cell>
          <cell r="E275" t="str">
            <v>Celda Alimentadoren SE Chiclayo Norte</v>
          </cell>
          <cell r="F275" t="str">
            <v>Chiclayo y Chiclayo Baja Densidad</v>
          </cell>
          <cell r="G275" t="str">
            <v>Celda Alimentador</v>
          </cell>
          <cell r="H275" t="str">
            <v>Chiclayo Norte</v>
          </cell>
          <cell r="I275" t="str">
            <v>CE-010COU1MCISBAL</v>
          </cell>
          <cell r="J275">
            <v>10</v>
          </cell>
          <cell r="L275" t="str">
            <v>CO</v>
          </cell>
          <cell r="M275">
            <v>0</v>
          </cell>
          <cell r="V275">
            <v>4375.43</v>
          </cell>
          <cell r="W275">
            <v>19458.77</v>
          </cell>
          <cell r="X275">
            <v>0</v>
          </cell>
          <cell r="Y275">
            <v>0</v>
          </cell>
          <cell r="AC275">
            <v>2</v>
          </cell>
          <cell r="AD275">
            <v>1</v>
          </cell>
          <cell r="AF275" t="str">
            <v>AT/MT</v>
          </cell>
          <cell r="AH275">
            <v>3.435220354643876E-3</v>
          </cell>
          <cell r="AO275">
            <v>1</v>
          </cell>
          <cell r="AP275">
            <v>1</v>
          </cell>
        </row>
        <row r="276">
          <cell r="D276" t="str">
            <v>ELECTRONORTE</v>
          </cell>
          <cell r="E276" t="str">
            <v>Celda Alimentadoren SE Chiclayo Norte</v>
          </cell>
          <cell r="F276" t="str">
            <v>Chiclayo y Chiclayo Baja Densidad</v>
          </cell>
          <cell r="G276" t="str">
            <v>Celda Alimentador</v>
          </cell>
          <cell r="H276" t="str">
            <v>Chiclayo Norte</v>
          </cell>
          <cell r="I276" t="str">
            <v>CE-010COU1MCISBAL</v>
          </cell>
          <cell r="J276">
            <v>10</v>
          </cell>
          <cell r="L276" t="str">
            <v>CO</v>
          </cell>
          <cell r="M276">
            <v>0</v>
          </cell>
          <cell r="V276">
            <v>4375.43</v>
          </cell>
          <cell r="W276">
            <v>19458.77</v>
          </cell>
          <cell r="X276">
            <v>0</v>
          </cell>
          <cell r="Y276">
            <v>0</v>
          </cell>
          <cell r="AC276">
            <v>2</v>
          </cell>
          <cell r="AD276">
            <v>1</v>
          </cell>
          <cell r="AF276" t="str">
            <v>AT/MT</v>
          </cell>
          <cell r="AH276">
            <v>3.435220354643876E-3</v>
          </cell>
          <cell r="AO276">
            <v>1</v>
          </cell>
          <cell r="AP276">
            <v>1</v>
          </cell>
        </row>
        <row r="277">
          <cell r="D277" t="str">
            <v>ADINELSA</v>
          </cell>
          <cell r="E277" t="str">
            <v>Celda Alimentadoren SE Cayalti</v>
          </cell>
          <cell r="F277" t="str">
            <v>Chiclayo y Chiclayo Baja Densidad</v>
          </cell>
          <cell r="G277" t="str">
            <v>Celda Alimentador</v>
          </cell>
          <cell r="H277" t="str">
            <v>Cayalti</v>
          </cell>
          <cell r="I277" t="str">
            <v>CE-023COR1C1ESBAL</v>
          </cell>
          <cell r="J277">
            <v>23</v>
          </cell>
          <cell r="L277" t="str">
            <v>CO</v>
          </cell>
          <cell r="M277">
            <v>0</v>
          </cell>
          <cell r="V277">
            <v>17816.53</v>
          </cell>
          <cell r="W277">
            <v>25735.86</v>
          </cell>
          <cell r="X277">
            <v>0</v>
          </cell>
          <cell r="Y277">
            <v>0</v>
          </cell>
          <cell r="AC277">
            <v>2</v>
          </cell>
          <cell r="AD277">
            <v>1</v>
          </cell>
          <cell r="AF277" t="str">
            <v>AT/MT</v>
          </cell>
          <cell r="AH277">
            <v>3.0856134432774313E-3</v>
          </cell>
          <cell r="AO277">
            <v>1</v>
          </cell>
          <cell r="AP277">
            <v>1</v>
          </cell>
        </row>
        <row r="278">
          <cell r="D278" t="str">
            <v>ELECTRONORTE</v>
          </cell>
          <cell r="E278" t="str">
            <v>Celda Alimentadoren SE Chiclayo Oeste</v>
          </cell>
          <cell r="F278" t="str">
            <v>Chiclayo y Chiclayo Baja Densidad</v>
          </cell>
          <cell r="G278" t="str">
            <v>Celda Alimentador</v>
          </cell>
          <cell r="H278" t="str">
            <v>Chiclayo Oeste</v>
          </cell>
          <cell r="I278" t="str">
            <v>CE-010COU1MCISBAL</v>
          </cell>
          <cell r="J278">
            <v>10</v>
          </cell>
          <cell r="L278" t="str">
            <v>CO</v>
          </cell>
          <cell r="M278">
            <v>0</v>
          </cell>
          <cell r="V278">
            <v>4375.43</v>
          </cell>
          <cell r="W278">
            <v>19458.77</v>
          </cell>
          <cell r="X278">
            <v>0</v>
          </cell>
          <cell r="Y278">
            <v>0</v>
          </cell>
          <cell r="AC278">
            <v>2</v>
          </cell>
          <cell r="AD278">
            <v>1</v>
          </cell>
          <cell r="AF278" t="str">
            <v>AT/MT</v>
          </cell>
          <cell r="AH278">
            <v>3.435220354643876E-3</v>
          </cell>
          <cell r="AO278">
            <v>1</v>
          </cell>
          <cell r="AP278">
            <v>1</v>
          </cell>
        </row>
        <row r="279">
          <cell r="D279" t="str">
            <v>ELECTRONORTE</v>
          </cell>
          <cell r="E279" t="str">
            <v>Celda Alimentadoren SE Chiclayo Oeste</v>
          </cell>
          <cell r="F279" t="str">
            <v>Chiclayo y Chiclayo Baja Densidad</v>
          </cell>
          <cell r="G279" t="str">
            <v>Celda Alimentador</v>
          </cell>
          <cell r="H279" t="str">
            <v>Chiclayo Oeste</v>
          </cell>
          <cell r="I279" t="str">
            <v>CE-010COU1MCISBAL</v>
          </cell>
          <cell r="J279">
            <v>10</v>
          </cell>
          <cell r="L279" t="str">
            <v>CO</v>
          </cell>
          <cell r="M279">
            <v>0</v>
          </cell>
          <cell r="V279">
            <v>4375.43</v>
          </cell>
          <cell r="W279">
            <v>19458.77</v>
          </cell>
          <cell r="X279">
            <v>0</v>
          </cell>
          <cell r="Y279">
            <v>0</v>
          </cell>
          <cell r="AC279">
            <v>2</v>
          </cell>
          <cell r="AD279">
            <v>1</v>
          </cell>
          <cell r="AF279" t="str">
            <v>AT/MT</v>
          </cell>
          <cell r="AH279">
            <v>3.435220354643876E-3</v>
          </cell>
          <cell r="AO279">
            <v>1</v>
          </cell>
          <cell r="AP279">
            <v>1</v>
          </cell>
        </row>
        <row r="280">
          <cell r="D280" t="str">
            <v>ELECTRONORTE</v>
          </cell>
          <cell r="E280" t="str">
            <v>Celda Alimentadoren SE Chiclayo Oeste</v>
          </cell>
          <cell r="F280" t="str">
            <v>Chiclayo y Chiclayo Baja Densidad</v>
          </cell>
          <cell r="G280" t="str">
            <v>Celda Alimentador</v>
          </cell>
          <cell r="H280" t="str">
            <v>Chiclayo Oeste</v>
          </cell>
          <cell r="I280" t="str">
            <v>CE-010COU1MCISBAL</v>
          </cell>
          <cell r="J280">
            <v>10</v>
          </cell>
          <cell r="L280" t="str">
            <v>CO</v>
          </cell>
          <cell r="M280">
            <v>0</v>
          </cell>
          <cell r="V280">
            <v>4375.43</v>
          </cell>
          <cell r="W280">
            <v>19458.77</v>
          </cell>
          <cell r="X280">
            <v>0</v>
          </cell>
          <cell r="Y280">
            <v>0</v>
          </cell>
          <cell r="AC280">
            <v>2</v>
          </cell>
          <cell r="AD280">
            <v>1</v>
          </cell>
          <cell r="AF280" t="str">
            <v>AT/MT</v>
          </cell>
          <cell r="AH280">
            <v>3.435220354643876E-3</v>
          </cell>
          <cell r="AO280">
            <v>1</v>
          </cell>
          <cell r="AP280">
            <v>1</v>
          </cell>
        </row>
        <row r="281">
          <cell r="D281" t="str">
            <v>ELECTRONORTE</v>
          </cell>
          <cell r="E281" t="str">
            <v>Celda Alimentadoren SE Chiclayo Oeste</v>
          </cell>
          <cell r="F281" t="str">
            <v>Chiclayo y Chiclayo Baja Densidad</v>
          </cell>
          <cell r="G281" t="str">
            <v>Celda Alimentador</v>
          </cell>
          <cell r="H281" t="str">
            <v>Chiclayo Oeste</v>
          </cell>
          <cell r="I281" t="str">
            <v>CE-010COU1MCISBAL</v>
          </cell>
          <cell r="J281">
            <v>10</v>
          </cell>
          <cell r="L281" t="str">
            <v>CO</v>
          </cell>
          <cell r="M281">
            <v>0</v>
          </cell>
          <cell r="V281">
            <v>4375.43</v>
          </cell>
          <cell r="W281">
            <v>19458.77</v>
          </cell>
          <cell r="X281">
            <v>0</v>
          </cell>
          <cell r="Y281">
            <v>0</v>
          </cell>
          <cell r="AC281">
            <v>2</v>
          </cell>
          <cell r="AD281">
            <v>1</v>
          </cell>
          <cell r="AF281" t="str">
            <v>AT/MT</v>
          </cell>
          <cell r="AH281">
            <v>3.435220354643876E-3</v>
          </cell>
          <cell r="AO281">
            <v>1</v>
          </cell>
          <cell r="AP281">
            <v>1</v>
          </cell>
        </row>
        <row r="282">
          <cell r="D282" t="str">
            <v>ELECTRONORTE</v>
          </cell>
          <cell r="E282" t="str">
            <v>Celda Alimentadoren SE Chiclayo Oeste</v>
          </cell>
          <cell r="F282" t="str">
            <v>Chiclayo y Chiclayo Baja Densidad</v>
          </cell>
          <cell r="G282" t="str">
            <v>Celda Alimentador</v>
          </cell>
          <cell r="H282" t="str">
            <v>Chiclayo Oeste</v>
          </cell>
          <cell r="I282" t="str">
            <v>CE-010COU1MCISBAL</v>
          </cell>
          <cell r="J282">
            <v>10</v>
          </cell>
          <cell r="L282" t="str">
            <v>CO</v>
          </cell>
          <cell r="M282">
            <v>0</v>
          </cell>
          <cell r="V282">
            <v>4375.43</v>
          </cell>
          <cell r="W282">
            <v>19458.77</v>
          </cell>
          <cell r="X282">
            <v>0</v>
          </cell>
          <cell r="Y282">
            <v>0</v>
          </cell>
          <cell r="AC282">
            <v>2</v>
          </cell>
          <cell r="AD282">
            <v>1</v>
          </cell>
          <cell r="AF282" t="str">
            <v>AT/MT</v>
          </cell>
          <cell r="AH282">
            <v>3.435220354643876E-3</v>
          </cell>
          <cell r="AO282">
            <v>1</v>
          </cell>
          <cell r="AP282">
            <v>1</v>
          </cell>
        </row>
        <row r="283">
          <cell r="D283" t="str">
            <v>ELECTRONORTE</v>
          </cell>
          <cell r="E283" t="str">
            <v>Celda Alimentadoren SE Chiclayo Oeste</v>
          </cell>
          <cell r="F283" t="str">
            <v>Chiclayo y Chiclayo Baja Densidad</v>
          </cell>
          <cell r="G283" t="str">
            <v>Celda Alimentador</v>
          </cell>
          <cell r="H283" t="str">
            <v>Chiclayo Oeste</v>
          </cell>
          <cell r="I283" t="str">
            <v>CE-010COU1MCISBAL</v>
          </cell>
          <cell r="J283">
            <v>10</v>
          </cell>
          <cell r="L283" t="str">
            <v>CO</v>
          </cell>
          <cell r="M283">
            <v>0</v>
          </cell>
          <cell r="V283">
            <v>4375.43</v>
          </cell>
          <cell r="W283">
            <v>19458.77</v>
          </cell>
          <cell r="X283">
            <v>0</v>
          </cell>
          <cell r="Y283">
            <v>0</v>
          </cell>
          <cell r="AC283">
            <v>2</v>
          </cell>
          <cell r="AD283">
            <v>1</v>
          </cell>
          <cell r="AF283" t="str">
            <v>AT/MT</v>
          </cell>
          <cell r="AH283">
            <v>3.435220354643876E-3</v>
          </cell>
          <cell r="AO283">
            <v>1</v>
          </cell>
          <cell r="AP283">
            <v>1</v>
          </cell>
        </row>
        <row r="284">
          <cell r="D284" t="str">
            <v>ELECTRONORTE</v>
          </cell>
          <cell r="E284" t="str">
            <v>Celda Alimentadoren SE Chiclayo Oeste</v>
          </cell>
          <cell r="F284" t="str">
            <v>Chiclayo y Chiclayo Baja Densidad</v>
          </cell>
          <cell r="G284" t="str">
            <v>Celda Alimentador</v>
          </cell>
          <cell r="H284" t="str">
            <v>Chiclayo Oeste</v>
          </cell>
          <cell r="I284" t="str">
            <v>CE-010COU1MCISBAL</v>
          </cell>
          <cell r="J284">
            <v>10</v>
          </cell>
          <cell r="L284" t="str">
            <v>CO</v>
          </cell>
          <cell r="M284">
            <v>0</v>
          </cell>
          <cell r="V284">
            <v>4375.43</v>
          </cell>
          <cell r="W284">
            <v>19458.77</v>
          </cell>
          <cell r="X284">
            <v>0</v>
          </cell>
          <cell r="Y284">
            <v>0</v>
          </cell>
          <cell r="AC284">
            <v>2</v>
          </cell>
          <cell r="AD284">
            <v>1</v>
          </cell>
          <cell r="AF284" t="str">
            <v>AT/MT</v>
          </cell>
          <cell r="AH284">
            <v>3.435220354643876E-3</v>
          </cell>
          <cell r="AO284">
            <v>1</v>
          </cell>
          <cell r="AP284">
            <v>1</v>
          </cell>
        </row>
        <row r="285">
          <cell r="D285" t="str">
            <v>DEPOLTI</v>
          </cell>
          <cell r="E285" t="str">
            <v>Celda Alimentadoren SE Illimo</v>
          </cell>
          <cell r="F285" t="str">
            <v>Olmos-Motupe-Illimo</v>
          </cell>
          <cell r="G285" t="str">
            <v>Celda Alimentador</v>
          </cell>
          <cell r="H285" t="str">
            <v>Illimo</v>
          </cell>
          <cell r="I285" t="str">
            <v>CE-023COR1C1ESBAL</v>
          </cell>
          <cell r="J285">
            <v>23</v>
          </cell>
          <cell r="L285" t="str">
            <v>CO</v>
          </cell>
          <cell r="M285">
            <v>0</v>
          </cell>
          <cell r="V285">
            <v>17816.53</v>
          </cell>
          <cell r="W285">
            <v>25735.86</v>
          </cell>
          <cell r="X285">
            <v>0</v>
          </cell>
          <cell r="Y285">
            <v>0</v>
          </cell>
          <cell r="AC285">
            <v>2</v>
          </cell>
          <cell r="AD285">
            <v>1</v>
          </cell>
          <cell r="AF285" t="str">
            <v>AT/MT</v>
          </cell>
          <cell r="AH285">
            <v>5.2703143907406784E-3</v>
          </cell>
          <cell r="AO285">
            <v>1</v>
          </cell>
          <cell r="AP285">
            <v>1</v>
          </cell>
        </row>
        <row r="286">
          <cell r="D286" t="str">
            <v>DEPOLTI</v>
          </cell>
          <cell r="E286" t="str">
            <v>Celda Alimentadoren SE Illimo</v>
          </cell>
          <cell r="F286" t="str">
            <v>Olmos-Motupe-Illimo</v>
          </cell>
          <cell r="G286" t="str">
            <v>Celda Alimentador</v>
          </cell>
          <cell r="H286" t="str">
            <v>Illimo</v>
          </cell>
          <cell r="I286" t="str">
            <v>CE-023COR1C1ESBAL</v>
          </cell>
          <cell r="J286">
            <v>23</v>
          </cell>
          <cell r="L286" t="str">
            <v>CO</v>
          </cell>
          <cell r="M286">
            <v>0</v>
          </cell>
          <cell r="V286">
            <v>17816.53</v>
          </cell>
          <cell r="W286">
            <v>25735.86</v>
          </cell>
          <cell r="X286">
            <v>0</v>
          </cell>
          <cell r="Y286">
            <v>0</v>
          </cell>
          <cell r="AC286">
            <v>2</v>
          </cell>
          <cell r="AD286">
            <v>1</v>
          </cell>
          <cell r="AF286" t="str">
            <v>AT/MT</v>
          </cell>
          <cell r="AH286">
            <v>5.2703143907406784E-3</v>
          </cell>
          <cell r="AO286">
            <v>1</v>
          </cell>
          <cell r="AP286">
            <v>1</v>
          </cell>
        </row>
        <row r="287">
          <cell r="D287" t="str">
            <v>DEPOLTI</v>
          </cell>
          <cell r="E287" t="str">
            <v>Celda Alimentadoren SE Illimo</v>
          </cell>
          <cell r="F287" t="str">
            <v>Olmos-Motupe-Illimo</v>
          </cell>
          <cell r="G287" t="str">
            <v>Celda Alimentador</v>
          </cell>
          <cell r="H287" t="str">
            <v>Illimo</v>
          </cell>
          <cell r="I287" t="str">
            <v>CE-010COR1C1ESBAL</v>
          </cell>
          <cell r="J287">
            <v>10</v>
          </cell>
          <cell r="L287" t="str">
            <v>CO</v>
          </cell>
          <cell r="M287">
            <v>0</v>
          </cell>
          <cell r="V287">
            <v>14324.15</v>
          </cell>
          <cell r="W287">
            <v>17408.150000000001</v>
          </cell>
          <cell r="X287">
            <v>0</v>
          </cell>
          <cell r="Y287">
            <v>0</v>
          </cell>
          <cell r="AC287">
            <v>2</v>
          </cell>
          <cell r="AD287">
            <v>1</v>
          </cell>
          <cell r="AF287" t="str">
            <v>AT/MT</v>
          </cell>
          <cell r="AH287">
            <v>3.839954531572216E-3</v>
          </cell>
          <cell r="AO287">
            <v>1</v>
          </cell>
          <cell r="AP287">
            <v>1</v>
          </cell>
        </row>
        <row r="288">
          <cell r="D288" t="str">
            <v>DEPOLTI</v>
          </cell>
          <cell r="E288" t="str">
            <v>Celda Alimentadoren SE Illimo</v>
          </cell>
          <cell r="F288" t="str">
            <v>Olmos-Motupe-Illimo</v>
          </cell>
          <cell r="G288" t="str">
            <v>Celda Alimentador</v>
          </cell>
          <cell r="H288" t="str">
            <v>Illimo</v>
          </cell>
          <cell r="I288" t="str">
            <v>CE-010COR1C1ESBAL</v>
          </cell>
          <cell r="J288">
            <v>10</v>
          </cell>
          <cell r="L288" t="str">
            <v>CO</v>
          </cell>
          <cell r="M288">
            <v>0</v>
          </cell>
          <cell r="V288">
            <v>14324.15</v>
          </cell>
          <cell r="W288">
            <v>17408.150000000001</v>
          </cell>
          <cell r="X288">
            <v>0</v>
          </cell>
          <cell r="Y288">
            <v>0</v>
          </cell>
          <cell r="AC288">
            <v>2</v>
          </cell>
          <cell r="AD288">
            <v>1</v>
          </cell>
          <cell r="AF288" t="str">
            <v>AT/MT</v>
          </cell>
          <cell r="AH288">
            <v>3.839954531572216E-3</v>
          </cell>
          <cell r="AO288">
            <v>1</v>
          </cell>
          <cell r="AP288">
            <v>1</v>
          </cell>
        </row>
        <row r="289">
          <cell r="D289" t="str">
            <v>ELECTRONORTE</v>
          </cell>
          <cell r="E289" t="str">
            <v>Celda Alimentadoren SE Carhuaquero</v>
          </cell>
          <cell r="F289" t="str">
            <v>Chota-Chongoyape</v>
          </cell>
          <cell r="G289" t="str">
            <v>Celda Alimentador</v>
          </cell>
          <cell r="H289" t="str">
            <v>Carhuaquero</v>
          </cell>
          <cell r="I289" t="str">
            <v>CE-023COR1C1ESBAL</v>
          </cell>
          <cell r="J289">
            <v>23</v>
          </cell>
          <cell r="L289" t="str">
            <v>CO</v>
          </cell>
          <cell r="M289">
            <v>0</v>
          </cell>
          <cell r="V289">
            <v>17816.53</v>
          </cell>
          <cell r="W289">
            <v>25735.86</v>
          </cell>
          <cell r="X289">
            <v>0</v>
          </cell>
          <cell r="Y289">
            <v>0</v>
          </cell>
          <cell r="AC289">
            <v>2</v>
          </cell>
          <cell r="AD289">
            <v>1</v>
          </cell>
          <cell r="AF289" t="str">
            <v>AT/MT</v>
          </cell>
          <cell r="AH289">
            <v>6.2772006873059892E-3</v>
          </cell>
          <cell r="AO289">
            <v>1</v>
          </cell>
          <cell r="AP289">
            <v>1</v>
          </cell>
        </row>
        <row r="290">
          <cell r="D290" t="str">
            <v>ELECTRONORTE</v>
          </cell>
          <cell r="E290" t="str">
            <v>Celda Alimentadoren SE Carhuaquero</v>
          </cell>
          <cell r="F290" t="str">
            <v>Chota-Chongoyape</v>
          </cell>
          <cell r="G290" t="str">
            <v>Celda Alimentador</v>
          </cell>
          <cell r="H290" t="str">
            <v>Carhuaquero</v>
          </cell>
          <cell r="I290" t="str">
            <v>CE-023COR1C1ESBAL</v>
          </cell>
          <cell r="J290">
            <v>23</v>
          </cell>
          <cell r="L290" t="str">
            <v>CO</v>
          </cell>
          <cell r="M290">
            <v>0</v>
          </cell>
          <cell r="V290">
            <v>17816.53</v>
          </cell>
          <cell r="W290">
            <v>25735.86</v>
          </cell>
          <cell r="X290">
            <v>0</v>
          </cell>
          <cell r="Y290">
            <v>0</v>
          </cell>
          <cell r="AC290">
            <v>2</v>
          </cell>
          <cell r="AD290">
            <v>1</v>
          </cell>
          <cell r="AF290" t="str">
            <v>AT/MT</v>
          </cell>
          <cell r="AH290">
            <v>6.2772006873059892E-3</v>
          </cell>
          <cell r="AO290">
            <v>1</v>
          </cell>
          <cell r="AP290">
            <v>1</v>
          </cell>
        </row>
        <row r="291">
          <cell r="D291" t="str">
            <v>ELECTRONORTE</v>
          </cell>
          <cell r="E291" t="str">
            <v>Celda Alimentadoren SE Carhuaquero</v>
          </cell>
          <cell r="F291" t="str">
            <v>Chota-Chongoyape</v>
          </cell>
          <cell r="G291" t="str">
            <v>Celda Alimentador</v>
          </cell>
          <cell r="H291" t="str">
            <v>Carhuaquero</v>
          </cell>
          <cell r="I291" t="str">
            <v>CE-023COR1C1ESBAL</v>
          </cell>
          <cell r="J291">
            <v>23</v>
          </cell>
          <cell r="L291" t="str">
            <v>CO</v>
          </cell>
          <cell r="M291">
            <v>0</v>
          </cell>
          <cell r="V291">
            <v>17816.53</v>
          </cell>
          <cell r="W291">
            <v>25735.86</v>
          </cell>
          <cell r="X291">
            <v>0</v>
          </cell>
          <cell r="Y291">
            <v>0</v>
          </cell>
          <cell r="AC291">
            <v>2</v>
          </cell>
          <cell r="AD291">
            <v>1</v>
          </cell>
          <cell r="AF291" t="str">
            <v>AT/MT</v>
          </cell>
          <cell r="AH291">
            <v>6.2772006873059892E-3</v>
          </cell>
          <cell r="AO291">
            <v>1</v>
          </cell>
          <cell r="AP291">
            <v>1</v>
          </cell>
        </row>
        <row r="292">
          <cell r="D292" t="str">
            <v>ADINELSA</v>
          </cell>
          <cell r="E292" t="str">
            <v>Celda Alimentadoren SE Tuman</v>
          </cell>
          <cell r="F292" t="str">
            <v>Chiclayo y Chiclayo Baja Densidad</v>
          </cell>
          <cell r="G292" t="str">
            <v>Celda Alimentador</v>
          </cell>
          <cell r="H292" t="str">
            <v>Tuman</v>
          </cell>
          <cell r="I292" t="str">
            <v>CE-023COR1C1ESBAL</v>
          </cell>
          <cell r="J292">
            <v>23</v>
          </cell>
          <cell r="L292" t="str">
            <v>CO</v>
          </cell>
          <cell r="M292">
            <v>0</v>
          </cell>
          <cell r="V292">
            <v>17816.53</v>
          </cell>
          <cell r="W292">
            <v>25735.86</v>
          </cell>
          <cell r="X292">
            <v>0</v>
          </cell>
          <cell r="Y292">
            <v>0</v>
          </cell>
          <cell r="AC292">
            <v>2</v>
          </cell>
          <cell r="AD292">
            <v>1</v>
          </cell>
          <cell r="AF292" t="str">
            <v>AT/MT</v>
          </cell>
          <cell r="AH292">
            <v>3.0856134432774313E-3</v>
          </cell>
          <cell r="AO292">
            <v>1</v>
          </cell>
          <cell r="AP292">
            <v>1</v>
          </cell>
        </row>
        <row r="293">
          <cell r="D293" t="str">
            <v>ADINELSA</v>
          </cell>
          <cell r="E293" t="str">
            <v>Celda Alimentadoren SE Tuman</v>
          </cell>
          <cell r="F293" t="str">
            <v>Chiclayo y Chiclayo Baja Densidad</v>
          </cell>
          <cell r="G293" t="str">
            <v>Celda Alimentador</v>
          </cell>
          <cell r="H293" t="str">
            <v>Tuman</v>
          </cell>
          <cell r="I293" t="str">
            <v>CE-023COR1C1ESBAL</v>
          </cell>
          <cell r="J293">
            <v>23</v>
          </cell>
          <cell r="L293" t="str">
            <v>CO</v>
          </cell>
          <cell r="M293">
            <v>0</v>
          </cell>
          <cell r="V293">
            <v>17816.53</v>
          </cell>
          <cell r="W293">
            <v>25735.86</v>
          </cell>
          <cell r="X293">
            <v>0</v>
          </cell>
          <cell r="Y293">
            <v>0</v>
          </cell>
          <cell r="AC293">
            <v>2</v>
          </cell>
          <cell r="AD293">
            <v>1</v>
          </cell>
          <cell r="AF293" t="str">
            <v>AT/MT</v>
          </cell>
          <cell r="AH293">
            <v>3.0856134432774313E-3</v>
          </cell>
          <cell r="AO293">
            <v>1</v>
          </cell>
          <cell r="AP293">
            <v>1</v>
          </cell>
        </row>
        <row r="294">
          <cell r="D294" t="str">
            <v>ADINELSA</v>
          </cell>
          <cell r="E294" t="str">
            <v>Celda Alimentadoren SE Tuman</v>
          </cell>
          <cell r="F294" t="str">
            <v>Chiclayo y Chiclayo Baja Densidad</v>
          </cell>
          <cell r="G294" t="str">
            <v>Celda Alimentador</v>
          </cell>
          <cell r="H294" t="str">
            <v>Tuman</v>
          </cell>
          <cell r="I294" t="str">
            <v>CE-010COR1C1ESBAL</v>
          </cell>
          <cell r="J294">
            <v>10</v>
          </cell>
          <cell r="L294" t="str">
            <v>CO</v>
          </cell>
          <cell r="M294">
            <v>0</v>
          </cell>
          <cell r="V294">
            <v>14324.15</v>
          </cell>
          <cell r="W294">
            <v>17408.150000000001</v>
          </cell>
          <cell r="X294">
            <v>0</v>
          </cell>
          <cell r="Y294">
            <v>0</v>
          </cell>
          <cell r="AC294">
            <v>2</v>
          </cell>
          <cell r="AD294">
            <v>1</v>
          </cell>
          <cell r="AF294" t="str">
            <v>AT/MT</v>
          </cell>
          <cell r="AH294">
            <v>2.2481799842927665E-3</v>
          </cell>
          <cell r="AO294">
            <v>1</v>
          </cell>
          <cell r="AP294">
            <v>1</v>
          </cell>
        </row>
        <row r="295">
          <cell r="D295" t="str">
            <v>ADINELSA</v>
          </cell>
          <cell r="E295" t="str">
            <v>Celda Alimentadoren SE Pomalca</v>
          </cell>
          <cell r="F295" t="str">
            <v>Chiclayo y Chiclayo Baja Densidad</v>
          </cell>
          <cell r="G295" t="str">
            <v>Celda Alimentador</v>
          </cell>
          <cell r="H295" t="str">
            <v>Pomalca</v>
          </cell>
          <cell r="I295" t="str">
            <v>CE-023COR1C1ESBAL</v>
          </cell>
          <cell r="J295">
            <v>23</v>
          </cell>
          <cell r="L295" t="str">
            <v>CO</v>
          </cell>
          <cell r="M295">
            <v>0</v>
          </cell>
          <cell r="V295">
            <v>17816.53</v>
          </cell>
          <cell r="W295">
            <v>25735.86</v>
          </cell>
          <cell r="X295">
            <v>0</v>
          </cell>
          <cell r="Y295">
            <v>0</v>
          </cell>
          <cell r="AC295">
            <v>2</v>
          </cell>
          <cell r="AD295">
            <v>1</v>
          </cell>
          <cell r="AF295" t="str">
            <v>AT/MT</v>
          </cell>
          <cell r="AH295">
            <v>3.0856134432774313E-3</v>
          </cell>
          <cell r="AO295">
            <v>1</v>
          </cell>
          <cell r="AP295">
            <v>1</v>
          </cell>
        </row>
        <row r="296">
          <cell r="D296" t="str">
            <v>ADINELSA</v>
          </cell>
          <cell r="E296" t="str">
            <v>Celda Alimentadoren SE Pomalca</v>
          </cell>
          <cell r="F296" t="str">
            <v>Chiclayo y Chiclayo Baja Densidad</v>
          </cell>
          <cell r="G296" t="str">
            <v>Celda Alimentador</v>
          </cell>
          <cell r="H296" t="str">
            <v>Pomalca</v>
          </cell>
          <cell r="I296" t="str">
            <v>CE-023COR1C1ESBAL</v>
          </cell>
          <cell r="J296">
            <v>23</v>
          </cell>
          <cell r="L296" t="str">
            <v>CO</v>
          </cell>
          <cell r="M296">
            <v>0</v>
          </cell>
          <cell r="V296">
            <v>17816.53</v>
          </cell>
          <cell r="W296">
            <v>25735.86</v>
          </cell>
          <cell r="X296">
            <v>0</v>
          </cell>
          <cell r="Y296">
            <v>0</v>
          </cell>
          <cell r="AC296">
            <v>2</v>
          </cell>
          <cell r="AD296">
            <v>1</v>
          </cell>
          <cell r="AF296" t="str">
            <v>AT/MT</v>
          </cell>
          <cell r="AH296">
            <v>3.0856134432774313E-3</v>
          </cell>
          <cell r="AO296">
            <v>1</v>
          </cell>
          <cell r="AP296">
            <v>1</v>
          </cell>
        </row>
        <row r="297">
          <cell r="D297" t="str">
            <v>DEPOLTI</v>
          </cell>
          <cell r="E297" t="str">
            <v>Celda Alimentadoren SE Lambayeque</v>
          </cell>
          <cell r="F297" t="str">
            <v>Olmos-Motupe-Illimo</v>
          </cell>
          <cell r="G297" t="str">
            <v>Celda Alimentador</v>
          </cell>
          <cell r="H297" t="str">
            <v>Lambayeque</v>
          </cell>
          <cell r="I297" t="str">
            <v>CE-010COR1C1ESBAL</v>
          </cell>
          <cell r="J297">
            <v>10</v>
          </cell>
          <cell r="L297" t="str">
            <v>CO</v>
          </cell>
          <cell r="M297">
            <v>0</v>
          </cell>
          <cell r="V297">
            <v>14324.15</v>
          </cell>
          <cell r="W297">
            <v>17408.150000000001</v>
          </cell>
          <cell r="X297">
            <v>0</v>
          </cell>
          <cell r="Y297">
            <v>0</v>
          </cell>
          <cell r="AC297">
            <v>2</v>
          </cell>
          <cell r="AD297">
            <v>1</v>
          </cell>
          <cell r="AF297" t="str">
            <v>AT/MT</v>
          </cell>
          <cell r="AH297">
            <v>3.839954531572216E-3</v>
          </cell>
          <cell r="AO297">
            <v>1</v>
          </cell>
          <cell r="AP297">
            <v>1</v>
          </cell>
        </row>
        <row r="298">
          <cell r="D298" t="str">
            <v>DEPOLTI</v>
          </cell>
          <cell r="E298" t="str">
            <v>Celda Alimentadoren SE Lambayeque</v>
          </cell>
          <cell r="F298" t="str">
            <v>Olmos-Motupe-Illimo</v>
          </cell>
          <cell r="G298" t="str">
            <v>Celda Alimentador</v>
          </cell>
          <cell r="H298" t="str">
            <v>Lambayeque</v>
          </cell>
          <cell r="I298" t="str">
            <v>CE-010COR1C1ESBAL</v>
          </cell>
          <cell r="J298">
            <v>10</v>
          </cell>
          <cell r="L298" t="str">
            <v>CO</v>
          </cell>
          <cell r="M298">
            <v>0</v>
          </cell>
          <cell r="V298">
            <v>14324.15</v>
          </cell>
          <cell r="W298">
            <v>17408.150000000001</v>
          </cell>
          <cell r="X298">
            <v>0</v>
          </cell>
          <cell r="Y298">
            <v>0</v>
          </cell>
          <cell r="AC298">
            <v>2</v>
          </cell>
          <cell r="AD298">
            <v>1</v>
          </cell>
          <cell r="AF298" t="str">
            <v>AT/MT</v>
          </cell>
          <cell r="AH298">
            <v>3.839954531572216E-3</v>
          </cell>
          <cell r="AO298">
            <v>1</v>
          </cell>
          <cell r="AP298">
            <v>1</v>
          </cell>
        </row>
        <row r="299">
          <cell r="D299" t="str">
            <v>DEPOLTI</v>
          </cell>
          <cell r="E299" t="str">
            <v>Celda Alimentadoren SE Lambayeque</v>
          </cell>
          <cell r="F299" t="str">
            <v>Olmos-Motupe-Illimo</v>
          </cell>
          <cell r="G299" t="str">
            <v>Celda Alimentador</v>
          </cell>
          <cell r="H299" t="str">
            <v>Lambayeque</v>
          </cell>
          <cell r="I299" t="str">
            <v>CE-010COR1C1ESBAL</v>
          </cell>
          <cell r="J299">
            <v>10</v>
          </cell>
          <cell r="L299" t="str">
            <v>CO</v>
          </cell>
          <cell r="M299">
            <v>0</v>
          </cell>
          <cell r="V299">
            <v>14324.15</v>
          </cell>
          <cell r="W299">
            <v>17408.150000000001</v>
          </cell>
          <cell r="X299">
            <v>0</v>
          </cell>
          <cell r="Y299">
            <v>0</v>
          </cell>
          <cell r="AC299">
            <v>2</v>
          </cell>
          <cell r="AD299">
            <v>1</v>
          </cell>
          <cell r="AF299" t="str">
            <v>AT/MT</v>
          </cell>
          <cell r="AH299">
            <v>3.839954531572216E-3</v>
          </cell>
          <cell r="AO299">
            <v>1</v>
          </cell>
          <cell r="AP299">
            <v>1</v>
          </cell>
        </row>
        <row r="300">
          <cell r="D300" t="str">
            <v>DEPOLTI</v>
          </cell>
          <cell r="E300" t="str">
            <v>Celda Alimentadoren SE Lambayeque</v>
          </cell>
          <cell r="F300" t="str">
            <v>Olmos-Motupe-Illimo</v>
          </cell>
          <cell r="G300" t="str">
            <v>Celda Alimentador</v>
          </cell>
          <cell r="H300" t="str">
            <v>Lambayeque</v>
          </cell>
          <cell r="I300" t="str">
            <v>CE-010COR1C1ESBAL</v>
          </cell>
          <cell r="J300">
            <v>10</v>
          </cell>
          <cell r="L300" t="str">
            <v>CO</v>
          </cell>
          <cell r="M300">
            <v>0</v>
          </cell>
          <cell r="V300">
            <v>14324.15</v>
          </cell>
          <cell r="W300">
            <v>17408.150000000001</v>
          </cell>
          <cell r="X300">
            <v>0</v>
          </cell>
          <cell r="Y300">
            <v>0</v>
          </cell>
          <cell r="AC300">
            <v>2</v>
          </cell>
          <cell r="AD300">
            <v>1</v>
          </cell>
          <cell r="AF300" t="str">
            <v>AT/MT</v>
          </cell>
          <cell r="AH300">
            <v>3.839954531572216E-3</v>
          </cell>
          <cell r="AO300">
            <v>1</v>
          </cell>
          <cell r="AP300">
            <v>1</v>
          </cell>
        </row>
        <row r="301">
          <cell r="D301" t="str">
            <v>DEPOLTI</v>
          </cell>
          <cell r="E301" t="str">
            <v>Celda Alimentadoren SE La Viña</v>
          </cell>
          <cell r="F301" t="str">
            <v>Olmos-Motupe-Illimo</v>
          </cell>
          <cell r="G301" t="str">
            <v>Celda Alimentador</v>
          </cell>
          <cell r="H301" t="str">
            <v>La Viña</v>
          </cell>
          <cell r="I301" t="str">
            <v>CE-010COR1C1ESBAL</v>
          </cell>
          <cell r="J301">
            <v>10</v>
          </cell>
          <cell r="L301" t="str">
            <v>CO</v>
          </cell>
          <cell r="M301">
            <v>0</v>
          </cell>
          <cell r="V301">
            <v>14324.15</v>
          </cell>
          <cell r="W301">
            <v>17408.150000000001</v>
          </cell>
          <cell r="X301">
            <v>0</v>
          </cell>
          <cell r="Y301">
            <v>0</v>
          </cell>
          <cell r="AC301">
            <v>2</v>
          </cell>
          <cell r="AD301">
            <v>1</v>
          </cell>
          <cell r="AF301" t="str">
            <v>AT/MT</v>
          </cell>
          <cell r="AH301">
            <v>3.839954531572216E-3</v>
          </cell>
          <cell r="AO301">
            <v>1</v>
          </cell>
          <cell r="AP301">
            <v>1</v>
          </cell>
        </row>
        <row r="302">
          <cell r="D302" t="str">
            <v>DEPOLTI</v>
          </cell>
          <cell r="E302" t="str">
            <v>Celda Alimentadoren SE La Viña</v>
          </cell>
          <cell r="F302" t="str">
            <v>Olmos-Motupe-Illimo</v>
          </cell>
          <cell r="G302" t="str">
            <v>Celda Alimentador</v>
          </cell>
          <cell r="H302" t="str">
            <v>La Viña</v>
          </cell>
          <cell r="I302" t="str">
            <v>CE-010COR1C1ESBAL</v>
          </cell>
          <cell r="J302">
            <v>10</v>
          </cell>
          <cell r="L302" t="str">
            <v>CO</v>
          </cell>
          <cell r="M302">
            <v>0</v>
          </cell>
          <cell r="V302">
            <v>14324.15</v>
          </cell>
          <cell r="W302">
            <v>17408.150000000001</v>
          </cell>
          <cell r="X302">
            <v>0</v>
          </cell>
          <cell r="Y302">
            <v>0</v>
          </cell>
          <cell r="AC302">
            <v>2</v>
          </cell>
          <cell r="AD302">
            <v>1</v>
          </cell>
          <cell r="AF302" t="str">
            <v>AT/MT</v>
          </cell>
          <cell r="AH302">
            <v>3.839954531572216E-3</v>
          </cell>
          <cell r="AO302">
            <v>1</v>
          </cell>
          <cell r="AP302">
            <v>1</v>
          </cell>
        </row>
        <row r="303">
          <cell r="D303" t="str">
            <v>ELECTRONORTE</v>
          </cell>
          <cell r="E303" t="str">
            <v>Celda Alimentadoren SE Motupe</v>
          </cell>
          <cell r="F303" t="str">
            <v>Olmos-Motupe-Illimo</v>
          </cell>
          <cell r="G303" t="str">
            <v>Celda Alimentador</v>
          </cell>
          <cell r="H303" t="str">
            <v>Motupe</v>
          </cell>
          <cell r="I303" t="str">
            <v>CE-010COR1C1ESBAL</v>
          </cell>
          <cell r="J303">
            <v>10</v>
          </cell>
          <cell r="L303" t="str">
            <v>CO</v>
          </cell>
          <cell r="M303">
            <v>0</v>
          </cell>
          <cell r="V303">
            <v>14324.15</v>
          </cell>
          <cell r="W303">
            <v>17408.150000000001</v>
          </cell>
          <cell r="X303">
            <v>0</v>
          </cell>
          <cell r="Y303">
            <v>0</v>
          </cell>
          <cell r="AC303">
            <v>2</v>
          </cell>
          <cell r="AD303">
            <v>1</v>
          </cell>
          <cell r="AF303" t="str">
            <v>AT/MT</v>
          </cell>
          <cell r="AH303">
            <v>4.5735725495156488E-3</v>
          </cell>
          <cell r="AO303">
            <v>1</v>
          </cell>
          <cell r="AP303">
            <v>1</v>
          </cell>
        </row>
        <row r="304">
          <cell r="D304" t="str">
            <v>ELECTRONORTE</v>
          </cell>
          <cell r="E304" t="str">
            <v>Celda Alimentadoren SE Motupe</v>
          </cell>
          <cell r="F304" t="str">
            <v>Olmos-Motupe-Illimo</v>
          </cell>
          <cell r="G304" t="str">
            <v>Celda Alimentador</v>
          </cell>
          <cell r="H304" t="str">
            <v>Motupe</v>
          </cell>
          <cell r="I304" t="str">
            <v>CE-010COR1C1ESBAL</v>
          </cell>
          <cell r="J304">
            <v>10</v>
          </cell>
          <cell r="L304" t="str">
            <v>CO</v>
          </cell>
          <cell r="M304">
            <v>0</v>
          </cell>
          <cell r="V304">
            <v>14324.15</v>
          </cell>
          <cell r="W304">
            <v>17408.150000000001</v>
          </cell>
          <cell r="X304">
            <v>0</v>
          </cell>
          <cell r="Y304">
            <v>0</v>
          </cell>
          <cell r="AC304">
            <v>2</v>
          </cell>
          <cell r="AD304">
            <v>1</v>
          </cell>
          <cell r="AF304" t="str">
            <v>AT/MT</v>
          </cell>
          <cell r="AH304">
            <v>4.5735725495156488E-3</v>
          </cell>
          <cell r="AO304">
            <v>1</v>
          </cell>
          <cell r="AP304">
            <v>1</v>
          </cell>
        </row>
        <row r="305">
          <cell r="D305" t="str">
            <v>ELECTRONORTE</v>
          </cell>
          <cell r="E305" t="str">
            <v>Celda Alimentadoren SE Olmos</v>
          </cell>
          <cell r="F305" t="str">
            <v>Olmos-Motupe-Illimo</v>
          </cell>
          <cell r="G305" t="str">
            <v>Celda Alimentador</v>
          </cell>
          <cell r="H305" t="str">
            <v>Olmos</v>
          </cell>
          <cell r="I305" t="str">
            <v>CE-010COR1C1ESBAL</v>
          </cell>
          <cell r="J305">
            <v>10</v>
          </cell>
          <cell r="L305" t="str">
            <v>CO</v>
          </cell>
          <cell r="M305">
            <v>0</v>
          </cell>
          <cell r="V305">
            <v>14324.15</v>
          </cell>
          <cell r="W305">
            <v>17408.150000000001</v>
          </cell>
          <cell r="X305">
            <v>0</v>
          </cell>
          <cell r="Y305">
            <v>0</v>
          </cell>
          <cell r="AC305">
            <v>2</v>
          </cell>
          <cell r="AD305">
            <v>1</v>
          </cell>
          <cell r="AF305" t="str">
            <v>AT/MT</v>
          </cell>
          <cell r="AH305">
            <v>4.5735725495156488E-3</v>
          </cell>
          <cell r="AO305">
            <v>1</v>
          </cell>
          <cell r="AP305">
            <v>1</v>
          </cell>
        </row>
        <row r="306">
          <cell r="D306" t="str">
            <v>DEPOLTI</v>
          </cell>
          <cell r="E306" t="str">
            <v>Celda Alimentadoren SE Occidente</v>
          </cell>
          <cell r="F306" t="str">
            <v>Olmos-Motupe-Illimo</v>
          </cell>
          <cell r="G306" t="str">
            <v>Celda Alimentador</v>
          </cell>
          <cell r="H306" t="str">
            <v>Occidente</v>
          </cell>
          <cell r="I306" t="str">
            <v>CE-023COR1C1ESBAL</v>
          </cell>
          <cell r="J306">
            <v>23</v>
          </cell>
          <cell r="L306" t="str">
            <v>CO</v>
          </cell>
          <cell r="M306">
            <v>0</v>
          </cell>
          <cell r="V306">
            <v>17816.53</v>
          </cell>
          <cell r="W306">
            <v>25735.86</v>
          </cell>
          <cell r="X306">
            <v>0</v>
          </cell>
          <cell r="Y306">
            <v>0</v>
          </cell>
          <cell r="AC306">
            <v>2</v>
          </cell>
          <cell r="AD306">
            <v>1</v>
          </cell>
          <cell r="AF306" t="str">
            <v>AT/MT</v>
          </cell>
          <cell r="AH306">
            <v>5.2703143907406784E-3</v>
          </cell>
          <cell r="AO306">
            <v>1</v>
          </cell>
          <cell r="AP306">
            <v>1</v>
          </cell>
        </row>
        <row r="307">
          <cell r="D307" t="str">
            <v>DEPOLTI</v>
          </cell>
          <cell r="E307" t="str">
            <v>Celda Alimentadoren SE Occidente</v>
          </cell>
          <cell r="F307" t="str">
            <v>Olmos-Motupe-Illimo</v>
          </cell>
          <cell r="G307" t="str">
            <v>Celda Alimentador</v>
          </cell>
          <cell r="H307" t="str">
            <v>Occidente</v>
          </cell>
          <cell r="I307" t="str">
            <v>CE-023COR1C1ESBAL</v>
          </cell>
          <cell r="J307">
            <v>23</v>
          </cell>
          <cell r="L307" t="str">
            <v>CO</v>
          </cell>
          <cell r="M307">
            <v>0</v>
          </cell>
          <cell r="V307">
            <v>17816.53</v>
          </cell>
          <cell r="W307">
            <v>25735.86</v>
          </cell>
          <cell r="X307">
            <v>0</v>
          </cell>
          <cell r="Y307">
            <v>0</v>
          </cell>
          <cell r="AC307">
            <v>2</v>
          </cell>
          <cell r="AD307">
            <v>1</v>
          </cell>
          <cell r="AF307" t="str">
            <v>AT/MT</v>
          </cell>
          <cell r="AH307">
            <v>5.2703143907406784E-3</v>
          </cell>
          <cell r="AO307">
            <v>1</v>
          </cell>
          <cell r="AP307">
            <v>1</v>
          </cell>
        </row>
        <row r="308">
          <cell r="D308" t="str">
            <v>ADINELSA</v>
          </cell>
          <cell r="E308" t="str">
            <v>Celda Alimentadoren SE Bagua Chica</v>
          </cell>
          <cell r="F308" t="str">
            <v>Bagua-Jaen</v>
          </cell>
          <cell r="G308" t="str">
            <v>Celda Alimentador</v>
          </cell>
          <cell r="H308" t="str">
            <v>Bagua Chica</v>
          </cell>
          <cell r="I308" t="str">
            <v>CE-010SER1C1ESBAL</v>
          </cell>
          <cell r="J308">
            <v>10</v>
          </cell>
          <cell r="L308" t="str">
            <v>SE</v>
          </cell>
          <cell r="M308">
            <v>0</v>
          </cell>
          <cell r="V308">
            <v>15455.96</v>
          </cell>
          <cell r="W308">
            <v>17797.95</v>
          </cell>
          <cell r="X308">
            <v>0</v>
          </cell>
          <cell r="Y308">
            <v>0</v>
          </cell>
          <cell r="AC308">
            <v>2</v>
          </cell>
          <cell r="AD308">
            <v>1</v>
          </cell>
          <cell r="AF308" t="str">
            <v>AT/MT</v>
          </cell>
          <cell r="AH308">
            <v>2.35598348879448E-3</v>
          </cell>
          <cell r="AO308">
            <v>1</v>
          </cell>
          <cell r="AP308">
            <v>1</v>
          </cell>
        </row>
        <row r="309">
          <cell r="D309" t="str">
            <v>ADINELSA</v>
          </cell>
          <cell r="E309" t="str">
            <v>Celda Alimentadoren SE Bagua Chica</v>
          </cell>
          <cell r="F309" t="str">
            <v>Bagua-Jaen</v>
          </cell>
          <cell r="G309" t="str">
            <v>Celda Alimentador</v>
          </cell>
          <cell r="H309" t="str">
            <v>Bagua Chica</v>
          </cell>
          <cell r="I309" t="str">
            <v>CE-010SER1C1ESBAL</v>
          </cell>
          <cell r="J309">
            <v>10</v>
          </cell>
          <cell r="L309" t="str">
            <v>SE</v>
          </cell>
          <cell r="M309">
            <v>0</v>
          </cell>
          <cell r="V309">
            <v>15455.96</v>
          </cell>
          <cell r="W309">
            <v>17797.95</v>
          </cell>
          <cell r="X309">
            <v>0</v>
          </cell>
          <cell r="Y309">
            <v>0</v>
          </cell>
          <cell r="AC309">
            <v>2</v>
          </cell>
          <cell r="AD309">
            <v>1</v>
          </cell>
          <cell r="AF309" t="str">
            <v>AT/MT</v>
          </cell>
          <cell r="AH309">
            <v>2.35598348879448E-3</v>
          </cell>
          <cell r="AO309">
            <v>1</v>
          </cell>
          <cell r="AP309">
            <v>1</v>
          </cell>
        </row>
        <row r="310">
          <cell r="D310" t="str">
            <v>ADINELSA</v>
          </cell>
          <cell r="E310" t="str">
            <v>Celda Alimentadoren SE Muyo</v>
          </cell>
          <cell r="F310" t="str">
            <v>Bagua-Jaen</v>
          </cell>
          <cell r="G310" t="str">
            <v>Celda Alimentador</v>
          </cell>
          <cell r="H310" t="str">
            <v>Muyo</v>
          </cell>
          <cell r="I310" t="str">
            <v>CE-023SER1C1ESBAL</v>
          </cell>
          <cell r="J310">
            <v>23</v>
          </cell>
          <cell r="L310" t="str">
            <v>SE</v>
          </cell>
          <cell r="M310">
            <v>0</v>
          </cell>
          <cell r="V310">
            <v>17532.28</v>
          </cell>
          <cell r="W310">
            <v>25785.62</v>
          </cell>
          <cell r="X310">
            <v>0</v>
          </cell>
          <cell r="Y310">
            <v>0</v>
          </cell>
          <cell r="AC310">
            <v>2</v>
          </cell>
          <cell r="AD310">
            <v>1</v>
          </cell>
          <cell r="AF310" t="str">
            <v>AT/MT</v>
          </cell>
          <cell r="AH310">
            <v>3.0690002219062474E-3</v>
          </cell>
          <cell r="AO310">
            <v>1</v>
          </cell>
          <cell r="AP310">
            <v>1</v>
          </cell>
        </row>
        <row r="311">
          <cell r="D311" t="str">
            <v>ADINELSA</v>
          </cell>
          <cell r="E311" t="str">
            <v>Celda Alimentadoren SE Bagua Chica</v>
          </cell>
          <cell r="F311" t="str">
            <v>Bagua-Jaen</v>
          </cell>
          <cell r="G311" t="str">
            <v>Celda Alimentador</v>
          </cell>
          <cell r="H311" t="str">
            <v>Bagua Chica</v>
          </cell>
          <cell r="I311" t="str">
            <v>CE-023SER1C1ESBAL</v>
          </cell>
          <cell r="J311">
            <v>23</v>
          </cell>
          <cell r="L311" t="str">
            <v>SE</v>
          </cell>
          <cell r="M311">
            <v>0</v>
          </cell>
          <cell r="V311">
            <v>17532.28</v>
          </cell>
          <cell r="W311">
            <v>25785.62</v>
          </cell>
          <cell r="X311">
            <v>0</v>
          </cell>
          <cell r="Y311">
            <v>0</v>
          </cell>
          <cell r="AC311">
            <v>2</v>
          </cell>
          <cell r="AD311">
            <v>1</v>
          </cell>
          <cell r="AF311" t="str">
            <v>AT/MT</v>
          </cell>
          <cell r="AH311">
            <v>3.0690002219062474E-3</v>
          </cell>
          <cell r="AO311">
            <v>1</v>
          </cell>
          <cell r="AP311">
            <v>1</v>
          </cell>
        </row>
        <row r="312">
          <cell r="D312" t="str">
            <v>ADINELSA</v>
          </cell>
          <cell r="E312" t="str">
            <v>Celda Alimentadoren SE Bagua Chica</v>
          </cell>
          <cell r="F312" t="str">
            <v>Bagua-Jaen</v>
          </cell>
          <cell r="G312" t="str">
            <v>Celda Alimentador</v>
          </cell>
          <cell r="H312" t="str">
            <v>Bagua Chica</v>
          </cell>
          <cell r="I312" t="str">
            <v>CE-023SER1C1ESBAL</v>
          </cell>
          <cell r="J312">
            <v>23</v>
          </cell>
          <cell r="L312" t="str">
            <v>SE</v>
          </cell>
          <cell r="M312">
            <v>0</v>
          </cell>
          <cell r="V312">
            <v>17532.28</v>
          </cell>
          <cell r="W312">
            <v>25785.62</v>
          </cell>
          <cell r="X312">
            <v>0</v>
          </cell>
          <cell r="Y312">
            <v>0</v>
          </cell>
          <cell r="AC312">
            <v>2</v>
          </cell>
          <cell r="AD312">
            <v>1</v>
          </cell>
          <cell r="AF312" t="str">
            <v>AT/MT</v>
          </cell>
          <cell r="AH312">
            <v>3.0690002219062474E-3</v>
          </cell>
          <cell r="AO312">
            <v>1</v>
          </cell>
          <cell r="AP312">
            <v>1</v>
          </cell>
        </row>
        <row r="313">
          <cell r="D313" t="str">
            <v>ADINELSA</v>
          </cell>
          <cell r="E313" t="str">
            <v>Celda Alimentadoren SE Bagua Chica</v>
          </cell>
          <cell r="F313" t="str">
            <v>Bagua-Jaen</v>
          </cell>
          <cell r="G313" t="str">
            <v>Celda Alimentador</v>
          </cell>
          <cell r="H313" t="str">
            <v>Bagua Chica</v>
          </cell>
          <cell r="I313" t="str">
            <v>CE-023SER1C1ESBAL</v>
          </cell>
          <cell r="J313">
            <v>23</v>
          </cell>
          <cell r="L313" t="str">
            <v>SE</v>
          </cell>
          <cell r="M313">
            <v>0</v>
          </cell>
          <cell r="V313">
            <v>17532.28</v>
          </cell>
          <cell r="W313">
            <v>25785.62</v>
          </cell>
          <cell r="X313">
            <v>0</v>
          </cell>
          <cell r="Y313">
            <v>0</v>
          </cell>
          <cell r="AC313">
            <v>2</v>
          </cell>
          <cell r="AD313">
            <v>1</v>
          </cell>
          <cell r="AF313" t="str">
            <v>AT/MT</v>
          </cell>
          <cell r="AH313">
            <v>3.0690002219062474E-3</v>
          </cell>
          <cell r="AO313">
            <v>1</v>
          </cell>
          <cell r="AP313">
            <v>1</v>
          </cell>
        </row>
        <row r="314">
          <cell r="D314" t="str">
            <v>ADINELSA</v>
          </cell>
          <cell r="E314" t="str">
            <v>Celda Alimentadoren SE Jaen</v>
          </cell>
          <cell r="F314" t="str">
            <v>Bagua-Jaen</v>
          </cell>
          <cell r="G314" t="str">
            <v>Celda Alimentador</v>
          </cell>
          <cell r="H314" t="str">
            <v>Jaen</v>
          </cell>
          <cell r="I314" t="str">
            <v>CE-010SER1C1ESBAL</v>
          </cell>
          <cell r="J314">
            <v>10</v>
          </cell>
          <cell r="L314" t="str">
            <v>SE</v>
          </cell>
          <cell r="M314">
            <v>0</v>
          </cell>
          <cell r="V314">
            <v>15455.96</v>
          </cell>
          <cell r="W314">
            <v>17797.95</v>
          </cell>
          <cell r="X314">
            <v>0</v>
          </cell>
          <cell r="Y314">
            <v>0</v>
          </cell>
          <cell r="AC314">
            <v>2</v>
          </cell>
          <cell r="AD314">
            <v>1</v>
          </cell>
          <cell r="AF314" t="str">
            <v>AT/MT</v>
          </cell>
          <cell r="AH314">
            <v>2.35598348879448E-3</v>
          </cell>
          <cell r="AO314">
            <v>1</v>
          </cell>
          <cell r="AP314">
            <v>1</v>
          </cell>
        </row>
        <row r="315">
          <cell r="D315" t="str">
            <v>ADINELSA</v>
          </cell>
          <cell r="E315" t="str">
            <v>Celda Alimentadoren SE Jaen</v>
          </cell>
          <cell r="F315" t="str">
            <v>Bagua-Jaen</v>
          </cell>
          <cell r="G315" t="str">
            <v>Celda Alimentador</v>
          </cell>
          <cell r="H315" t="str">
            <v>Jaen</v>
          </cell>
          <cell r="I315" t="str">
            <v>CE-010SER1C1ESBAL</v>
          </cell>
          <cell r="J315">
            <v>10</v>
          </cell>
          <cell r="L315" t="str">
            <v>SE</v>
          </cell>
          <cell r="M315">
            <v>0</v>
          </cell>
          <cell r="V315">
            <v>15455.96</v>
          </cell>
          <cell r="W315">
            <v>17797.95</v>
          </cell>
          <cell r="X315">
            <v>0</v>
          </cell>
          <cell r="Y315">
            <v>0</v>
          </cell>
          <cell r="AC315">
            <v>2</v>
          </cell>
          <cell r="AD315">
            <v>1</v>
          </cell>
          <cell r="AF315" t="str">
            <v>AT/MT</v>
          </cell>
          <cell r="AH315">
            <v>2.35598348879448E-3</v>
          </cell>
          <cell r="AO315">
            <v>1</v>
          </cell>
          <cell r="AP315">
            <v>1</v>
          </cell>
        </row>
        <row r="316">
          <cell r="D316" t="str">
            <v>ADINELSA</v>
          </cell>
          <cell r="E316" t="str">
            <v>Celda Alimentadoren SE Jaen</v>
          </cell>
          <cell r="F316" t="str">
            <v>Bagua-Jaen</v>
          </cell>
          <cell r="G316" t="str">
            <v>Celda Alimentador</v>
          </cell>
          <cell r="H316" t="str">
            <v>Jaen</v>
          </cell>
          <cell r="I316" t="str">
            <v>CE-023SER1C1ESBAL</v>
          </cell>
          <cell r="J316">
            <v>23</v>
          </cell>
          <cell r="L316" t="str">
            <v>SE</v>
          </cell>
          <cell r="M316">
            <v>0</v>
          </cell>
          <cell r="V316">
            <v>17532.28</v>
          </cell>
          <cell r="W316">
            <v>25785.62</v>
          </cell>
          <cell r="X316">
            <v>0</v>
          </cell>
          <cell r="Y316">
            <v>0</v>
          </cell>
          <cell r="AC316">
            <v>2</v>
          </cell>
          <cell r="AD316">
            <v>1</v>
          </cell>
          <cell r="AF316" t="str">
            <v>AT/MT</v>
          </cell>
          <cell r="AH316">
            <v>3.0690002219062474E-3</v>
          </cell>
          <cell r="AO316">
            <v>1</v>
          </cell>
          <cell r="AP316">
            <v>1</v>
          </cell>
        </row>
        <row r="317">
          <cell r="D317" t="str">
            <v>ADINELSA</v>
          </cell>
          <cell r="E317" t="str">
            <v>Celda Alimentadoren SE Jaen</v>
          </cell>
          <cell r="F317" t="str">
            <v>Bagua-Jaen</v>
          </cell>
          <cell r="G317" t="str">
            <v>Celda Alimentador</v>
          </cell>
          <cell r="H317" t="str">
            <v>Jaen</v>
          </cell>
          <cell r="I317" t="str">
            <v>CE-023SER1C1ESBAL</v>
          </cell>
          <cell r="J317">
            <v>23</v>
          </cell>
          <cell r="L317" t="str">
            <v>SE</v>
          </cell>
          <cell r="M317">
            <v>0</v>
          </cell>
          <cell r="V317">
            <v>17532.28</v>
          </cell>
          <cell r="W317">
            <v>25785.62</v>
          </cell>
          <cell r="X317">
            <v>0</v>
          </cell>
          <cell r="Y317">
            <v>0</v>
          </cell>
          <cell r="AC317">
            <v>2</v>
          </cell>
          <cell r="AD317">
            <v>1</v>
          </cell>
          <cell r="AF317" t="str">
            <v>AT/MT</v>
          </cell>
          <cell r="AH317">
            <v>3.0690002219062474E-3</v>
          </cell>
          <cell r="AO317">
            <v>1</v>
          </cell>
          <cell r="AP317">
            <v>1</v>
          </cell>
        </row>
        <row r="318">
          <cell r="D318" t="str">
            <v>ELECTRONORTE</v>
          </cell>
          <cell r="E318" t="str">
            <v>Celda Alimentadoren SE Chiclayo Oeste</v>
          </cell>
          <cell r="F318" t="str">
            <v>Chiclayo y Chiclayo Baja Densidad</v>
          </cell>
          <cell r="G318" t="str">
            <v>Celda Alimentador</v>
          </cell>
          <cell r="H318" t="str">
            <v>Chiclayo Oeste</v>
          </cell>
          <cell r="I318" t="str">
            <v>CE-010COU1MCISBAL</v>
          </cell>
          <cell r="J318">
            <v>10</v>
          </cell>
          <cell r="L318" t="str">
            <v>CO</v>
          </cell>
          <cell r="M318">
            <v>0</v>
          </cell>
          <cell r="V318">
            <v>4375.43</v>
          </cell>
          <cell r="W318">
            <v>19458.77</v>
          </cell>
          <cell r="X318">
            <v>0</v>
          </cell>
          <cell r="Y318">
            <v>0</v>
          </cell>
          <cell r="AC318">
            <v>2</v>
          </cell>
          <cell r="AD318">
            <v>1</v>
          </cell>
          <cell r="AF318" t="str">
            <v>AT/MT</v>
          </cell>
          <cell r="AH318">
            <v>3.435220354643876E-3</v>
          </cell>
          <cell r="AO318">
            <v>1</v>
          </cell>
          <cell r="AP318">
            <v>1</v>
          </cell>
        </row>
        <row r="319">
          <cell r="D319" t="str">
            <v>ADINELSA</v>
          </cell>
          <cell r="E319" t="str">
            <v>Celda de Linea a SE Pomalca</v>
          </cell>
          <cell r="F319" t="str">
            <v>Chiclayo y Chiclayo Baja Densidad</v>
          </cell>
          <cell r="G319" t="str">
            <v>Celda de Linea</v>
          </cell>
          <cell r="H319" t="str">
            <v>Tuman</v>
          </cell>
          <cell r="I319" t="str">
            <v>CE-060COR1C1ESBLI</v>
          </cell>
          <cell r="J319">
            <v>60</v>
          </cell>
          <cell r="L319" t="str">
            <v>CO</v>
          </cell>
          <cell r="M319">
            <v>0</v>
          </cell>
          <cell r="V319">
            <v>42331.54</v>
          </cell>
          <cell r="W319">
            <v>89035.11</v>
          </cell>
          <cell r="X319">
            <v>0</v>
          </cell>
          <cell r="Y319">
            <v>0</v>
          </cell>
          <cell r="AC319">
            <v>2</v>
          </cell>
          <cell r="AD319">
            <v>1</v>
          </cell>
          <cell r="AF319" t="str">
            <v>AT</v>
          </cell>
          <cell r="AH319">
            <v>9.3071057923186581E-3</v>
          </cell>
          <cell r="AO319">
            <v>1</v>
          </cell>
          <cell r="AP319">
            <v>1</v>
          </cell>
        </row>
        <row r="320">
          <cell r="D320" t="str">
            <v>ADINELSA</v>
          </cell>
          <cell r="E320" t="str">
            <v>Celda de Linea a SE Cayalti</v>
          </cell>
          <cell r="F320" t="str">
            <v>Chiclayo y Chiclayo Baja Densidad</v>
          </cell>
          <cell r="G320" t="str">
            <v>Celda de Linea</v>
          </cell>
          <cell r="H320" t="str">
            <v>Tuman</v>
          </cell>
          <cell r="I320" t="str">
            <v>CE-060COR1C1ESBLI</v>
          </cell>
          <cell r="J320">
            <v>60</v>
          </cell>
          <cell r="L320" t="str">
            <v>CO</v>
          </cell>
          <cell r="M320">
            <v>0</v>
          </cell>
          <cell r="V320">
            <v>42331.54</v>
          </cell>
          <cell r="W320">
            <v>89035.11</v>
          </cell>
          <cell r="X320">
            <v>0</v>
          </cell>
          <cell r="Y320">
            <v>0</v>
          </cell>
          <cell r="AC320">
            <v>2</v>
          </cell>
          <cell r="AD320">
            <v>1</v>
          </cell>
          <cell r="AF320" t="str">
            <v>AT</v>
          </cell>
          <cell r="AH320">
            <v>9.3071057923186581E-3</v>
          </cell>
          <cell r="AO320">
            <v>1</v>
          </cell>
          <cell r="AP320">
            <v>1</v>
          </cell>
        </row>
        <row r="321">
          <cell r="D321" t="str">
            <v>ELECTRONORTE</v>
          </cell>
          <cell r="E321" t="str">
            <v>Celda de Linea a SE Chiclayo Norte</v>
          </cell>
          <cell r="F321" t="str">
            <v>Chiclayo y Chiclayo Baja Densidad</v>
          </cell>
          <cell r="G321" t="str">
            <v>Celda de Linea</v>
          </cell>
          <cell r="H321" t="str">
            <v>Chiclayo Oeste</v>
          </cell>
          <cell r="I321" t="str">
            <v>CE-060COU1C1EDBLI</v>
          </cell>
          <cell r="J321">
            <v>60</v>
          </cell>
          <cell r="L321" t="str">
            <v>CO</v>
          </cell>
          <cell r="M321">
            <v>0</v>
          </cell>
          <cell r="V321">
            <v>65199.519999999997</v>
          </cell>
          <cell r="W321">
            <v>101498.01</v>
          </cell>
          <cell r="X321">
            <v>0</v>
          </cell>
          <cell r="Y321">
            <v>0</v>
          </cell>
          <cell r="AC321">
            <v>2</v>
          </cell>
          <cell r="AD321">
            <v>1</v>
          </cell>
          <cell r="AF321" t="str">
            <v>AT</v>
          </cell>
          <cell r="AH321">
            <v>2.4026094776617556E-2</v>
          </cell>
          <cell r="AO321">
            <v>1</v>
          </cell>
          <cell r="AP321">
            <v>1</v>
          </cell>
        </row>
        <row r="322">
          <cell r="D322" t="str">
            <v>DEPOLTI</v>
          </cell>
          <cell r="E322" t="str">
            <v>Celda de Linea a SE Lambayeque</v>
          </cell>
          <cell r="F322" t="str">
            <v>Olmos-Motupe-Illimo</v>
          </cell>
          <cell r="G322" t="str">
            <v>Celda de Linea</v>
          </cell>
          <cell r="H322" t="str">
            <v>Chiclayo Oeste</v>
          </cell>
          <cell r="I322" t="str">
            <v>CE-060COU1C1EDBLI</v>
          </cell>
          <cell r="J322">
            <v>60</v>
          </cell>
          <cell r="L322" t="str">
            <v>CO</v>
          </cell>
          <cell r="M322">
            <v>0</v>
          </cell>
          <cell r="V322">
            <v>65199.519999999997</v>
          </cell>
          <cell r="W322">
            <v>101498.01</v>
          </cell>
          <cell r="X322">
            <v>0</v>
          </cell>
          <cell r="Y322">
            <v>0</v>
          </cell>
          <cell r="AC322">
            <v>2</v>
          </cell>
          <cell r="AD322">
            <v>1</v>
          </cell>
          <cell r="AF322" t="str">
            <v>AT</v>
          </cell>
          <cell r="AH322">
            <v>2.0172219969097585E-2</v>
          </cell>
          <cell r="AO322">
            <v>1</v>
          </cell>
          <cell r="AP322">
            <v>1</v>
          </cell>
        </row>
        <row r="323">
          <cell r="D323" t="str">
            <v>ELECTRONORTE</v>
          </cell>
          <cell r="E323" t="str">
            <v>Celda de Linea a SE Pomalca</v>
          </cell>
          <cell r="F323" t="str">
            <v>Chiclayo y Chiclayo Baja Densidad</v>
          </cell>
          <cell r="G323" t="str">
            <v>Celda de Linea</v>
          </cell>
          <cell r="H323" t="str">
            <v>Chiclayo Norte</v>
          </cell>
          <cell r="I323" t="str">
            <v>CE-060COU1C1EDBLI</v>
          </cell>
          <cell r="J323">
            <v>60</v>
          </cell>
          <cell r="L323" t="str">
            <v>CO</v>
          </cell>
          <cell r="M323">
            <v>0</v>
          </cell>
          <cell r="V323">
            <v>65199.519999999997</v>
          </cell>
          <cell r="W323">
            <v>101498.01</v>
          </cell>
          <cell r="X323">
            <v>0</v>
          </cell>
          <cell r="Y323">
            <v>0</v>
          </cell>
          <cell r="AC323">
            <v>2</v>
          </cell>
          <cell r="AD323">
            <v>1</v>
          </cell>
          <cell r="AF323" t="str">
            <v>AT</v>
          </cell>
          <cell r="AH323">
            <v>2.4026094776617556E-2</v>
          </cell>
          <cell r="AO323">
            <v>1</v>
          </cell>
          <cell r="AP323">
            <v>1</v>
          </cell>
        </row>
        <row r="324">
          <cell r="D324" t="str">
            <v>ELECTRONORTE</v>
          </cell>
          <cell r="E324" t="str">
            <v>Celda de Linea a SE Chiclayo Norte</v>
          </cell>
          <cell r="F324" t="str">
            <v>Chiclayo y Chiclayo Baja Densidad</v>
          </cell>
          <cell r="G324" t="str">
            <v>Celda de Linea</v>
          </cell>
          <cell r="H324" t="str">
            <v>Chiclayo Oeste</v>
          </cell>
          <cell r="I324" t="str">
            <v>CE-060COU1C1EDBLI</v>
          </cell>
          <cell r="J324">
            <v>60</v>
          </cell>
          <cell r="L324" t="str">
            <v>CO</v>
          </cell>
          <cell r="M324">
            <v>0</v>
          </cell>
          <cell r="V324">
            <v>65199.519999999997</v>
          </cell>
          <cell r="W324">
            <v>101498.01</v>
          </cell>
          <cell r="X324">
            <v>0</v>
          </cell>
          <cell r="Y324">
            <v>0</v>
          </cell>
          <cell r="AC324">
            <v>2</v>
          </cell>
          <cell r="AD324">
            <v>1</v>
          </cell>
          <cell r="AF324" t="str">
            <v>AT</v>
          </cell>
          <cell r="AH324">
            <v>2.4026094776617556E-2</v>
          </cell>
          <cell r="AO324">
            <v>1</v>
          </cell>
          <cell r="AP324">
            <v>1</v>
          </cell>
        </row>
        <row r="325">
          <cell r="D325" t="str">
            <v>ADINELSA</v>
          </cell>
          <cell r="E325" t="str">
            <v>Celda de Linea a SE Chiclayo Norte</v>
          </cell>
          <cell r="F325" t="str">
            <v>Chiclayo y Chiclayo Baja Densidad</v>
          </cell>
          <cell r="G325" t="str">
            <v>Celda de Linea</v>
          </cell>
          <cell r="H325" t="str">
            <v>Pomalca</v>
          </cell>
          <cell r="I325" t="str">
            <v>CE-060COR1C1ESBLI</v>
          </cell>
          <cell r="J325">
            <v>60</v>
          </cell>
          <cell r="L325" t="str">
            <v>CO</v>
          </cell>
          <cell r="M325">
            <v>0</v>
          </cell>
          <cell r="V325">
            <v>42331.54</v>
          </cell>
          <cell r="W325">
            <v>89035.11</v>
          </cell>
          <cell r="X325">
            <v>0</v>
          </cell>
          <cell r="Y325">
            <v>0</v>
          </cell>
          <cell r="AC325">
            <v>2</v>
          </cell>
          <cell r="AD325">
            <v>1</v>
          </cell>
          <cell r="AF325" t="str">
            <v>AT</v>
          </cell>
          <cell r="AH325">
            <v>9.3071057923186581E-3</v>
          </cell>
          <cell r="AO325">
            <v>1</v>
          </cell>
          <cell r="AP325">
            <v>1</v>
          </cell>
        </row>
        <row r="326">
          <cell r="D326" t="str">
            <v>ADINELSA</v>
          </cell>
          <cell r="E326" t="str">
            <v>Celda de Linea a SE Tuman</v>
          </cell>
          <cell r="F326" t="str">
            <v>Chiclayo y Chiclayo Baja Densidad</v>
          </cell>
          <cell r="G326" t="str">
            <v>Celda de Linea</v>
          </cell>
          <cell r="H326" t="str">
            <v>Pomalca</v>
          </cell>
          <cell r="I326" t="str">
            <v>CE-060COR1C1ESBLI</v>
          </cell>
          <cell r="J326">
            <v>60</v>
          </cell>
          <cell r="L326" t="str">
            <v>CO</v>
          </cell>
          <cell r="M326">
            <v>0</v>
          </cell>
          <cell r="V326">
            <v>42331.54</v>
          </cell>
          <cell r="W326">
            <v>89035.11</v>
          </cell>
          <cell r="X326">
            <v>0</v>
          </cell>
          <cell r="Y326">
            <v>0</v>
          </cell>
          <cell r="AC326">
            <v>2</v>
          </cell>
          <cell r="AD326">
            <v>1</v>
          </cell>
          <cell r="AF326" t="str">
            <v>AT</v>
          </cell>
          <cell r="AH326">
            <v>9.3071057923186581E-3</v>
          </cell>
          <cell r="AO326">
            <v>1</v>
          </cell>
          <cell r="AP326">
            <v>1</v>
          </cell>
        </row>
        <row r="327">
          <cell r="D327" t="str">
            <v>DEPOLTI</v>
          </cell>
          <cell r="E327" t="str">
            <v>Celda de Linea a SE Lambayeque</v>
          </cell>
          <cell r="F327" t="str">
            <v>Olmos-Motupe-Illimo</v>
          </cell>
          <cell r="G327" t="str">
            <v>Celda de Linea</v>
          </cell>
          <cell r="H327" t="str">
            <v>Illimo</v>
          </cell>
          <cell r="I327" t="str">
            <v>CE-060COR1C1ESBLI</v>
          </cell>
          <cell r="J327">
            <v>60</v>
          </cell>
          <cell r="L327" t="str">
            <v>CO</v>
          </cell>
          <cell r="M327">
            <v>0</v>
          </cell>
          <cell r="V327">
            <v>42331.54</v>
          </cell>
          <cell r="W327">
            <v>89035.11</v>
          </cell>
          <cell r="X327">
            <v>0</v>
          </cell>
          <cell r="Y327">
            <v>0</v>
          </cell>
          <cell r="AC327">
            <v>2</v>
          </cell>
          <cell r="AD327">
            <v>1</v>
          </cell>
          <cell r="AF327" t="str">
            <v>AT</v>
          </cell>
          <cell r="AH327">
            <v>1.5896797993368308E-2</v>
          </cell>
          <cell r="AO327">
            <v>1</v>
          </cell>
          <cell r="AP327">
            <v>1</v>
          </cell>
        </row>
        <row r="328">
          <cell r="D328" t="str">
            <v>DEPOLTI</v>
          </cell>
          <cell r="E328" t="str">
            <v>Celda de Linea a SE Chiclayo Oeste</v>
          </cell>
          <cell r="F328" t="str">
            <v>Olmos-Motupe-Illimo</v>
          </cell>
          <cell r="G328" t="str">
            <v>Celda de Linea</v>
          </cell>
          <cell r="H328" t="str">
            <v>Lambayeque</v>
          </cell>
          <cell r="I328" t="str">
            <v>CE-060COR1C1ESBLI</v>
          </cell>
          <cell r="J328">
            <v>60</v>
          </cell>
          <cell r="L328" t="str">
            <v>CO</v>
          </cell>
          <cell r="M328">
            <v>0</v>
          </cell>
          <cell r="V328">
            <v>42331.54</v>
          </cell>
          <cell r="W328">
            <v>89035.11</v>
          </cell>
          <cell r="X328">
            <v>0</v>
          </cell>
          <cell r="Y328">
            <v>0</v>
          </cell>
          <cell r="AC328">
            <v>2</v>
          </cell>
          <cell r="AD328">
            <v>1</v>
          </cell>
          <cell r="AF328" t="str">
            <v>AT</v>
          </cell>
          <cell r="AH328">
            <v>1.5896797993368308E-2</v>
          </cell>
          <cell r="AO328">
            <v>1</v>
          </cell>
          <cell r="AP328">
            <v>1</v>
          </cell>
        </row>
        <row r="329">
          <cell r="D329" t="str">
            <v>ELECTRONORTE</v>
          </cell>
          <cell r="E329" t="str">
            <v>Celda de Linea a SE Chiclayo Oeste</v>
          </cell>
          <cell r="F329" t="str">
            <v>Chiclayo y Chiclayo Baja Densidad</v>
          </cell>
          <cell r="G329" t="str">
            <v>Celda de Linea</v>
          </cell>
          <cell r="H329" t="str">
            <v>Chiclayo Norte</v>
          </cell>
          <cell r="I329" t="str">
            <v>CE-060COU1C1EDBLI</v>
          </cell>
          <cell r="J329">
            <v>60</v>
          </cell>
          <cell r="L329" t="str">
            <v>CO</v>
          </cell>
          <cell r="M329">
            <v>0</v>
          </cell>
          <cell r="V329">
            <v>65199.519999999997</v>
          </cell>
          <cell r="W329">
            <v>101498.01</v>
          </cell>
          <cell r="X329">
            <v>0</v>
          </cell>
          <cell r="Y329">
            <v>0</v>
          </cell>
          <cell r="AC329">
            <v>2</v>
          </cell>
          <cell r="AD329">
            <v>1</v>
          </cell>
          <cell r="AF329" t="str">
            <v>AT</v>
          </cell>
          <cell r="AH329">
            <v>2.4026094776617556E-2</v>
          </cell>
          <cell r="AO329">
            <v>1</v>
          </cell>
          <cell r="AP329">
            <v>1</v>
          </cell>
        </row>
        <row r="330">
          <cell r="D330" t="str">
            <v>ELECTRONORTE</v>
          </cell>
          <cell r="E330" t="str">
            <v>Celda de Linea a SE Chiclayo Oeste</v>
          </cell>
          <cell r="F330" t="str">
            <v>Chiclayo y Chiclayo Baja Densidad</v>
          </cell>
          <cell r="G330" t="str">
            <v>Celda de Linea</v>
          </cell>
          <cell r="H330" t="str">
            <v>Chiclayo Norte</v>
          </cell>
          <cell r="I330" t="str">
            <v>CE-060COU1C1EDBLI</v>
          </cell>
          <cell r="J330">
            <v>60</v>
          </cell>
          <cell r="L330" t="str">
            <v>CO</v>
          </cell>
          <cell r="M330">
            <v>0</v>
          </cell>
          <cell r="V330">
            <v>65199.519999999997</v>
          </cell>
          <cell r="W330">
            <v>101498.01</v>
          </cell>
          <cell r="X330">
            <v>0</v>
          </cell>
          <cell r="Y330">
            <v>0</v>
          </cell>
          <cell r="AC330">
            <v>2</v>
          </cell>
          <cell r="AD330">
            <v>1</v>
          </cell>
          <cell r="AF330" t="str">
            <v>AT</v>
          </cell>
          <cell r="AH330">
            <v>2.4026094776617556E-2</v>
          </cell>
          <cell r="AO330">
            <v>1</v>
          </cell>
          <cell r="AP330">
            <v>1</v>
          </cell>
        </row>
        <row r="331">
          <cell r="D331" t="str">
            <v>ADINELSA</v>
          </cell>
          <cell r="E331" t="str">
            <v>Celda de Linea a SE Jaen</v>
          </cell>
          <cell r="F331" t="str">
            <v>Bagua-Jaen</v>
          </cell>
          <cell r="G331" t="str">
            <v>Celda de Linea</v>
          </cell>
          <cell r="H331" t="str">
            <v>Bagua Chica</v>
          </cell>
          <cell r="I331" t="str">
            <v>CE-060SER1C1ESBLI</v>
          </cell>
          <cell r="J331">
            <v>60</v>
          </cell>
          <cell r="L331" t="str">
            <v>SE</v>
          </cell>
          <cell r="M331">
            <v>0</v>
          </cell>
          <cell r="V331">
            <v>48753.440000000002</v>
          </cell>
          <cell r="W331">
            <v>92134.41</v>
          </cell>
          <cell r="X331">
            <v>0</v>
          </cell>
          <cell r="Y331">
            <v>0</v>
          </cell>
          <cell r="AC331">
            <v>2</v>
          </cell>
          <cell r="AD331">
            <v>1</v>
          </cell>
          <cell r="AF331" t="str">
            <v>AT</v>
          </cell>
          <cell r="AH331">
            <v>9.9816667685620544E-3</v>
          </cell>
          <cell r="AO331">
            <v>1</v>
          </cell>
          <cell r="AP331">
            <v>1</v>
          </cell>
        </row>
        <row r="332">
          <cell r="D332" t="str">
            <v>ADINELSA</v>
          </cell>
          <cell r="E332" t="str">
            <v>Celda de Linea a SE Muyo</v>
          </cell>
          <cell r="F332" t="str">
            <v>Bagua-Jaen</v>
          </cell>
          <cell r="G332" t="str">
            <v>Celda de Linea</v>
          </cell>
          <cell r="H332" t="str">
            <v>Bagua Chica</v>
          </cell>
          <cell r="I332" t="str">
            <v>CE-060SER1C1ESBLI</v>
          </cell>
          <cell r="J332">
            <v>60</v>
          </cell>
          <cell r="L332" t="str">
            <v>SE</v>
          </cell>
          <cell r="M332">
            <v>0</v>
          </cell>
          <cell r="V332">
            <v>48753.440000000002</v>
          </cell>
          <cell r="W332">
            <v>92134.41</v>
          </cell>
          <cell r="X332">
            <v>0</v>
          </cell>
          <cell r="Y332">
            <v>0</v>
          </cell>
          <cell r="AC332">
            <v>2</v>
          </cell>
          <cell r="AD332">
            <v>1</v>
          </cell>
          <cell r="AF332" t="str">
            <v>AT</v>
          </cell>
          <cell r="AH332">
            <v>9.9816667685620544E-3</v>
          </cell>
          <cell r="AO332">
            <v>1</v>
          </cell>
          <cell r="AP332">
            <v>1</v>
          </cell>
        </row>
        <row r="333">
          <cell r="D333" t="str">
            <v>ADINELSA</v>
          </cell>
          <cell r="E333" t="str">
            <v>Celda de Linea a SE Bagua Chica</v>
          </cell>
          <cell r="F333" t="str">
            <v>Bagua-Jaen</v>
          </cell>
          <cell r="G333" t="str">
            <v>Celda de Linea</v>
          </cell>
          <cell r="H333" t="str">
            <v>Jaen</v>
          </cell>
          <cell r="I333" t="str">
            <v>CE-060SER1C1ESBLI</v>
          </cell>
          <cell r="J333">
            <v>60</v>
          </cell>
          <cell r="L333" t="str">
            <v>SE</v>
          </cell>
          <cell r="M333">
            <v>0</v>
          </cell>
          <cell r="V333">
            <v>48753.440000000002</v>
          </cell>
          <cell r="W333">
            <v>92134.41</v>
          </cell>
          <cell r="X333">
            <v>0</v>
          </cell>
          <cell r="Y333">
            <v>0</v>
          </cell>
          <cell r="AC333">
            <v>2</v>
          </cell>
          <cell r="AD333">
            <v>1</v>
          </cell>
          <cell r="AF333" t="str">
            <v>AT</v>
          </cell>
          <cell r="AH333">
            <v>9.9816667685620544E-3</v>
          </cell>
          <cell r="AO333">
            <v>1</v>
          </cell>
          <cell r="AP333">
            <v>1</v>
          </cell>
        </row>
        <row r="334">
          <cell r="D334" t="str">
            <v>ADINELSA</v>
          </cell>
          <cell r="E334" t="str">
            <v>Celda de Linea a SE Bagua Chica</v>
          </cell>
          <cell r="F334" t="str">
            <v>Bagua-Jaen</v>
          </cell>
          <cell r="G334" t="str">
            <v>Celda de Linea</v>
          </cell>
          <cell r="H334" t="str">
            <v>Muyo</v>
          </cell>
          <cell r="I334" t="str">
            <v>CE-060SER1C1ESBLI</v>
          </cell>
          <cell r="J334">
            <v>60</v>
          </cell>
          <cell r="L334" t="str">
            <v>SE</v>
          </cell>
          <cell r="M334">
            <v>0</v>
          </cell>
          <cell r="V334">
            <v>48753.440000000002</v>
          </cell>
          <cell r="W334">
            <v>92134.41</v>
          </cell>
          <cell r="X334">
            <v>0</v>
          </cell>
          <cell r="Y334">
            <v>0</v>
          </cell>
          <cell r="AC334">
            <v>2</v>
          </cell>
          <cell r="AD334">
            <v>1</v>
          </cell>
          <cell r="AF334" t="str">
            <v>AT</v>
          </cell>
          <cell r="AH334">
            <v>9.9816667685620544E-3</v>
          </cell>
          <cell r="AO334">
            <v>1</v>
          </cell>
          <cell r="AP334">
            <v>1</v>
          </cell>
        </row>
        <row r="335">
          <cell r="D335" t="str">
            <v>ELECTRONORTE</v>
          </cell>
          <cell r="E335" t="str">
            <v>Celda Linea-Transformador a SE Motupe</v>
          </cell>
          <cell r="F335" t="str">
            <v>Olmos-Motupe-Illimo</v>
          </cell>
          <cell r="G335" t="str">
            <v>Celda Linea-Transformador</v>
          </cell>
          <cell r="H335" t="str">
            <v>Olmos</v>
          </cell>
          <cell r="I335" t="str">
            <v>CE-060COR1C1ESBLT</v>
          </cell>
          <cell r="J335">
            <v>60</v>
          </cell>
          <cell r="L335" t="str">
            <v>CO</v>
          </cell>
          <cell r="M335">
            <v>0</v>
          </cell>
          <cell r="V335">
            <v>38401.89</v>
          </cell>
          <cell r="W335">
            <v>87379.58</v>
          </cell>
          <cell r="X335">
            <v>0</v>
          </cell>
          <cell r="Y335">
            <v>0</v>
          </cell>
          <cell r="AC335">
            <v>2</v>
          </cell>
          <cell r="AD335">
            <v>1</v>
          </cell>
          <cell r="AF335" t="str">
            <v>AT</v>
          </cell>
          <cell r="AH335">
            <v>1.8128868012395133E-2</v>
          </cell>
          <cell r="AO335">
            <v>1</v>
          </cell>
          <cell r="AP335">
            <v>1</v>
          </cell>
        </row>
        <row r="336">
          <cell r="D336" t="str">
            <v>ELECTRONORTE</v>
          </cell>
          <cell r="E336" t="str">
            <v>Celda Linea-Transformador a SE La Viña</v>
          </cell>
          <cell r="F336" t="str">
            <v>Olmos-Motupe-Illimo</v>
          </cell>
          <cell r="G336" t="str">
            <v>Celda Linea-Transformador</v>
          </cell>
          <cell r="H336" t="str">
            <v>Motupe</v>
          </cell>
          <cell r="I336" t="str">
            <v>CE-060COR1C1ESBLT</v>
          </cell>
          <cell r="J336">
            <v>60</v>
          </cell>
          <cell r="L336" t="str">
            <v>CO</v>
          </cell>
          <cell r="M336">
            <v>0</v>
          </cell>
          <cell r="V336">
            <v>38401.89</v>
          </cell>
          <cell r="W336">
            <v>87379.58</v>
          </cell>
          <cell r="X336">
            <v>0</v>
          </cell>
          <cell r="Y336">
            <v>0</v>
          </cell>
          <cell r="AC336">
            <v>2</v>
          </cell>
          <cell r="AD336">
            <v>1</v>
          </cell>
          <cell r="AF336" t="str">
            <v>AT</v>
          </cell>
          <cell r="AH336">
            <v>1.8128868012395133E-2</v>
          </cell>
          <cell r="AO336">
            <v>1</v>
          </cell>
          <cell r="AP336">
            <v>1</v>
          </cell>
        </row>
        <row r="337">
          <cell r="D337" t="str">
            <v>DEPOLTI</v>
          </cell>
          <cell r="E337" t="str">
            <v>Celda Linea-Transformador a SE Olmos</v>
          </cell>
          <cell r="F337" t="str">
            <v>Olmos-Motupe-Illimo</v>
          </cell>
          <cell r="G337" t="str">
            <v>Celda Linea-Transformador</v>
          </cell>
          <cell r="H337" t="str">
            <v>Occidente</v>
          </cell>
          <cell r="I337" t="str">
            <v>CE-060COR1C1ESBLT</v>
          </cell>
          <cell r="J337">
            <v>60</v>
          </cell>
          <cell r="L337" t="str">
            <v>CO</v>
          </cell>
          <cell r="M337">
            <v>0</v>
          </cell>
          <cell r="V337">
            <v>38401.89</v>
          </cell>
          <cell r="W337">
            <v>87379.58</v>
          </cell>
          <cell r="X337">
            <v>0</v>
          </cell>
          <cell r="Y337">
            <v>0</v>
          </cell>
          <cell r="AC337">
            <v>2</v>
          </cell>
          <cell r="AD337">
            <v>1</v>
          </cell>
          <cell r="AF337" t="str">
            <v>AT</v>
          </cell>
          <cell r="AH337">
            <v>1.5220930273390668E-2</v>
          </cell>
          <cell r="AO337">
            <v>1</v>
          </cell>
          <cell r="AP337">
            <v>1</v>
          </cell>
        </row>
        <row r="338">
          <cell r="D338" t="str">
            <v>ADINELSA</v>
          </cell>
          <cell r="E338" t="str">
            <v>Celda Linea-Transformador a SE Tuman</v>
          </cell>
          <cell r="F338" t="str">
            <v>Chiclayo y Chiclayo Baja Densidad</v>
          </cell>
          <cell r="G338" t="str">
            <v>Celda Linea-Transformador</v>
          </cell>
          <cell r="H338" t="str">
            <v>Cayalti</v>
          </cell>
          <cell r="I338" t="str">
            <v>CE-060COR1C1ESBLT</v>
          </cell>
          <cell r="J338">
            <v>60</v>
          </cell>
          <cell r="L338" t="str">
            <v>CO</v>
          </cell>
          <cell r="M338">
            <v>0</v>
          </cell>
          <cell r="V338">
            <v>38401.89</v>
          </cell>
          <cell r="W338">
            <v>87379.58</v>
          </cell>
          <cell r="X338">
            <v>0</v>
          </cell>
          <cell r="Y338">
            <v>0</v>
          </cell>
          <cell r="AC338">
            <v>2</v>
          </cell>
          <cell r="AD338">
            <v>1</v>
          </cell>
          <cell r="AF338" t="str">
            <v>AT</v>
          </cell>
          <cell r="AH338">
            <v>8.9114052006605601E-3</v>
          </cell>
          <cell r="AO338">
            <v>1</v>
          </cell>
          <cell r="AP338">
            <v>1</v>
          </cell>
        </row>
        <row r="339">
          <cell r="D339" t="str">
            <v>DEPOLTI</v>
          </cell>
          <cell r="E339" t="str">
            <v>Celda Linea-Transformador a SE Illimo</v>
          </cell>
          <cell r="F339" t="str">
            <v>Olmos-Motupe-Illimo</v>
          </cell>
          <cell r="G339" t="str">
            <v>Celda Linea-Transformador</v>
          </cell>
          <cell r="H339" t="str">
            <v>La Viña</v>
          </cell>
          <cell r="I339" t="str">
            <v>CE-060COR1C1ESBLT</v>
          </cell>
          <cell r="J339">
            <v>60</v>
          </cell>
          <cell r="L339" t="str">
            <v>CO</v>
          </cell>
          <cell r="M339">
            <v>0</v>
          </cell>
          <cell r="V339">
            <v>38401.89</v>
          </cell>
          <cell r="W339">
            <v>87379.58</v>
          </cell>
          <cell r="X339">
            <v>0</v>
          </cell>
          <cell r="Y339">
            <v>0</v>
          </cell>
          <cell r="AC339">
            <v>2</v>
          </cell>
          <cell r="AD339">
            <v>1</v>
          </cell>
          <cell r="AF339" t="str">
            <v>AT</v>
          </cell>
          <cell r="AH339">
            <v>1.5220930273390668E-2</v>
          </cell>
          <cell r="AO339">
            <v>1</v>
          </cell>
          <cell r="AP339">
            <v>1</v>
          </cell>
        </row>
        <row r="340">
          <cell r="D340" t="str">
            <v>ELECTRONORTE</v>
          </cell>
          <cell r="E340" t="str">
            <v>Celda de Medicionen SE Chiclayo Oeste</v>
          </cell>
          <cell r="F340" t="str">
            <v>Chiclayo y Chiclayo Baja Densidad</v>
          </cell>
          <cell r="G340" t="str">
            <v>Celda de Medicion</v>
          </cell>
          <cell r="H340" t="str">
            <v>Chiclayo Oeste</v>
          </cell>
          <cell r="I340" t="str">
            <v>CE-010COU1MCISBMD</v>
          </cell>
          <cell r="J340">
            <v>10</v>
          </cell>
          <cell r="L340" t="str">
            <v>CO</v>
          </cell>
          <cell r="M340">
            <v>0</v>
          </cell>
          <cell r="V340">
            <v>3557.29</v>
          </cell>
          <cell r="W340">
            <v>9800</v>
          </cell>
          <cell r="X340">
            <v>0</v>
          </cell>
          <cell r="Y340">
            <v>0</v>
          </cell>
          <cell r="AC340">
            <v>2</v>
          </cell>
          <cell r="AD340">
            <v>1</v>
          </cell>
          <cell r="AF340" t="str">
            <v>AT/MT</v>
          </cell>
          <cell r="AH340">
            <v>1.9251845873107176E-3</v>
          </cell>
          <cell r="AO340">
            <v>1</v>
          </cell>
          <cell r="AP340">
            <v>1</v>
          </cell>
        </row>
        <row r="341">
          <cell r="D341" t="str">
            <v>ELECTRONORTE</v>
          </cell>
          <cell r="E341" t="str">
            <v>Celda de Medicionen SE Chiclayo Norte</v>
          </cell>
          <cell r="F341" t="str">
            <v>Chiclayo y Chiclayo Baja Densidad</v>
          </cell>
          <cell r="G341" t="str">
            <v>Celda de Medicion</v>
          </cell>
          <cell r="H341" t="str">
            <v>Chiclayo Norte</v>
          </cell>
          <cell r="I341" t="str">
            <v>CE-010COU1MCISBMD</v>
          </cell>
          <cell r="J341">
            <v>10</v>
          </cell>
          <cell r="L341" t="str">
            <v>CO</v>
          </cell>
          <cell r="M341">
            <v>0</v>
          </cell>
          <cell r="V341">
            <v>3557.29</v>
          </cell>
          <cell r="W341">
            <v>9800</v>
          </cell>
          <cell r="X341">
            <v>0</v>
          </cell>
          <cell r="Y341">
            <v>0</v>
          </cell>
          <cell r="AC341">
            <v>2</v>
          </cell>
          <cell r="AD341">
            <v>1</v>
          </cell>
          <cell r="AF341" t="str">
            <v>AT/MT</v>
          </cell>
          <cell r="AH341">
            <v>1.9251845873107176E-3</v>
          </cell>
          <cell r="AO341">
            <v>1</v>
          </cell>
          <cell r="AP341">
            <v>1</v>
          </cell>
        </row>
        <row r="342">
          <cell r="D342" t="str">
            <v>ELECTRONORTE</v>
          </cell>
          <cell r="E342" t="str">
            <v>Celda de Medicionen SE Chiclayo Norte</v>
          </cell>
          <cell r="F342" t="str">
            <v>Chiclayo y Chiclayo Baja Densidad</v>
          </cell>
          <cell r="G342" t="str">
            <v>Celda de Medicion</v>
          </cell>
          <cell r="H342" t="str">
            <v>Chiclayo Norte</v>
          </cell>
          <cell r="I342" t="str">
            <v>CE-010COU1MCISBMD</v>
          </cell>
          <cell r="J342">
            <v>10</v>
          </cell>
          <cell r="L342" t="str">
            <v>CO</v>
          </cell>
          <cell r="M342">
            <v>0</v>
          </cell>
          <cell r="V342">
            <v>3557.29</v>
          </cell>
          <cell r="W342">
            <v>9800</v>
          </cell>
          <cell r="X342">
            <v>0</v>
          </cell>
          <cell r="Y342">
            <v>0</v>
          </cell>
          <cell r="AC342">
            <v>2</v>
          </cell>
          <cell r="AD342">
            <v>1</v>
          </cell>
          <cell r="AF342" t="str">
            <v>AT/MT</v>
          </cell>
          <cell r="AH342">
            <v>1.9251845873107176E-3</v>
          </cell>
          <cell r="AO342">
            <v>1</v>
          </cell>
          <cell r="AP342">
            <v>1</v>
          </cell>
        </row>
        <row r="343">
          <cell r="D343" t="str">
            <v>ELECTRONORTE</v>
          </cell>
          <cell r="E343" t="str">
            <v>Celda de Medicionen SE Chiclayo Oeste</v>
          </cell>
          <cell r="F343" t="str">
            <v>Chiclayo y Chiclayo Baja Densidad</v>
          </cell>
          <cell r="G343" t="str">
            <v>Celda de Medicion</v>
          </cell>
          <cell r="H343" t="str">
            <v>Chiclayo Oeste</v>
          </cell>
          <cell r="I343" t="str">
            <v>CE-010COU1MCISBMD</v>
          </cell>
          <cell r="J343">
            <v>10</v>
          </cell>
          <cell r="L343" t="str">
            <v>CO</v>
          </cell>
          <cell r="M343">
            <v>0</v>
          </cell>
          <cell r="V343">
            <v>3557.29</v>
          </cell>
          <cell r="W343">
            <v>9800</v>
          </cell>
          <cell r="X343">
            <v>0</v>
          </cell>
          <cell r="Y343">
            <v>0</v>
          </cell>
          <cell r="AC343">
            <v>2</v>
          </cell>
          <cell r="AD343">
            <v>1</v>
          </cell>
          <cell r="AF343" t="str">
            <v>AT/MT</v>
          </cell>
          <cell r="AH343">
            <v>1.9251845873107176E-3</v>
          </cell>
          <cell r="AO343">
            <v>1</v>
          </cell>
          <cell r="AP343">
            <v>1</v>
          </cell>
        </row>
        <row r="344">
          <cell r="D344" t="str">
            <v>ADINELSA</v>
          </cell>
          <cell r="E344" t="str">
            <v>Celda Transformadoren SE Tuman</v>
          </cell>
          <cell r="F344" t="str">
            <v>Chiclayo y Chiclayo Baja Densidad</v>
          </cell>
          <cell r="G344" t="str">
            <v>Celda Transformador</v>
          </cell>
          <cell r="H344" t="str">
            <v>Tuman</v>
          </cell>
          <cell r="I344" t="str">
            <v>CE-060COR1C1ESBTR</v>
          </cell>
          <cell r="J344">
            <v>60</v>
          </cell>
          <cell r="L344" t="str">
            <v>CO</v>
          </cell>
          <cell r="M344">
            <v>0</v>
          </cell>
          <cell r="V344">
            <v>37476.33</v>
          </cell>
          <cell r="W344">
            <v>69914.820000000007</v>
          </cell>
          <cell r="X344">
            <v>0</v>
          </cell>
          <cell r="Y344">
            <v>0</v>
          </cell>
          <cell r="AC344">
            <v>2</v>
          </cell>
          <cell r="AD344">
            <v>1</v>
          </cell>
          <cell r="AF344" t="str">
            <v>AT</v>
          </cell>
          <cell r="AH344">
            <v>7.6084820173823566E-3</v>
          </cell>
          <cell r="AO344">
            <v>1</v>
          </cell>
          <cell r="AP344">
            <v>1</v>
          </cell>
        </row>
        <row r="345">
          <cell r="D345" t="str">
            <v>ADINELSA</v>
          </cell>
          <cell r="E345" t="str">
            <v>Celda Transformadoren SE Tuman</v>
          </cell>
          <cell r="F345" t="str">
            <v>Chiclayo y Chiclayo Baja Densidad</v>
          </cell>
          <cell r="G345" t="str">
            <v>Celda Transformador</v>
          </cell>
          <cell r="H345" t="str">
            <v>Tuman</v>
          </cell>
          <cell r="I345" t="str">
            <v>CE-010COR1C1ESBTR</v>
          </cell>
          <cell r="J345">
            <v>10</v>
          </cell>
          <cell r="L345" t="str">
            <v>CO</v>
          </cell>
          <cell r="M345">
            <v>0</v>
          </cell>
          <cell r="V345">
            <v>10391.299999999999</v>
          </cell>
          <cell r="W345">
            <v>18744.490000000002</v>
          </cell>
          <cell r="X345">
            <v>0</v>
          </cell>
          <cell r="Y345">
            <v>0</v>
          </cell>
          <cell r="AC345">
            <v>2</v>
          </cell>
          <cell r="AD345">
            <v>1</v>
          </cell>
          <cell r="AF345" t="str">
            <v>AT/MT</v>
          </cell>
          <cell r="AH345">
            <v>2.0642216260579075E-3</v>
          </cell>
          <cell r="AO345">
            <v>1</v>
          </cell>
          <cell r="AP345">
            <v>1</v>
          </cell>
        </row>
        <row r="346">
          <cell r="D346" t="str">
            <v>ADINELSA</v>
          </cell>
          <cell r="E346" t="str">
            <v>Celda Transformadoren SE Tuman</v>
          </cell>
          <cell r="F346" t="str">
            <v>Chiclayo y Chiclayo Baja Densidad</v>
          </cell>
          <cell r="G346" t="str">
            <v>Celda Transformador</v>
          </cell>
          <cell r="H346" t="str">
            <v>Tuman</v>
          </cell>
          <cell r="I346" t="str">
            <v>CE-023COR1C1ESBTR</v>
          </cell>
          <cell r="J346">
            <v>23</v>
          </cell>
          <cell r="L346" t="str">
            <v>CO</v>
          </cell>
          <cell r="M346">
            <v>0</v>
          </cell>
          <cell r="V346">
            <v>13029.26</v>
          </cell>
          <cell r="W346">
            <v>19753.439999999999</v>
          </cell>
          <cell r="X346">
            <v>0</v>
          </cell>
          <cell r="Y346">
            <v>0</v>
          </cell>
          <cell r="AC346">
            <v>2</v>
          </cell>
          <cell r="AD346">
            <v>1</v>
          </cell>
          <cell r="AF346" t="str">
            <v>AT/MT</v>
          </cell>
          <cell r="AH346">
            <v>2.3225990543097874E-3</v>
          </cell>
          <cell r="AO346">
            <v>1</v>
          </cell>
          <cell r="AP346">
            <v>1</v>
          </cell>
        </row>
        <row r="347">
          <cell r="D347" t="str">
            <v>ADINELSA</v>
          </cell>
          <cell r="E347" t="str">
            <v>Celda Transformadoren SE Pomalca</v>
          </cell>
          <cell r="F347" t="str">
            <v>Chiclayo y Chiclayo Baja Densidad</v>
          </cell>
          <cell r="G347" t="str">
            <v>Celda Transformador</v>
          </cell>
          <cell r="H347" t="str">
            <v>Pomalca</v>
          </cell>
          <cell r="I347" t="str">
            <v>CE-060COR1C1ESBTR</v>
          </cell>
          <cell r="J347">
            <v>60</v>
          </cell>
          <cell r="L347" t="str">
            <v>CO</v>
          </cell>
          <cell r="M347">
            <v>0</v>
          </cell>
          <cell r="V347">
            <v>37476.33</v>
          </cell>
          <cell r="W347">
            <v>69914.820000000007</v>
          </cell>
          <cell r="X347">
            <v>0</v>
          </cell>
          <cell r="Y347">
            <v>0</v>
          </cell>
          <cell r="AC347">
            <v>2</v>
          </cell>
          <cell r="AD347">
            <v>1</v>
          </cell>
          <cell r="AF347" t="str">
            <v>AT</v>
          </cell>
          <cell r="AH347">
            <v>7.6084820173823566E-3</v>
          </cell>
          <cell r="AO347">
            <v>1</v>
          </cell>
          <cell r="AP347">
            <v>1</v>
          </cell>
        </row>
        <row r="348">
          <cell r="D348" t="str">
            <v>ADINELSA</v>
          </cell>
          <cell r="E348" t="str">
            <v>Celda Transformadoren SE Pomalca</v>
          </cell>
          <cell r="F348" t="str">
            <v>Chiclayo y Chiclayo Baja Densidad</v>
          </cell>
          <cell r="G348" t="str">
            <v>Celda Transformador</v>
          </cell>
          <cell r="H348" t="str">
            <v>Pomalca</v>
          </cell>
          <cell r="I348" t="str">
            <v>CE-010COR1C1ESBTR</v>
          </cell>
          <cell r="J348">
            <v>10</v>
          </cell>
          <cell r="L348" t="str">
            <v>CO</v>
          </cell>
          <cell r="M348">
            <v>0</v>
          </cell>
          <cell r="V348">
            <v>10391.299999999999</v>
          </cell>
          <cell r="W348">
            <v>18744.490000000002</v>
          </cell>
          <cell r="X348">
            <v>0</v>
          </cell>
          <cell r="Y348">
            <v>0</v>
          </cell>
          <cell r="AC348">
            <v>2</v>
          </cell>
          <cell r="AD348">
            <v>1</v>
          </cell>
          <cell r="AF348" t="str">
            <v>AT/MT</v>
          </cell>
          <cell r="AH348">
            <v>2.0642216260579075E-3</v>
          </cell>
          <cell r="AO348">
            <v>1</v>
          </cell>
          <cell r="AP348">
            <v>1</v>
          </cell>
        </row>
        <row r="349">
          <cell r="D349" t="str">
            <v>ADINELSA</v>
          </cell>
          <cell r="E349" t="str">
            <v>Celda Transformadoren SE Pomalca</v>
          </cell>
          <cell r="F349" t="str">
            <v>Chiclayo y Chiclayo Baja Densidad</v>
          </cell>
          <cell r="G349" t="str">
            <v>Celda Transformador</v>
          </cell>
          <cell r="H349" t="str">
            <v>Pomalca</v>
          </cell>
          <cell r="I349" t="str">
            <v>CE-023COR1C1ESBTR</v>
          </cell>
          <cell r="J349">
            <v>23</v>
          </cell>
          <cell r="L349" t="str">
            <v>CO</v>
          </cell>
          <cell r="M349">
            <v>0</v>
          </cell>
          <cell r="V349">
            <v>13029.26</v>
          </cell>
          <cell r="W349">
            <v>19753.439999999999</v>
          </cell>
          <cell r="X349">
            <v>0</v>
          </cell>
          <cell r="Y349">
            <v>0</v>
          </cell>
          <cell r="AC349">
            <v>2</v>
          </cell>
          <cell r="AD349">
            <v>1</v>
          </cell>
          <cell r="AF349" t="str">
            <v>AT/MT</v>
          </cell>
          <cell r="AH349">
            <v>2.3225990543097874E-3</v>
          </cell>
          <cell r="AO349">
            <v>1</v>
          </cell>
          <cell r="AP349">
            <v>1</v>
          </cell>
        </row>
        <row r="350">
          <cell r="D350" t="str">
            <v>DEPOLTI</v>
          </cell>
          <cell r="E350" t="str">
            <v>Celda Transformadoren SE Occidente</v>
          </cell>
          <cell r="F350" t="str">
            <v>Olmos-Motupe-Illimo</v>
          </cell>
          <cell r="G350" t="str">
            <v>Celda Transformador</v>
          </cell>
          <cell r="H350" t="str">
            <v>Occidente</v>
          </cell>
          <cell r="I350" t="str">
            <v>CE-023COR1C1ESBTR</v>
          </cell>
          <cell r="J350">
            <v>23</v>
          </cell>
          <cell r="L350" t="str">
            <v>CO</v>
          </cell>
          <cell r="M350">
            <v>0</v>
          </cell>
          <cell r="V350">
            <v>13029.26</v>
          </cell>
          <cell r="W350">
            <v>19753.439999999999</v>
          </cell>
          <cell r="X350">
            <v>0</v>
          </cell>
          <cell r="Y350">
            <v>0</v>
          </cell>
          <cell r="AC350">
            <v>2</v>
          </cell>
          <cell r="AD350">
            <v>1</v>
          </cell>
          <cell r="AF350" t="str">
            <v>AT/MT</v>
          </cell>
          <cell r="AH350">
            <v>3.9670643925014092E-3</v>
          </cell>
          <cell r="AO350">
            <v>1</v>
          </cell>
          <cell r="AP350">
            <v>1</v>
          </cell>
        </row>
        <row r="351">
          <cell r="D351" t="str">
            <v>DEPOLTI</v>
          </cell>
          <cell r="E351" t="str">
            <v>Celda Transformadoren SE Illimo</v>
          </cell>
          <cell r="F351" t="str">
            <v>Olmos-Motupe-Illimo</v>
          </cell>
          <cell r="G351" t="str">
            <v>Celda Transformador</v>
          </cell>
          <cell r="H351" t="str">
            <v>Illimo</v>
          </cell>
          <cell r="I351" t="str">
            <v>CE-060COR1C1ESBTR</v>
          </cell>
          <cell r="J351">
            <v>60</v>
          </cell>
          <cell r="L351" t="str">
            <v>CO</v>
          </cell>
          <cell r="M351">
            <v>0</v>
          </cell>
          <cell r="V351">
            <v>37476.33</v>
          </cell>
          <cell r="W351">
            <v>69914.820000000007</v>
          </cell>
          <cell r="X351">
            <v>0</v>
          </cell>
          <cell r="Y351">
            <v>0</v>
          </cell>
          <cell r="AC351">
            <v>2</v>
          </cell>
          <cell r="AD351">
            <v>1</v>
          </cell>
          <cell r="AF351" t="str">
            <v>AT</v>
          </cell>
          <cell r="AH351">
            <v>1.299550089635014E-2</v>
          </cell>
          <cell r="AO351">
            <v>1</v>
          </cell>
          <cell r="AP351">
            <v>1</v>
          </cell>
        </row>
        <row r="352">
          <cell r="D352" t="str">
            <v>ELECTRONORTE</v>
          </cell>
          <cell r="E352" t="str">
            <v>Celda Transformadoren SE Chiclayo Norte</v>
          </cell>
          <cell r="F352" t="str">
            <v>Chiclayo y Chiclayo Baja Densidad</v>
          </cell>
          <cell r="G352" t="str">
            <v>Celda Transformador</v>
          </cell>
          <cell r="H352" t="str">
            <v>Chiclayo Norte</v>
          </cell>
          <cell r="I352" t="str">
            <v>CE-010COU1MCISBTR</v>
          </cell>
          <cell r="J352">
            <v>10</v>
          </cell>
          <cell r="L352" t="str">
            <v>CO</v>
          </cell>
          <cell r="M352">
            <v>0</v>
          </cell>
          <cell r="V352">
            <v>5199.47</v>
          </cell>
          <cell r="W352">
            <v>23950</v>
          </cell>
          <cell r="X352">
            <v>0</v>
          </cell>
          <cell r="Y352">
            <v>0</v>
          </cell>
          <cell r="AC352">
            <v>2</v>
          </cell>
          <cell r="AD352">
            <v>1</v>
          </cell>
          <cell r="AF352" t="str">
            <v>AT/MT</v>
          </cell>
          <cell r="AH352">
            <v>4.2013095749419338E-3</v>
          </cell>
          <cell r="AO352">
            <v>1</v>
          </cell>
          <cell r="AP352">
            <v>1</v>
          </cell>
        </row>
        <row r="353">
          <cell r="D353" t="str">
            <v>DEPOLTI</v>
          </cell>
          <cell r="E353" t="str">
            <v>Celda Transformadoren SE Lambayeque</v>
          </cell>
          <cell r="F353" t="str">
            <v>Olmos-Motupe-Illimo</v>
          </cell>
          <cell r="G353" t="str">
            <v>Celda Transformador</v>
          </cell>
          <cell r="H353" t="str">
            <v>Lambayeque</v>
          </cell>
          <cell r="I353" t="str">
            <v>CE-060COR1C1ESBTR</v>
          </cell>
          <cell r="J353">
            <v>60</v>
          </cell>
          <cell r="L353" t="str">
            <v>CO</v>
          </cell>
          <cell r="M353">
            <v>0</v>
          </cell>
          <cell r="V353">
            <v>37476.33</v>
          </cell>
          <cell r="W353">
            <v>69914.820000000007</v>
          </cell>
          <cell r="X353">
            <v>0</v>
          </cell>
          <cell r="Y353">
            <v>0</v>
          </cell>
          <cell r="AC353">
            <v>2</v>
          </cell>
          <cell r="AD353">
            <v>1</v>
          </cell>
          <cell r="AF353" t="str">
            <v>AT</v>
          </cell>
          <cell r="AH353">
            <v>1.299550089635014E-2</v>
          </cell>
          <cell r="AO353">
            <v>1</v>
          </cell>
          <cell r="AP353">
            <v>1</v>
          </cell>
        </row>
        <row r="354">
          <cell r="D354" t="str">
            <v>DEPOLTI</v>
          </cell>
          <cell r="E354" t="str">
            <v>Celda Transformadoren SE Lambayeque</v>
          </cell>
          <cell r="F354" t="str">
            <v>Olmos-Motupe-Illimo</v>
          </cell>
          <cell r="G354" t="str">
            <v>Celda Transformador</v>
          </cell>
          <cell r="H354" t="str">
            <v>Lambayeque</v>
          </cell>
          <cell r="I354" t="str">
            <v>CE-010COR1C1ESBTR</v>
          </cell>
          <cell r="J354">
            <v>10</v>
          </cell>
          <cell r="L354" t="str">
            <v>CO</v>
          </cell>
          <cell r="M354">
            <v>0</v>
          </cell>
          <cell r="V354">
            <v>10391.299999999999</v>
          </cell>
          <cell r="W354">
            <v>18744.490000000002</v>
          </cell>
          <cell r="X354">
            <v>0</v>
          </cell>
          <cell r="Y354">
            <v>0</v>
          </cell>
          <cell r="AC354">
            <v>2</v>
          </cell>
          <cell r="AD354">
            <v>1</v>
          </cell>
          <cell r="AF354" t="str">
            <v>AT/MT</v>
          </cell>
          <cell r="AH354">
            <v>3.5257484910150363E-3</v>
          </cell>
          <cell r="AO354">
            <v>1</v>
          </cell>
          <cell r="AP354">
            <v>1</v>
          </cell>
        </row>
        <row r="355">
          <cell r="D355" t="str">
            <v>ELECTRONORTE</v>
          </cell>
          <cell r="E355" t="str">
            <v>Celda Transformadoren SE Motupe</v>
          </cell>
          <cell r="F355" t="str">
            <v>Olmos-Motupe-Illimo</v>
          </cell>
          <cell r="G355" t="str">
            <v>Celda Transformador</v>
          </cell>
          <cell r="H355" t="str">
            <v>Motupe</v>
          </cell>
          <cell r="I355" t="str">
            <v>CE-010COR1C1ESBTR</v>
          </cell>
          <cell r="J355">
            <v>10</v>
          </cell>
          <cell r="L355" t="str">
            <v>CO</v>
          </cell>
          <cell r="M355">
            <v>0</v>
          </cell>
          <cell r="V355">
            <v>10391.299999999999</v>
          </cell>
          <cell r="W355">
            <v>18744.490000000002</v>
          </cell>
          <cell r="X355">
            <v>0</v>
          </cell>
          <cell r="Y355">
            <v>0</v>
          </cell>
          <cell r="AC355">
            <v>2</v>
          </cell>
          <cell r="AD355">
            <v>1</v>
          </cell>
          <cell r="AF355" t="str">
            <v>AT/MT</v>
          </cell>
          <cell r="AH355">
            <v>4.1993378782014708E-3</v>
          </cell>
          <cell r="AO355">
            <v>1</v>
          </cell>
          <cell r="AP355">
            <v>1</v>
          </cell>
        </row>
        <row r="356">
          <cell r="D356" t="str">
            <v>DEPOLTI</v>
          </cell>
          <cell r="E356" t="str">
            <v>Celda Transformadoren SE Illimo</v>
          </cell>
          <cell r="F356" t="str">
            <v>Olmos-Motupe-Illimo</v>
          </cell>
          <cell r="G356" t="str">
            <v>Celda Transformador</v>
          </cell>
          <cell r="H356" t="str">
            <v>Illimo</v>
          </cell>
          <cell r="I356" t="str">
            <v>CE-010COR1C1ESBTR</v>
          </cell>
          <cell r="J356">
            <v>10</v>
          </cell>
          <cell r="L356" t="str">
            <v>CO</v>
          </cell>
          <cell r="M356">
            <v>0</v>
          </cell>
          <cell r="V356">
            <v>10391.299999999999</v>
          </cell>
          <cell r="W356">
            <v>18744.490000000002</v>
          </cell>
          <cell r="X356">
            <v>0</v>
          </cell>
          <cell r="Y356">
            <v>0</v>
          </cell>
          <cell r="AC356">
            <v>2</v>
          </cell>
          <cell r="AD356">
            <v>1</v>
          </cell>
          <cell r="AF356" t="str">
            <v>AT/MT</v>
          </cell>
          <cell r="AH356">
            <v>3.5257484910150363E-3</v>
          </cell>
          <cell r="AO356">
            <v>1</v>
          </cell>
          <cell r="AP356">
            <v>1</v>
          </cell>
        </row>
        <row r="357">
          <cell r="D357" t="str">
            <v>DEPOLTI</v>
          </cell>
          <cell r="E357" t="str">
            <v>Celda Transformadoren SE Illimo</v>
          </cell>
          <cell r="F357" t="str">
            <v>Olmos-Motupe-Illimo</v>
          </cell>
          <cell r="G357" t="str">
            <v>Celda Transformador</v>
          </cell>
          <cell r="H357" t="str">
            <v>Illimo</v>
          </cell>
          <cell r="I357" t="str">
            <v>CE-023COR1C1ESBTR</v>
          </cell>
          <cell r="J357">
            <v>23</v>
          </cell>
          <cell r="L357" t="str">
            <v>CO</v>
          </cell>
          <cell r="M357">
            <v>0</v>
          </cell>
          <cell r="V357">
            <v>13029.26</v>
          </cell>
          <cell r="W357">
            <v>19753.439999999999</v>
          </cell>
          <cell r="X357">
            <v>0</v>
          </cell>
          <cell r="Y357">
            <v>0</v>
          </cell>
          <cell r="AC357">
            <v>2</v>
          </cell>
          <cell r="AD357">
            <v>1</v>
          </cell>
          <cell r="AF357" t="str">
            <v>AT/MT</v>
          </cell>
          <cell r="AH357">
            <v>3.9670643925014092E-3</v>
          </cell>
          <cell r="AO357">
            <v>1</v>
          </cell>
          <cell r="AP357">
            <v>1</v>
          </cell>
        </row>
        <row r="358">
          <cell r="D358" t="str">
            <v>DEPOLTI</v>
          </cell>
          <cell r="E358" t="str">
            <v>Celda Transformadoren SE La Viña</v>
          </cell>
          <cell r="F358" t="str">
            <v>Olmos-Motupe-Illimo</v>
          </cell>
          <cell r="G358" t="str">
            <v>Celda Transformador</v>
          </cell>
          <cell r="H358" t="str">
            <v>La Viña</v>
          </cell>
          <cell r="I358" t="str">
            <v>CE-010COR1C1ESBTR</v>
          </cell>
          <cell r="J358">
            <v>10</v>
          </cell>
          <cell r="L358" t="str">
            <v>CO</v>
          </cell>
          <cell r="M358">
            <v>0</v>
          </cell>
          <cell r="V358">
            <v>10391.299999999999</v>
          </cell>
          <cell r="W358">
            <v>18744.490000000002</v>
          </cell>
          <cell r="X358">
            <v>0</v>
          </cell>
          <cell r="Y358">
            <v>0</v>
          </cell>
          <cell r="AC358">
            <v>2</v>
          </cell>
          <cell r="AD358">
            <v>1</v>
          </cell>
          <cell r="AF358" t="str">
            <v>AT/MT</v>
          </cell>
          <cell r="AH358">
            <v>3.5257484910150363E-3</v>
          </cell>
          <cell r="AO358">
            <v>1</v>
          </cell>
          <cell r="AP358">
            <v>1</v>
          </cell>
        </row>
        <row r="359">
          <cell r="D359" t="str">
            <v>ELECTRONORTE</v>
          </cell>
          <cell r="E359" t="str">
            <v>Celda Transformadoren SE Chiclayo Norte</v>
          </cell>
          <cell r="F359" t="str">
            <v>Chiclayo y Chiclayo Baja Densidad</v>
          </cell>
          <cell r="G359" t="str">
            <v>Celda Transformador</v>
          </cell>
          <cell r="H359" t="str">
            <v>Chiclayo Norte</v>
          </cell>
          <cell r="I359" t="str">
            <v>CE-010COU1MCISBTR</v>
          </cell>
          <cell r="J359">
            <v>10</v>
          </cell>
          <cell r="L359" t="str">
            <v>CO</v>
          </cell>
          <cell r="M359">
            <v>0</v>
          </cell>
          <cell r="V359">
            <v>5199.47</v>
          </cell>
          <cell r="W359">
            <v>23950</v>
          </cell>
          <cell r="X359">
            <v>0</v>
          </cell>
          <cell r="Y359">
            <v>0</v>
          </cell>
          <cell r="AC359">
            <v>2</v>
          </cell>
          <cell r="AD359">
            <v>1</v>
          </cell>
          <cell r="AF359" t="str">
            <v>AT/MT</v>
          </cell>
          <cell r="AH359">
            <v>4.2013095749419338E-3</v>
          </cell>
          <cell r="AO359">
            <v>1</v>
          </cell>
          <cell r="AP359">
            <v>1</v>
          </cell>
        </row>
        <row r="360">
          <cell r="D360" t="str">
            <v>ELECTRONORTE</v>
          </cell>
          <cell r="E360" t="str">
            <v>Celda Transformadoren SE Carhuaquero</v>
          </cell>
          <cell r="F360" t="str">
            <v>Chota-Chongoyape</v>
          </cell>
          <cell r="G360" t="str">
            <v>Celda Transformador</v>
          </cell>
          <cell r="H360" t="str">
            <v>Carhuaquero</v>
          </cell>
          <cell r="I360" t="str">
            <v>CE-060COR1C1ESBTR</v>
          </cell>
          <cell r="J360">
            <v>60</v>
          </cell>
          <cell r="L360" t="str">
            <v>CO</v>
          </cell>
          <cell r="M360">
            <v>0</v>
          </cell>
          <cell r="V360">
            <v>37476.33</v>
          </cell>
          <cell r="W360">
            <v>69914.820000000007</v>
          </cell>
          <cell r="X360">
            <v>0</v>
          </cell>
          <cell r="Y360">
            <v>0</v>
          </cell>
          <cell r="AC360">
            <v>2</v>
          </cell>
          <cell r="AD360">
            <v>1</v>
          </cell>
          <cell r="AF360" t="str">
            <v>AT</v>
          </cell>
          <cell r="AH360">
            <v>1.5478273421747478E-2</v>
          </cell>
          <cell r="AI360">
            <v>2008</v>
          </cell>
          <cell r="AJ360">
            <v>10</v>
          </cell>
          <cell r="AO360">
            <v>1</v>
          </cell>
          <cell r="AP360">
            <v>0</v>
          </cell>
        </row>
        <row r="361">
          <cell r="D361" t="str">
            <v>ADINELSA</v>
          </cell>
          <cell r="E361" t="str">
            <v>Celda Transformadoren SE Cayalti</v>
          </cell>
          <cell r="F361" t="str">
            <v>Chiclayo y Chiclayo Baja Densidad</v>
          </cell>
          <cell r="G361" t="str">
            <v>Celda Transformador</v>
          </cell>
          <cell r="H361" t="str">
            <v>Cayalti</v>
          </cell>
          <cell r="I361" t="str">
            <v>CE-010COR1C1ESBTR</v>
          </cell>
          <cell r="J361">
            <v>10</v>
          </cell>
          <cell r="L361" t="str">
            <v>CO</v>
          </cell>
          <cell r="M361">
            <v>0</v>
          </cell>
          <cell r="V361">
            <v>10391.299999999999</v>
          </cell>
          <cell r="W361">
            <v>18744.490000000002</v>
          </cell>
          <cell r="X361">
            <v>0</v>
          </cell>
          <cell r="Y361">
            <v>0</v>
          </cell>
          <cell r="AC361">
            <v>2</v>
          </cell>
          <cell r="AD361">
            <v>1</v>
          </cell>
          <cell r="AF361" t="str">
            <v>AT/MT</v>
          </cell>
          <cell r="AH361">
            <v>2.0642216260579075E-3</v>
          </cell>
          <cell r="AO361">
            <v>1</v>
          </cell>
          <cell r="AP361">
            <v>1</v>
          </cell>
        </row>
        <row r="362">
          <cell r="D362" t="str">
            <v>ELECTRONORTE</v>
          </cell>
          <cell r="E362" t="str">
            <v>Celda Transformadoren SE Chiclayo Norte</v>
          </cell>
          <cell r="F362" t="str">
            <v>Chiclayo y Chiclayo Baja Densidad</v>
          </cell>
          <cell r="G362" t="str">
            <v>Celda Transformador</v>
          </cell>
          <cell r="H362" t="str">
            <v>Chiclayo Norte</v>
          </cell>
          <cell r="I362" t="str">
            <v>CE-060COU1C1EDBTR</v>
          </cell>
          <cell r="J362">
            <v>60</v>
          </cell>
          <cell r="L362" t="str">
            <v>CO</v>
          </cell>
          <cell r="M362">
            <v>0</v>
          </cell>
          <cell r="V362">
            <v>58941.5</v>
          </cell>
          <cell r="W362">
            <v>81201.679999999993</v>
          </cell>
          <cell r="X362">
            <v>0</v>
          </cell>
          <cell r="Y362">
            <v>0</v>
          </cell>
          <cell r="AC362">
            <v>2</v>
          </cell>
          <cell r="AD362">
            <v>1</v>
          </cell>
          <cell r="AF362" t="str">
            <v>AT</v>
          </cell>
          <cell r="AH362">
            <v>2.0198819532458424E-2</v>
          </cell>
          <cell r="AO362">
            <v>1</v>
          </cell>
          <cell r="AP362">
            <v>1</v>
          </cell>
        </row>
        <row r="363">
          <cell r="D363" t="str">
            <v>ELECTRONORTE</v>
          </cell>
          <cell r="E363" t="str">
            <v>Celda Transformadoren SE Chiclayo Norte</v>
          </cell>
          <cell r="F363" t="str">
            <v>Chiclayo y Chiclayo Baja Densidad</v>
          </cell>
          <cell r="G363" t="str">
            <v>Celda Transformador</v>
          </cell>
          <cell r="H363" t="str">
            <v>Chiclayo Norte</v>
          </cell>
          <cell r="I363" t="str">
            <v>CE-060COU1C1EDBTR</v>
          </cell>
          <cell r="J363">
            <v>60</v>
          </cell>
          <cell r="L363" t="str">
            <v>CO</v>
          </cell>
          <cell r="M363">
            <v>0</v>
          </cell>
          <cell r="V363">
            <v>58941.5</v>
          </cell>
          <cell r="W363">
            <v>81201.679999999993</v>
          </cell>
          <cell r="X363">
            <v>0</v>
          </cell>
          <cell r="Y363">
            <v>0</v>
          </cell>
          <cell r="AC363">
            <v>2</v>
          </cell>
          <cell r="AD363">
            <v>1</v>
          </cell>
          <cell r="AF363" t="str">
            <v>AT</v>
          </cell>
          <cell r="AH363">
            <v>2.0198819532458424E-2</v>
          </cell>
          <cell r="AO363">
            <v>1</v>
          </cell>
          <cell r="AP363">
            <v>1</v>
          </cell>
        </row>
        <row r="364">
          <cell r="D364" t="str">
            <v>ELECTRONORTE</v>
          </cell>
          <cell r="E364" t="str">
            <v>Celda Transformadoren SE Carhuaquero</v>
          </cell>
          <cell r="F364" t="str">
            <v>Chota-Chongoyape</v>
          </cell>
          <cell r="G364" t="str">
            <v>Celda Transformador</v>
          </cell>
          <cell r="H364" t="str">
            <v>Carhuaquero</v>
          </cell>
          <cell r="I364" t="str">
            <v>CE-023COR1C1ESBTR</v>
          </cell>
          <cell r="J364">
            <v>23</v>
          </cell>
          <cell r="L364" t="str">
            <v>CO</v>
          </cell>
          <cell r="M364">
            <v>0</v>
          </cell>
          <cell r="V364">
            <v>13029.26</v>
          </cell>
          <cell r="W364">
            <v>19753.439999999999</v>
          </cell>
          <cell r="X364">
            <v>0</v>
          </cell>
          <cell r="Y364">
            <v>0</v>
          </cell>
          <cell r="AC364">
            <v>2</v>
          </cell>
          <cell r="AD364">
            <v>1</v>
          </cell>
          <cell r="AF364" t="str">
            <v>AT/MT</v>
          </cell>
          <cell r="AH364">
            <v>4.7249665740903323E-3</v>
          </cell>
          <cell r="AO364">
            <v>1</v>
          </cell>
          <cell r="AP364">
            <v>1</v>
          </cell>
        </row>
        <row r="365">
          <cell r="D365" t="str">
            <v>ELECTRONORTE</v>
          </cell>
          <cell r="E365" t="str">
            <v>Celda Transformadoren SE Carhuaquero</v>
          </cell>
          <cell r="F365" t="str">
            <v>Chota-Chongoyape</v>
          </cell>
          <cell r="G365" t="str">
            <v>Celda Transformador</v>
          </cell>
          <cell r="H365" t="str">
            <v>Carhuaquero</v>
          </cell>
          <cell r="I365" t="str">
            <v>CE-220COR1C1ESBTR</v>
          </cell>
          <cell r="J365">
            <v>220</v>
          </cell>
          <cell r="L365" t="str">
            <v>CO</v>
          </cell>
          <cell r="M365">
            <v>0</v>
          </cell>
          <cell r="V365">
            <v>70332.27</v>
          </cell>
          <cell r="W365">
            <v>145726.73000000001</v>
          </cell>
          <cell r="X365">
            <v>0</v>
          </cell>
          <cell r="Y365">
            <v>0</v>
          </cell>
          <cell r="AC365">
            <v>2</v>
          </cell>
          <cell r="AD365">
            <v>1</v>
          </cell>
          <cell r="AF365" t="str">
            <v>MAT</v>
          </cell>
          <cell r="AH365">
            <v>3.1140557459616906E-2</v>
          </cell>
          <cell r="AO365">
            <v>1</v>
          </cell>
          <cell r="AP365">
            <v>1</v>
          </cell>
        </row>
        <row r="366">
          <cell r="D366" t="str">
            <v>ADINELSA</v>
          </cell>
          <cell r="E366" t="str">
            <v>Celda Transformadoren SE Cayalti</v>
          </cell>
          <cell r="F366" t="str">
            <v>Chiclayo y Chiclayo Baja Densidad</v>
          </cell>
          <cell r="G366" t="str">
            <v>Celda Transformador</v>
          </cell>
          <cell r="H366" t="str">
            <v>Cayalti</v>
          </cell>
          <cell r="I366" t="str">
            <v>CE-023COR1C1ESBTR</v>
          </cell>
          <cell r="J366">
            <v>23</v>
          </cell>
          <cell r="L366" t="str">
            <v>CO</v>
          </cell>
          <cell r="M366">
            <v>0</v>
          </cell>
          <cell r="V366">
            <v>13029.26</v>
          </cell>
          <cell r="W366">
            <v>19753.439999999999</v>
          </cell>
          <cell r="X366">
            <v>0</v>
          </cell>
          <cell r="Y366">
            <v>0</v>
          </cell>
          <cell r="AC366">
            <v>2</v>
          </cell>
          <cell r="AD366">
            <v>1</v>
          </cell>
          <cell r="AF366" t="str">
            <v>AT/MT</v>
          </cell>
          <cell r="AH366">
            <v>2.3225990543097874E-3</v>
          </cell>
          <cell r="AO366">
            <v>1</v>
          </cell>
          <cell r="AP366">
            <v>1</v>
          </cell>
        </row>
        <row r="367">
          <cell r="D367" t="str">
            <v>ADINELSA</v>
          </cell>
          <cell r="E367" t="str">
            <v>Celda Transformadoren SE Jaen</v>
          </cell>
          <cell r="F367" t="str">
            <v>Bagua-Jaen</v>
          </cell>
          <cell r="G367" t="str">
            <v>Celda Transformador</v>
          </cell>
          <cell r="H367" t="str">
            <v>Jaen</v>
          </cell>
          <cell r="I367" t="str">
            <v>CE-060SER1C1ESBTR</v>
          </cell>
          <cell r="J367">
            <v>60</v>
          </cell>
          <cell r="L367" t="str">
            <v>SE</v>
          </cell>
          <cell r="M367">
            <v>0</v>
          </cell>
          <cell r="V367">
            <v>41612.980000000003</v>
          </cell>
          <cell r="W367">
            <v>70034.16</v>
          </cell>
          <cell r="X367">
            <v>0</v>
          </cell>
          <cell r="Y367">
            <v>0</v>
          </cell>
          <cell r="AC367">
            <v>2</v>
          </cell>
          <cell r="AD367">
            <v>1</v>
          </cell>
          <cell r="AF367" t="str">
            <v>AT</v>
          </cell>
          <cell r="AH367">
            <v>7.910011737300238E-3</v>
          </cell>
          <cell r="AO367">
            <v>1</v>
          </cell>
          <cell r="AP367">
            <v>1</v>
          </cell>
        </row>
        <row r="368">
          <cell r="D368" t="str">
            <v>ADINELSA</v>
          </cell>
          <cell r="E368" t="str">
            <v>Celda Transformadoren SE Jaen</v>
          </cell>
          <cell r="F368" t="str">
            <v>Bagua-Jaen</v>
          </cell>
          <cell r="G368" t="str">
            <v>Celda Transformador</v>
          </cell>
          <cell r="H368" t="str">
            <v>Jaen</v>
          </cell>
          <cell r="I368" t="str">
            <v>CE-023SER1C1ESBTR</v>
          </cell>
          <cell r="J368">
            <v>23</v>
          </cell>
          <cell r="L368" t="str">
            <v>SE</v>
          </cell>
          <cell r="M368">
            <v>0</v>
          </cell>
          <cell r="V368">
            <v>13549.84</v>
          </cell>
          <cell r="W368">
            <v>20399.78</v>
          </cell>
          <cell r="X368">
            <v>0</v>
          </cell>
          <cell r="Y368">
            <v>0</v>
          </cell>
          <cell r="AC368">
            <v>2</v>
          </cell>
          <cell r="AD368">
            <v>1</v>
          </cell>
          <cell r="AF368" t="str">
            <v>AT/MT</v>
          </cell>
          <cell r="AH368">
            <v>2.4052733699840663E-3</v>
          </cell>
          <cell r="AO368">
            <v>1</v>
          </cell>
          <cell r="AP368">
            <v>1</v>
          </cell>
        </row>
        <row r="369">
          <cell r="D369" t="str">
            <v>ADINELSA</v>
          </cell>
          <cell r="E369" t="str">
            <v>Celda Transformadoren SE Jaen</v>
          </cell>
          <cell r="F369" t="str">
            <v>Bagua-Jaen</v>
          </cell>
          <cell r="G369" t="str">
            <v>Celda Transformador</v>
          </cell>
          <cell r="H369" t="str">
            <v>Jaen</v>
          </cell>
          <cell r="I369" t="str">
            <v>CE-010SER1C1ESBTR</v>
          </cell>
          <cell r="J369">
            <v>10</v>
          </cell>
          <cell r="L369" t="str">
            <v>SE</v>
          </cell>
          <cell r="M369">
            <v>0</v>
          </cell>
          <cell r="V369">
            <v>12062.74</v>
          </cell>
          <cell r="W369">
            <v>19134.29</v>
          </cell>
          <cell r="X369">
            <v>0</v>
          </cell>
          <cell r="Y369">
            <v>0</v>
          </cell>
          <cell r="AC369">
            <v>2</v>
          </cell>
          <cell r="AD369">
            <v>1</v>
          </cell>
          <cell r="AF369" t="str">
            <v>AT/MT</v>
          </cell>
          <cell r="AH369">
            <v>2.2102570067527713E-3</v>
          </cell>
          <cell r="AO369">
            <v>1</v>
          </cell>
          <cell r="AP369">
            <v>1</v>
          </cell>
        </row>
        <row r="370">
          <cell r="D370" t="str">
            <v>ADINELSA</v>
          </cell>
          <cell r="E370" t="str">
            <v>Celda Transformadoren SE Bagua Chica</v>
          </cell>
          <cell r="F370" t="str">
            <v>Bagua-Jaen</v>
          </cell>
          <cell r="G370" t="str">
            <v>Celda Transformador</v>
          </cell>
          <cell r="H370" t="str">
            <v>Bagua Chica</v>
          </cell>
          <cell r="I370" t="str">
            <v>CE-060SER1C1ESBTR</v>
          </cell>
          <cell r="J370">
            <v>60</v>
          </cell>
          <cell r="L370" t="str">
            <v>SE</v>
          </cell>
          <cell r="M370">
            <v>0</v>
          </cell>
          <cell r="V370">
            <v>41612.980000000003</v>
          </cell>
          <cell r="W370">
            <v>70034.16</v>
          </cell>
          <cell r="X370">
            <v>0</v>
          </cell>
          <cell r="Y370">
            <v>0</v>
          </cell>
          <cell r="AC370">
            <v>2</v>
          </cell>
          <cell r="AD370">
            <v>1</v>
          </cell>
          <cell r="AF370" t="str">
            <v>AT</v>
          </cell>
          <cell r="AH370">
            <v>7.910011737300238E-3</v>
          </cell>
          <cell r="AO370">
            <v>1</v>
          </cell>
          <cell r="AP370">
            <v>1</v>
          </cell>
        </row>
        <row r="371">
          <cell r="D371" t="str">
            <v>ADINELSA</v>
          </cell>
          <cell r="E371" t="str">
            <v>Celda Transformadoren SE Bagua Chica</v>
          </cell>
          <cell r="F371" t="str">
            <v>Bagua-Jaen</v>
          </cell>
          <cell r="G371" t="str">
            <v>Celda Transformador</v>
          </cell>
          <cell r="H371" t="str">
            <v>Bagua Chica</v>
          </cell>
          <cell r="I371" t="str">
            <v>CE-010SER1C1ESBTR</v>
          </cell>
          <cell r="J371">
            <v>10</v>
          </cell>
          <cell r="L371" t="str">
            <v>SE</v>
          </cell>
          <cell r="M371">
            <v>0</v>
          </cell>
          <cell r="V371">
            <v>12062.74</v>
          </cell>
          <cell r="W371">
            <v>19134.29</v>
          </cell>
          <cell r="X371">
            <v>0</v>
          </cell>
          <cell r="Y371">
            <v>0</v>
          </cell>
          <cell r="AC371">
            <v>2</v>
          </cell>
          <cell r="AD371">
            <v>1</v>
          </cell>
          <cell r="AF371" t="str">
            <v>AT/MT</v>
          </cell>
          <cell r="AH371">
            <v>2.2102570067527713E-3</v>
          </cell>
          <cell r="AO371">
            <v>1</v>
          </cell>
          <cell r="AP371">
            <v>1</v>
          </cell>
        </row>
        <row r="372">
          <cell r="D372" t="str">
            <v>ADINELSA</v>
          </cell>
          <cell r="E372" t="str">
            <v>Celda Transformadoren SE Bagua Chica</v>
          </cell>
          <cell r="F372" t="str">
            <v>Bagua-Jaen</v>
          </cell>
          <cell r="G372" t="str">
            <v>Celda Transformador</v>
          </cell>
          <cell r="H372" t="str">
            <v>Bagua Chica</v>
          </cell>
          <cell r="I372" t="str">
            <v>CE-023SER1C1ESBTR</v>
          </cell>
          <cell r="J372">
            <v>23</v>
          </cell>
          <cell r="L372" t="str">
            <v>SE</v>
          </cell>
          <cell r="M372">
            <v>0</v>
          </cell>
          <cell r="V372">
            <v>13549.84</v>
          </cell>
          <cell r="W372">
            <v>20399.78</v>
          </cell>
          <cell r="X372">
            <v>0</v>
          </cell>
          <cell r="Y372">
            <v>0</v>
          </cell>
          <cell r="AC372">
            <v>2</v>
          </cell>
          <cell r="AD372">
            <v>1</v>
          </cell>
          <cell r="AF372" t="str">
            <v>AT/MT</v>
          </cell>
          <cell r="AH372">
            <v>2.4052733699840663E-3</v>
          </cell>
          <cell r="AO372">
            <v>1</v>
          </cell>
          <cell r="AP372">
            <v>1</v>
          </cell>
        </row>
        <row r="373">
          <cell r="D373" t="str">
            <v>REP</v>
          </cell>
          <cell r="E373" t="str">
            <v>Celda Transformadoren SE Chiclayo Oeste</v>
          </cell>
          <cell r="F373" t="str">
            <v>Chiclayo y Chiclayo Baja Densidad</v>
          </cell>
          <cell r="G373" t="str">
            <v>Celda Transformador</v>
          </cell>
          <cell r="H373" t="str">
            <v>Chiclayo Oeste</v>
          </cell>
          <cell r="I373" t="str">
            <v>CE-060COU1C1EDBTR</v>
          </cell>
          <cell r="J373">
            <v>60</v>
          </cell>
          <cell r="L373" t="str">
            <v>CO</v>
          </cell>
          <cell r="M373">
            <v>0</v>
          </cell>
          <cell r="V373">
            <v>58941.5</v>
          </cell>
          <cell r="W373">
            <v>81201.679999999993</v>
          </cell>
          <cell r="X373">
            <v>0</v>
          </cell>
          <cell r="Y373">
            <v>0</v>
          </cell>
          <cell r="AC373">
            <v>2</v>
          </cell>
          <cell r="AD373">
            <v>1</v>
          </cell>
          <cell r="AF373" t="str">
            <v>AT</v>
          </cell>
          <cell r="AH373">
            <v>1.3712313341453151E-2</v>
          </cell>
          <cell r="AO373">
            <v>1</v>
          </cell>
          <cell r="AP373">
            <v>1</v>
          </cell>
        </row>
        <row r="374">
          <cell r="D374" t="str">
            <v>REP</v>
          </cell>
          <cell r="E374" t="str">
            <v>Celda Transformadoren SE Chiclayo Oeste</v>
          </cell>
          <cell r="F374" t="str">
            <v>Chiclayo y Chiclayo Baja Densidad</v>
          </cell>
          <cell r="G374" t="str">
            <v>Celda Transformador</v>
          </cell>
          <cell r="H374" t="str">
            <v>Chiclayo Oeste</v>
          </cell>
          <cell r="I374" t="str">
            <v>CE-010COU1C1ESBTR</v>
          </cell>
          <cell r="J374">
            <v>10</v>
          </cell>
          <cell r="L374" t="str">
            <v>CO</v>
          </cell>
          <cell r="M374">
            <v>0</v>
          </cell>
          <cell r="V374">
            <v>12994.69</v>
          </cell>
          <cell r="W374">
            <v>18744.490000000002</v>
          </cell>
          <cell r="X374">
            <v>0</v>
          </cell>
          <cell r="Y374">
            <v>0</v>
          </cell>
          <cell r="AC374">
            <v>2</v>
          </cell>
          <cell r="AD374">
            <v>1</v>
          </cell>
          <cell r="AF374" t="str">
            <v>AT/MT</v>
          </cell>
          <cell r="AH374">
            <v>3.1055209490806687E-3</v>
          </cell>
          <cell r="AO374">
            <v>1</v>
          </cell>
          <cell r="AP374">
            <v>1</v>
          </cell>
        </row>
        <row r="375">
          <cell r="D375" t="str">
            <v>ADINELSA</v>
          </cell>
          <cell r="E375" t="str">
            <v>Celda Transformadoren SE Muyo</v>
          </cell>
          <cell r="F375" t="str">
            <v>Bagua-Jaen</v>
          </cell>
          <cell r="G375" t="str">
            <v>Celda Transformador</v>
          </cell>
          <cell r="H375" t="str">
            <v>Muyo</v>
          </cell>
          <cell r="I375" t="str">
            <v>CE-060SER1C1ESBTR</v>
          </cell>
          <cell r="J375">
            <v>60</v>
          </cell>
          <cell r="L375" t="str">
            <v>SE</v>
          </cell>
          <cell r="M375">
            <v>0</v>
          </cell>
          <cell r="V375">
            <v>41612.980000000003</v>
          </cell>
          <cell r="W375">
            <v>70034.16</v>
          </cell>
          <cell r="X375">
            <v>0</v>
          </cell>
          <cell r="Y375">
            <v>0</v>
          </cell>
          <cell r="AC375">
            <v>2</v>
          </cell>
          <cell r="AD375">
            <v>1</v>
          </cell>
          <cell r="AF375" t="str">
            <v>AT</v>
          </cell>
          <cell r="AH375">
            <v>7.910011737300238E-3</v>
          </cell>
          <cell r="AO375">
            <v>1</v>
          </cell>
          <cell r="AP375">
            <v>1</v>
          </cell>
        </row>
        <row r="376">
          <cell r="D376" t="str">
            <v>REP</v>
          </cell>
          <cell r="E376" t="str">
            <v>Celda Transformadoren SE Chiclayo Oeste</v>
          </cell>
          <cell r="F376" t="str">
            <v>Chiclayo y Chiclayo Baja Densidad</v>
          </cell>
          <cell r="G376" t="str">
            <v>Celda Transformador</v>
          </cell>
          <cell r="H376" t="str">
            <v>Chiclayo Oeste</v>
          </cell>
          <cell r="I376" t="str">
            <v>CE-060COU1C1EDBTR</v>
          </cell>
          <cell r="J376">
            <v>60</v>
          </cell>
          <cell r="L376" t="str">
            <v>CO</v>
          </cell>
          <cell r="M376">
            <v>0</v>
          </cell>
          <cell r="V376">
            <v>58941.5</v>
          </cell>
          <cell r="W376">
            <v>81201.679999999993</v>
          </cell>
          <cell r="X376">
            <v>0</v>
          </cell>
          <cell r="Y376">
            <v>0</v>
          </cell>
          <cell r="AC376">
            <v>2</v>
          </cell>
          <cell r="AD376">
            <v>1</v>
          </cell>
          <cell r="AF376" t="str">
            <v>AT</v>
          </cell>
          <cell r="AH376">
            <v>1.3712313341453151E-2</v>
          </cell>
          <cell r="AO376">
            <v>1</v>
          </cell>
          <cell r="AP376">
            <v>1</v>
          </cell>
        </row>
        <row r="377">
          <cell r="D377" t="str">
            <v>REP</v>
          </cell>
          <cell r="E377" t="str">
            <v>Celda Transformadoren SE Chiclayo Oeste</v>
          </cell>
          <cell r="F377" t="str">
            <v>Chiclayo y Chiclayo Baja Densidad</v>
          </cell>
          <cell r="G377" t="str">
            <v>Celda Transformador</v>
          </cell>
          <cell r="H377" t="str">
            <v>Chiclayo Oeste</v>
          </cell>
          <cell r="I377" t="str">
            <v>CE-060COU1C1EDBTR</v>
          </cell>
          <cell r="J377">
            <v>60</v>
          </cell>
          <cell r="L377" t="str">
            <v>CO</v>
          </cell>
          <cell r="M377">
            <v>0</v>
          </cell>
          <cell r="V377">
            <v>58941.5</v>
          </cell>
          <cell r="W377">
            <v>81201.679999999993</v>
          </cell>
          <cell r="X377">
            <v>0</v>
          </cell>
          <cell r="Y377">
            <v>0</v>
          </cell>
          <cell r="AC377">
            <v>2</v>
          </cell>
          <cell r="AD377">
            <v>1</v>
          </cell>
          <cell r="AF377" t="str">
            <v>AT</v>
          </cell>
          <cell r="AH377">
            <v>1.3712313341453151E-2</v>
          </cell>
          <cell r="AO377">
            <v>1</v>
          </cell>
          <cell r="AP377">
            <v>1</v>
          </cell>
        </row>
        <row r="378">
          <cell r="D378" t="str">
            <v>ADINELSA</v>
          </cell>
          <cell r="E378" t="str">
            <v>Celda Transformadoren SE Muyo</v>
          </cell>
          <cell r="F378" t="str">
            <v>Bagua-Jaen</v>
          </cell>
          <cell r="G378" t="str">
            <v>Celda Transformador</v>
          </cell>
          <cell r="H378" t="str">
            <v>Muyo</v>
          </cell>
          <cell r="I378" t="str">
            <v>CE-010SER1C1ESBTR</v>
          </cell>
          <cell r="J378">
            <v>10</v>
          </cell>
          <cell r="L378" t="str">
            <v>SE</v>
          </cell>
          <cell r="M378">
            <v>0</v>
          </cell>
          <cell r="V378">
            <v>12062.74</v>
          </cell>
          <cell r="W378">
            <v>19134.29</v>
          </cell>
          <cell r="X378">
            <v>0</v>
          </cell>
          <cell r="Y378">
            <v>0</v>
          </cell>
          <cell r="AC378">
            <v>2</v>
          </cell>
          <cell r="AD378">
            <v>1</v>
          </cell>
          <cell r="AF378" t="str">
            <v>AT/MT</v>
          </cell>
          <cell r="AH378">
            <v>2.2102570067527713E-3</v>
          </cell>
          <cell r="AO378">
            <v>1</v>
          </cell>
          <cell r="AP378">
            <v>1</v>
          </cell>
        </row>
        <row r="379">
          <cell r="D379" t="str">
            <v>REP</v>
          </cell>
          <cell r="E379" t="str">
            <v>Celda Transformadoren SE Chiclayo Oeste</v>
          </cell>
          <cell r="F379" t="str">
            <v>Chiclayo y Chiclayo Baja Densidad</v>
          </cell>
          <cell r="G379" t="str">
            <v>Celda Transformador</v>
          </cell>
          <cell r="H379" t="str">
            <v>Chiclayo Oeste</v>
          </cell>
          <cell r="I379" t="str">
            <v>CE-220COU1C1EDBTR</v>
          </cell>
          <cell r="J379">
            <v>220</v>
          </cell>
          <cell r="L379" t="str">
            <v>CO</v>
          </cell>
          <cell r="M379">
            <v>0</v>
          </cell>
          <cell r="V379">
            <v>115154.01</v>
          </cell>
          <cell r="W379">
            <v>167720.6</v>
          </cell>
          <cell r="X379">
            <v>0</v>
          </cell>
          <cell r="Y379">
            <v>0</v>
          </cell>
          <cell r="AC379">
            <v>2</v>
          </cell>
          <cell r="AD379">
            <v>1</v>
          </cell>
          <cell r="AF379" t="str">
            <v>MAT</v>
          </cell>
          <cell r="AH379">
            <v>2.7677874076079596E-2</v>
          </cell>
          <cell r="AO379">
            <v>1</v>
          </cell>
          <cell r="AP379">
            <v>1</v>
          </cell>
        </row>
        <row r="380">
          <cell r="D380" t="str">
            <v>REP</v>
          </cell>
          <cell r="E380" t="str">
            <v>Celda Transformadoren SE Chiclayo Oeste</v>
          </cell>
          <cell r="F380" t="str">
            <v>Chiclayo y Chiclayo Baja Densidad</v>
          </cell>
          <cell r="G380" t="str">
            <v>Celda Transformador</v>
          </cell>
          <cell r="H380" t="str">
            <v>Chiclayo Oeste</v>
          </cell>
          <cell r="I380" t="str">
            <v>CE-220COU1C1EDBTR</v>
          </cell>
          <cell r="J380">
            <v>220</v>
          </cell>
          <cell r="L380" t="str">
            <v>CO</v>
          </cell>
          <cell r="M380">
            <v>0</v>
          </cell>
          <cell r="V380">
            <v>115154.01</v>
          </cell>
          <cell r="W380">
            <v>167720.6</v>
          </cell>
          <cell r="X380">
            <v>0</v>
          </cell>
          <cell r="Y380">
            <v>0</v>
          </cell>
          <cell r="AC380">
            <v>2</v>
          </cell>
          <cell r="AD380">
            <v>1</v>
          </cell>
          <cell r="AF380" t="str">
            <v>MAT</v>
          </cell>
          <cell r="AH380">
            <v>2.7677874076079596E-2</v>
          </cell>
          <cell r="AO380">
            <v>1</v>
          </cell>
          <cell r="AP380">
            <v>1</v>
          </cell>
        </row>
        <row r="381">
          <cell r="D381" t="str">
            <v>REP</v>
          </cell>
          <cell r="E381" t="str">
            <v>SVCen SE Chiclayo Oeste</v>
          </cell>
          <cell r="F381" t="str">
            <v>Chiclayo y Chiclayo Baja Densidad</v>
          </cell>
          <cell r="G381" t="str">
            <v>SVC</v>
          </cell>
          <cell r="H381" t="str">
            <v>Chiclayo Oeste</v>
          </cell>
          <cell r="I381" t="str">
            <v>SC-060CO1SVEV-0030-0030</v>
          </cell>
          <cell r="J381">
            <v>60</v>
          </cell>
          <cell r="L381" t="str">
            <v>CO</v>
          </cell>
          <cell r="M381">
            <v>0</v>
          </cell>
          <cell r="V381">
            <v>922268.19</v>
          </cell>
          <cell r="W381">
            <v>1551753.86</v>
          </cell>
          <cell r="X381">
            <v>0</v>
          </cell>
          <cell r="Y381">
            <v>0</v>
          </cell>
          <cell r="AC381">
            <v>2</v>
          </cell>
          <cell r="AD381">
            <v>1</v>
          </cell>
          <cell r="AF381" t="str">
            <v>AT</v>
          </cell>
          <cell r="AH381">
            <v>0.2420707562313362</v>
          </cell>
          <cell r="AO381">
            <v>1</v>
          </cell>
          <cell r="AP381">
            <v>1</v>
          </cell>
        </row>
        <row r="382">
          <cell r="D382" t="str">
            <v>DEPOLTI</v>
          </cell>
          <cell r="E382" t="str">
            <v>Transformadoren SE La Viña</v>
          </cell>
          <cell r="F382" t="str">
            <v>Olmos-Motupe-Illimo</v>
          </cell>
          <cell r="G382" t="str">
            <v>Transformador</v>
          </cell>
          <cell r="H382" t="str">
            <v>La Viña</v>
          </cell>
          <cell r="I382" t="str">
            <v>TP-060010-005CO1E</v>
          </cell>
          <cell r="J382">
            <v>60</v>
          </cell>
          <cell r="L382" t="str">
            <v>CO</v>
          </cell>
          <cell r="M382">
            <v>0</v>
          </cell>
          <cell r="V382">
            <v>229891.6170915348</v>
          </cell>
          <cell r="W382">
            <v>0</v>
          </cell>
          <cell r="X382">
            <v>0</v>
          </cell>
          <cell r="Y382">
            <v>28694.618386967868</v>
          </cell>
          <cell r="AC382">
            <v>2</v>
          </cell>
          <cell r="AD382">
            <v>1</v>
          </cell>
          <cell r="AF382" t="str">
            <v>AT/MT</v>
          </cell>
          <cell r="AH382">
            <v>3.1291755930956039E-2</v>
          </cell>
          <cell r="AO382">
            <v>1</v>
          </cell>
          <cell r="AP382">
            <v>1</v>
          </cell>
        </row>
        <row r="383">
          <cell r="D383" t="str">
            <v>DEPOLTI</v>
          </cell>
          <cell r="E383" t="str">
            <v>Transformadoren SE Lambayeque</v>
          </cell>
          <cell r="F383" t="str">
            <v>Olmos-Motupe-Illimo</v>
          </cell>
          <cell r="G383" t="str">
            <v>Transformador</v>
          </cell>
          <cell r="H383" t="str">
            <v>Lambayeque</v>
          </cell>
          <cell r="I383" t="str">
            <v>TP-060010-009CO1E</v>
          </cell>
          <cell r="J383">
            <v>60</v>
          </cell>
          <cell r="L383" t="str">
            <v>CO</v>
          </cell>
          <cell r="M383">
            <v>0</v>
          </cell>
          <cell r="V383">
            <v>319465.12906096538</v>
          </cell>
          <cell r="W383">
            <v>0</v>
          </cell>
          <cell r="X383">
            <v>0</v>
          </cell>
          <cell r="Y383">
            <v>40929.495781349637</v>
          </cell>
          <cell r="AC383">
            <v>2</v>
          </cell>
          <cell r="AD383">
            <v>1</v>
          </cell>
          <cell r="AF383" t="str">
            <v>AT/MT</v>
          </cell>
          <cell r="AH383">
            <v>4.3611681876747549E-2</v>
          </cell>
          <cell r="AI383">
            <v>2010</v>
          </cell>
          <cell r="AJ383">
            <v>10</v>
          </cell>
          <cell r="AO383">
            <v>1</v>
          </cell>
          <cell r="AP383">
            <v>0</v>
          </cell>
        </row>
        <row r="384">
          <cell r="D384" t="str">
            <v>ELECTRONORTE</v>
          </cell>
          <cell r="E384" t="str">
            <v>Transformadoren SE Olmos</v>
          </cell>
          <cell r="F384" t="str">
            <v>Olmos-Motupe-Illimo</v>
          </cell>
          <cell r="G384" t="str">
            <v>Transformador</v>
          </cell>
          <cell r="H384" t="str">
            <v>Olmos</v>
          </cell>
          <cell r="I384" t="str">
            <v>TP-060010-002CO1E</v>
          </cell>
          <cell r="J384">
            <v>60</v>
          </cell>
          <cell r="L384" t="str">
            <v>CO</v>
          </cell>
          <cell r="M384">
            <v>0</v>
          </cell>
          <cell r="V384">
            <v>93742.003007519335</v>
          </cell>
          <cell r="W384">
            <v>0</v>
          </cell>
          <cell r="X384">
            <v>0</v>
          </cell>
          <cell r="Y384">
            <v>9621.874087885355</v>
          </cell>
          <cell r="AC384">
            <v>2</v>
          </cell>
          <cell r="AD384">
            <v>1</v>
          </cell>
          <cell r="AF384" t="str">
            <v>AT/MT</v>
          </cell>
          <cell r="AH384">
            <v>1.4897823066561585E-2</v>
          </cell>
          <cell r="AI384">
            <v>2012</v>
          </cell>
          <cell r="AJ384">
            <v>10</v>
          </cell>
          <cell r="AO384">
            <v>1</v>
          </cell>
          <cell r="AP384">
            <v>1</v>
          </cell>
        </row>
        <row r="385">
          <cell r="D385" t="str">
            <v>ELECTRONORTE</v>
          </cell>
          <cell r="E385" t="str">
            <v>Transformadoren SE Motupe</v>
          </cell>
          <cell r="F385" t="str">
            <v>Olmos-Motupe-Illimo</v>
          </cell>
          <cell r="G385" t="str">
            <v>Transformador</v>
          </cell>
          <cell r="H385" t="str">
            <v>Motupe</v>
          </cell>
          <cell r="I385" t="str">
            <v>TP-060010-006CO1E</v>
          </cell>
          <cell r="J385">
            <v>60</v>
          </cell>
          <cell r="L385" t="str">
            <v>CO</v>
          </cell>
          <cell r="M385">
            <v>0</v>
          </cell>
          <cell r="V385">
            <v>256820.04286420724</v>
          </cell>
          <cell r="W385">
            <v>0</v>
          </cell>
          <cell r="X385">
            <v>0</v>
          </cell>
          <cell r="Y385">
            <v>32489.671978560174</v>
          </cell>
          <cell r="AC385">
            <v>2</v>
          </cell>
          <cell r="AD385">
            <v>1</v>
          </cell>
          <cell r="AF385" t="str">
            <v>AT/MT</v>
          </cell>
          <cell r="AH385">
            <v>4.1698174103770635E-2</v>
          </cell>
          <cell r="AI385">
            <v>2008</v>
          </cell>
          <cell r="AJ385">
            <v>11</v>
          </cell>
          <cell r="AO385">
            <v>1</v>
          </cell>
          <cell r="AP385">
            <v>0</v>
          </cell>
        </row>
        <row r="386">
          <cell r="D386" t="str">
            <v>ELECTRONORTE</v>
          </cell>
          <cell r="E386" t="str">
            <v>Transformadoren SE Chiclayo Norte</v>
          </cell>
          <cell r="F386" t="str">
            <v>Chiclayo y Chiclayo Baja Densidad</v>
          </cell>
          <cell r="G386" t="str">
            <v>Transformador</v>
          </cell>
          <cell r="H386" t="str">
            <v>Chiclayo Norte</v>
          </cell>
          <cell r="I386" t="str">
            <v>TP-060010-020CO1E</v>
          </cell>
          <cell r="J386">
            <v>60</v>
          </cell>
          <cell r="L386" t="str">
            <v>CO</v>
          </cell>
          <cell r="M386">
            <v>0</v>
          </cell>
          <cell r="V386">
            <v>441058.2838743609</v>
          </cell>
          <cell r="W386">
            <v>0</v>
          </cell>
          <cell r="X386">
            <v>0</v>
          </cell>
          <cell r="Y386">
            <v>57550.566562738582</v>
          </cell>
          <cell r="AC386">
            <v>2</v>
          </cell>
          <cell r="AD386">
            <v>1</v>
          </cell>
          <cell r="AF386" t="str">
            <v>AT/MT</v>
          </cell>
          <cell r="AH386">
            <v>7.1864433126646088E-2</v>
          </cell>
          <cell r="AO386">
            <v>1</v>
          </cell>
          <cell r="AP386">
            <v>1</v>
          </cell>
        </row>
        <row r="387">
          <cell r="D387" t="str">
            <v>ELECTRONORTE</v>
          </cell>
          <cell r="E387" t="str">
            <v>Transformadoren SE Chiclayo Norte</v>
          </cell>
          <cell r="F387" t="str">
            <v>Chiclayo y Chiclayo Baja Densidad</v>
          </cell>
          <cell r="G387" t="str">
            <v>Transformador</v>
          </cell>
          <cell r="H387" t="str">
            <v>Chiclayo Norte</v>
          </cell>
          <cell r="I387" t="str">
            <v>TP-060010-020CO1E</v>
          </cell>
          <cell r="J387">
            <v>60</v>
          </cell>
          <cell r="L387" t="str">
            <v>CO</v>
          </cell>
          <cell r="M387">
            <v>0</v>
          </cell>
          <cell r="V387">
            <v>441058.2838743609</v>
          </cell>
          <cell r="W387">
            <v>0</v>
          </cell>
          <cell r="X387">
            <v>0</v>
          </cell>
          <cell r="Y387">
            <v>57550.566562738582</v>
          </cell>
          <cell r="AC387">
            <v>2</v>
          </cell>
          <cell r="AD387">
            <v>1</v>
          </cell>
          <cell r="AF387" t="str">
            <v>AT/MT</v>
          </cell>
          <cell r="AH387">
            <v>7.1864433126646088E-2</v>
          </cell>
          <cell r="AO387">
            <v>1</v>
          </cell>
          <cell r="AP387">
            <v>1</v>
          </cell>
        </row>
        <row r="388">
          <cell r="D388" t="str">
            <v>ELECTRONORTE</v>
          </cell>
          <cell r="E388" t="str">
            <v>Transformadoren SE Chiclayo Norte</v>
          </cell>
          <cell r="F388" t="str">
            <v>Chiclayo y Chiclayo Baja Densidad RESERVA</v>
          </cell>
          <cell r="G388" t="str">
            <v>Transformador</v>
          </cell>
          <cell r="H388" t="str">
            <v>Chiclayo Norte</v>
          </cell>
          <cell r="I388" t="str">
            <v>TP-060010-020CO1E</v>
          </cell>
          <cell r="J388">
            <v>60</v>
          </cell>
          <cell r="L388" t="str">
            <v>CO</v>
          </cell>
          <cell r="M388">
            <v>0</v>
          </cell>
          <cell r="V388">
            <v>441058.2838743609</v>
          </cell>
          <cell r="W388">
            <v>0</v>
          </cell>
          <cell r="X388">
            <v>0</v>
          </cell>
          <cell r="Y388">
            <v>57550.566562738582</v>
          </cell>
          <cell r="AC388">
            <v>2</v>
          </cell>
          <cell r="AD388">
            <v>1</v>
          </cell>
          <cell r="AF388" t="str">
            <v>AT/MT</v>
          </cell>
          <cell r="AH388">
            <v>7.1864433126646088E-2</v>
          </cell>
          <cell r="AO388">
            <v>1</v>
          </cell>
          <cell r="AP388">
            <v>1</v>
          </cell>
        </row>
        <row r="389">
          <cell r="D389" t="str">
            <v>REP</v>
          </cell>
          <cell r="E389" t="str">
            <v>Transformadoren SE Chiclayo Oeste</v>
          </cell>
          <cell r="F389" t="str">
            <v>Chiclayo y Chiclayo Baja Densidad</v>
          </cell>
          <cell r="G389" t="str">
            <v>Transformador</v>
          </cell>
          <cell r="H389" t="str">
            <v>Chiclayo Oeste</v>
          </cell>
          <cell r="I389" t="str">
            <v>TP-060010-030CO1E</v>
          </cell>
          <cell r="J389">
            <v>60</v>
          </cell>
          <cell r="L389" t="str">
            <v>CO</v>
          </cell>
          <cell r="M389">
            <v>0</v>
          </cell>
          <cell r="V389">
            <v>500944.44019911659</v>
          </cell>
          <cell r="W389">
            <v>0</v>
          </cell>
          <cell r="X389">
            <v>0</v>
          </cell>
          <cell r="Y389">
            <v>65990.390365528045</v>
          </cell>
          <cell r="AC389">
            <v>2</v>
          </cell>
          <cell r="AD389">
            <v>1</v>
          </cell>
          <cell r="AF389" t="str">
            <v>AT/MT</v>
          </cell>
          <cell r="AH389">
            <v>5.5471754250803057E-2</v>
          </cell>
          <cell r="AO389">
            <v>1</v>
          </cell>
          <cell r="AP389">
            <v>1</v>
          </cell>
        </row>
        <row r="390">
          <cell r="D390" t="str">
            <v>ADINELSA</v>
          </cell>
          <cell r="E390" t="str">
            <v>Transformadoren SE Muyo</v>
          </cell>
          <cell r="F390" t="str">
            <v>Bagua-Jaen</v>
          </cell>
          <cell r="G390" t="str">
            <v>Transformador</v>
          </cell>
          <cell r="H390" t="str">
            <v>Muyo</v>
          </cell>
          <cell r="I390" t="str">
            <v>TP-060010-007SE1E</v>
          </cell>
          <cell r="J390">
            <v>60</v>
          </cell>
          <cell r="L390" t="str">
            <v>SE</v>
          </cell>
          <cell r="M390">
            <v>0</v>
          </cell>
          <cell r="V390">
            <v>285340.00472800399</v>
          </cell>
          <cell r="W390">
            <v>5000</v>
          </cell>
          <cell r="X390">
            <v>0</v>
          </cell>
          <cell r="Y390">
            <v>35698.344070944528</v>
          </cell>
          <cell r="AC390">
            <v>2</v>
          </cell>
          <cell r="AD390">
            <v>1</v>
          </cell>
          <cell r="AF390" t="str">
            <v>AT/MT</v>
          </cell>
          <cell r="AH390">
            <v>2.3099267619481084E-2</v>
          </cell>
          <cell r="AO390">
            <v>1</v>
          </cell>
          <cell r="AP390">
            <v>1</v>
          </cell>
        </row>
        <row r="391">
          <cell r="D391" t="str">
            <v>ADINELSA</v>
          </cell>
          <cell r="E391" t="str">
            <v>Transformadoren SE Carhuaquero</v>
          </cell>
          <cell r="F391" t="str">
            <v>Chota-Chongoyape</v>
          </cell>
          <cell r="G391" t="str">
            <v>Transformador</v>
          </cell>
          <cell r="H391" t="str">
            <v>Carhuaquero</v>
          </cell>
          <cell r="I391" t="str">
            <v>TP-220060023-025CO1E</v>
          </cell>
          <cell r="J391">
            <v>220</v>
          </cell>
          <cell r="L391" t="str">
            <v>CO</v>
          </cell>
          <cell r="M391">
            <v>0</v>
          </cell>
          <cell r="V391">
            <v>853104.7331841751</v>
          </cell>
          <cell r="W391">
            <v>0</v>
          </cell>
          <cell r="X391">
            <v>0</v>
          </cell>
          <cell r="Y391">
            <v>113130.38087268165</v>
          </cell>
          <cell r="AC391">
            <v>2</v>
          </cell>
          <cell r="AD391">
            <v>1</v>
          </cell>
          <cell r="AF391" t="str">
            <v>AT/MT</v>
          </cell>
          <cell r="AH391">
            <v>6.8456129670508084E-2</v>
          </cell>
          <cell r="AO391">
            <v>1</v>
          </cell>
          <cell r="AP391">
            <v>1</v>
          </cell>
        </row>
        <row r="392">
          <cell r="D392" t="str">
            <v>ADINELSA</v>
          </cell>
          <cell r="E392" t="str">
            <v>Transformadoren SE Cayalti</v>
          </cell>
          <cell r="F392" t="str">
            <v>Chiclayo y Chiclayo Baja Densidad</v>
          </cell>
          <cell r="G392" t="str">
            <v>Transformador</v>
          </cell>
          <cell r="H392" t="str">
            <v>Cayalti</v>
          </cell>
          <cell r="I392" t="str">
            <v>TP-060023010-009CO1E</v>
          </cell>
          <cell r="J392">
            <v>60</v>
          </cell>
          <cell r="L392" t="str">
            <v>CO</v>
          </cell>
          <cell r="M392">
            <v>0</v>
          </cell>
          <cell r="V392">
            <v>377852.2917405453</v>
          </cell>
          <cell r="W392">
            <v>0</v>
          </cell>
          <cell r="X392">
            <v>0</v>
          </cell>
          <cell r="Y392">
            <v>49115.39493761956</v>
          </cell>
          <cell r="AC392">
            <v>2</v>
          </cell>
          <cell r="AD392">
            <v>1</v>
          </cell>
          <cell r="AF392" t="str">
            <v>AT/MT</v>
          </cell>
          <cell r="AH392">
            <v>3.0249941136622167E-2</v>
          </cell>
          <cell r="AO392">
            <v>1</v>
          </cell>
          <cell r="AP392">
            <v>1</v>
          </cell>
        </row>
        <row r="393">
          <cell r="D393" t="str">
            <v>ADINELSA</v>
          </cell>
          <cell r="E393" t="str">
            <v>Transformadoren SE Tuman</v>
          </cell>
          <cell r="F393" t="str">
            <v>Chiclayo y Chiclayo Baja Densidad</v>
          </cell>
          <cell r="G393" t="str">
            <v>Transformador</v>
          </cell>
          <cell r="H393" t="str">
            <v>Tuman</v>
          </cell>
          <cell r="I393" t="str">
            <v>TP-060023010-009CO1E</v>
          </cell>
          <cell r="J393">
            <v>60</v>
          </cell>
          <cell r="L393" t="str">
            <v>CO</v>
          </cell>
          <cell r="M393">
            <v>0</v>
          </cell>
          <cell r="V393">
            <v>377852.2917405453</v>
          </cell>
          <cell r="W393">
            <v>0</v>
          </cell>
          <cell r="X393">
            <v>0</v>
          </cell>
          <cell r="Y393">
            <v>49115.39493761956</v>
          </cell>
          <cell r="AC393">
            <v>2</v>
          </cell>
          <cell r="AD393">
            <v>1</v>
          </cell>
          <cell r="AF393" t="str">
            <v>AT/MT</v>
          </cell>
          <cell r="AH393">
            <v>3.0249941136622167E-2</v>
          </cell>
          <cell r="AO393">
            <v>1</v>
          </cell>
          <cell r="AP393">
            <v>1</v>
          </cell>
        </row>
        <row r="394">
          <cell r="D394" t="str">
            <v>ADINELSA</v>
          </cell>
          <cell r="E394" t="str">
            <v>Transformadoren SE Pomalca</v>
          </cell>
          <cell r="F394" t="str">
            <v>Chiclayo y Chiclayo Baja Densidad</v>
          </cell>
          <cell r="G394" t="str">
            <v>Transformador</v>
          </cell>
          <cell r="H394" t="str">
            <v>Pomalca</v>
          </cell>
          <cell r="I394" t="str">
            <v>TP-060023010-009CO1E</v>
          </cell>
          <cell r="J394">
            <v>60</v>
          </cell>
          <cell r="L394" t="str">
            <v>CO</v>
          </cell>
          <cell r="M394">
            <v>0</v>
          </cell>
          <cell r="V394">
            <v>377852.2917405453</v>
          </cell>
          <cell r="W394">
            <v>0</v>
          </cell>
          <cell r="X394">
            <v>0</v>
          </cell>
          <cell r="Y394">
            <v>49115.39493761956</v>
          </cell>
          <cell r="AC394">
            <v>2</v>
          </cell>
          <cell r="AD394">
            <v>1</v>
          </cell>
          <cell r="AF394" t="str">
            <v>AT/MT</v>
          </cell>
          <cell r="AH394">
            <v>3.0249941136622167E-2</v>
          </cell>
          <cell r="AO394">
            <v>1</v>
          </cell>
          <cell r="AP394">
            <v>1</v>
          </cell>
        </row>
        <row r="395">
          <cell r="D395" t="str">
            <v>DEPOLTI</v>
          </cell>
          <cell r="E395" t="str">
            <v>Transformadoren SE Illimo</v>
          </cell>
          <cell r="F395" t="str">
            <v>Olmos-Motupe-Illimo</v>
          </cell>
          <cell r="G395" t="str">
            <v>Transformador</v>
          </cell>
          <cell r="H395" t="str">
            <v>Illimo</v>
          </cell>
          <cell r="I395" t="str">
            <v>TP-060023010-005CO1E</v>
          </cell>
          <cell r="J395">
            <v>60</v>
          </cell>
          <cell r="L395" t="str">
            <v>CO</v>
          </cell>
          <cell r="M395">
            <v>0</v>
          </cell>
          <cell r="V395">
            <v>270915.86175162904</v>
          </cell>
          <cell r="W395">
            <v>0</v>
          </cell>
          <cell r="X395">
            <v>0</v>
          </cell>
          <cell r="Y395">
            <v>34433.542064361442</v>
          </cell>
          <cell r="AC395">
            <v>2</v>
          </cell>
          <cell r="AD395">
            <v>1</v>
          </cell>
          <cell r="AF395" t="str">
            <v>AT/MT</v>
          </cell>
          <cell r="AH395">
            <v>3.6950609533380405E-2</v>
          </cell>
          <cell r="AO395">
            <v>1</v>
          </cell>
          <cell r="AP395">
            <v>1</v>
          </cell>
        </row>
        <row r="396">
          <cell r="D396" t="str">
            <v>DEPOLTI</v>
          </cell>
          <cell r="E396" t="str">
            <v>Transformadoren SE Occidente</v>
          </cell>
          <cell r="F396" t="str">
            <v>Olmos-Motupe-Illimo</v>
          </cell>
          <cell r="G396" t="str">
            <v>Transformador</v>
          </cell>
          <cell r="H396" t="str">
            <v>Occidente</v>
          </cell>
          <cell r="I396" t="str">
            <v>TP-060023010-007CO1E</v>
          </cell>
          <cell r="J396">
            <v>60</v>
          </cell>
          <cell r="L396" t="str">
            <v>CO</v>
          </cell>
          <cell r="M396">
            <v>0</v>
          </cell>
          <cell r="V396">
            <v>330551.16582579922</v>
          </cell>
          <cell r="W396">
            <v>0</v>
          </cell>
          <cell r="X396">
            <v>0</v>
          </cell>
          <cell r="Y396">
            <v>42838.012885133423</v>
          </cell>
          <cell r="AC396">
            <v>2</v>
          </cell>
          <cell r="AD396">
            <v>1</v>
          </cell>
          <cell r="AF396" t="str">
            <v>AT/MT</v>
          </cell>
          <cell r="AH396">
            <v>4.5184164678610556E-2</v>
          </cell>
          <cell r="AO396">
            <v>1</v>
          </cell>
          <cell r="AP396">
            <v>1</v>
          </cell>
        </row>
        <row r="397">
          <cell r="D397" t="str">
            <v>ADINELSA</v>
          </cell>
          <cell r="E397" t="str">
            <v>Transformadoren SE Jaen</v>
          </cell>
          <cell r="F397" t="str">
            <v>Bagua-Jaen</v>
          </cell>
          <cell r="G397" t="str">
            <v>Transformador</v>
          </cell>
          <cell r="H397" t="str">
            <v>Jaen</v>
          </cell>
          <cell r="I397" t="str">
            <v>TP-060023010-015SE1E</v>
          </cell>
          <cell r="J397">
            <v>60</v>
          </cell>
          <cell r="L397" t="str">
            <v>SE</v>
          </cell>
          <cell r="M397">
            <v>0</v>
          </cell>
          <cell r="V397">
            <v>480319.85974287265</v>
          </cell>
          <cell r="W397">
            <v>5000</v>
          </cell>
          <cell r="X397">
            <v>0</v>
          </cell>
          <cell r="Y397">
            <v>61874.899533171221</v>
          </cell>
          <cell r="AC397">
            <v>2</v>
          </cell>
          <cell r="AD397">
            <v>1</v>
          </cell>
          <cell r="AF397" t="str">
            <v>AT/MT</v>
          </cell>
          <cell r="AH397">
            <v>3.8767826640813949E-2</v>
          </cell>
          <cell r="AO397">
            <v>1</v>
          </cell>
          <cell r="AP397">
            <v>1</v>
          </cell>
        </row>
        <row r="398">
          <cell r="D398" t="str">
            <v>ADINELSA</v>
          </cell>
          <cell r="E398" t="str">
            <v>Transformadoren SE Bagua Chica</v>
          </cell>
          <cell r="F398" t="str">
            <v>Bagua-Jaen</v>
          </cell>
          <cell r="G398" t="str">
            <v>Transformador</v>
          </cell>
          <cell r="H398" t="str">
            <v>Bagua Chica</v>
          </cell>
          <cell r="I398" t="str">
            <v>TP-060023010-015SE1E</v>
          </cell>
          <cell r="J398">
            <v>60</v>
          </cell>
          <cell r="L398" t="str">
            <v>SE</v>
          </cell>
          <cell r="M398">
            <v>0</v>
          </cell>
          <cell r="V398">
            <v>480319.85974287265</v>
          </cell>
          <cell r="W398">
            <v>5000</v>
          </cell>
          <cell r="X398">
            <v>0</v>
          </cell>
          <cell r="Y398">
            <v>61874.899533171221</v>
          </cell>
          <cell r="AC398">
            <v>2</v>
          </cell>
          <cell r="AD398">
            <v>1</v>
          </cell>
          <cell r="AF398" t="str">
            <v>AT/MT</v>
          </cell>
          <cell r="AH398">
            <v>3.8767826640813949E-2</v>
          </cell>
          <cell r="AO398">
            <v>1</v>
          </cell>
          <cell r="AP398">
            <v>1</v>
          </cell>
        </row>
        <row r="399">
          <cell r="D399" t="str">
            <v>REP</v>
          </cell>
          <cell r="E399" t="str">
            <v>Transformadoren SE Chiclayo Oeste</v>
          </cell>
          <cell r="F399" t="str">
            <v>Chiclayo y Chiclayo Baja Densidad</v>
          </cell>
          <cell r="G399" t="str">
            <v>Transformador</v>
          </cell>
          <cell r="H399" t="str">
            <v>Chiclayo Oeste</v>
          </cell>
          <cell r="I399" t="str">
            <v>TP-220060010-050CO1E</v>
          </cell>
          <cell r="J399">
            <v>220</v>
          </cell>
          <cell r="L399" t="str">
            <v>CO</v>
          </cell>
          <cell r="M399">
            <v>0</v>
          </cell>
          <cell r="V399">
            <v>1230535.6043654801</v>
          </cell>
          <cell r="W399">
            <v>0</v>
          </cell>
          <cell r="X399">
            <v>0</v>
          </cell>
          <cell r="Y399">
            <v>164798.20025935865</v>
          </cell>
          <cell r="AC399">
            <v>2</v>
          </cell>
          <cell r="AD399">
            <v>1</v>
          </cell>
          <cell r="AF399" t="str">
            <v>MAT/AT</v>
          </cell>
          <cell r="AH399">
            <v>0.13652647488759539</v>
          </cell>
          <cell r="AO399">
            <v>1</v>
          </cell>
          <cell r="AP399">
            <v>1</v>
          </cell>
        </row>
        <row r="400">
          <cell r="D400" t="str">
            <v>REP</v>
          </cell>
          <cell r="E400" t="str">
            <v>Transformadoren SE Chiclayo Oeste</v>
          </cell>
          <cell r="F400" t="str">
            <v>Chiclayo y Chiclayo Baja Densidad</v>
          </cell>
          <cell r="G400" t="str">
            <v>Transformador</v>
          </cell>
          <cell r="H400" t="str">
            <v>Chiclayo Oeste</v>
          </cell>
          <cell r="I400" t="str">
            <v>TP-220060010-050CO1E</v>
          </cell>
          <cell r="J400">
            <v>220</v>
          </cell>
          <cell r="L400" t="str">
            <v>CO</v>
          </cell>
          <cell r="M400">
            <v>0</v>
          </cell>
          <cell r="V400">
            <v>1230535.6043654801</v>
          </cell>
          <cell r="W400">
            <v>0</v>
          </cell>
          <cell r="X400">
            <v>0</v>
          </cell>
          <cell r="Y400">
            <v>164798.20025935865</v>
          </cell>
          <cell r="AC400">
            <v>2</v>
          </cell>
          <cell r="AD400">
            <v>1</v>
          </cell>
          <cell r="AF400" t="str">
            <v>MAT/AT</v>
          </cell>
          <cell r="AH400">
            <v>0.13652647488759539</v>
          </cell>
          <cell r="AO400">
            <v>1</v>
          </cell>
          <cell r="AP400">
            <v>1</v>
          </cell>
        </row>
        <row r="401">
          <cell r="D401" t="str">
            <v>HIDRANDINA</v>
          </cell>
          <cell r="E401" t="str">
            <v>L-1117 TRUJILLO NORTE - PORVENIR</v>
          </cell>
          <cell r="F401" t="str">
            <v>Trujillo y Trujillo Rural</v>
          </cell>
          <cell r="G401" t="str">
            <v>Línea</v>
          </cell>
          <cell r="H401" t="str">
            <v>-</v>
          </cell>
          <cell r="I401" t="str">
            <v>LT-138COU0ACS0C1240A</v>
          </cell>
          <cell r="J401">
            <v>138</v>
          </cell>
          <cell r="L401" t="str">
            <v>CO</v>
          </cell>
          <cell r="M401">
            <v>11.85</v>
          </cell>
          <cell r="V401">
            <v>523064.80649999995</v>
          </cell>
          <cell r="W401">
            <v>419724.39299999998</v>
          </cell>
          <cell r="X401">
            <v>100338.927</v>
          </cell>
          <cell r="Y401">
            <v>0</v>
          </cell>
          <cell r="AC401">
            <v>3</v>
          </cell>
          <cell r="AD401">
            <v>1</v>
          </cell>
          <cell r="AF401" t="str">
            <v>MAT</v>
          </cell>
          <cell r="AH401">
            <v>1.0101233789118574E-2</v>
          </cell>
          <cell r="AO401">
            <v>1</v>
          </cell>
          <cell r="AP401">
            <v>1</v>
          </cell>
        </row>
        <row r="402">
          <cell r="D402" t="str">
            <v>HIDRANDINA</v>
          </cell>
          <cell r="E402" t="str">
            <v>L-1128 PORVENIR - TRUJILLO SUR</v>
          </cell>
          <cell r="F402" t="str">
            <v>Trujillo y Trujillo Rural</v>
          </cell>
          <cell r="G402" t="str">
            <v>Línea</v>
          </cell>
          <cell r="H402" t="str">
            <v>-</v>
          </cell>
          <cell r="I402" t="str">
            <v>LT-138COU0ACS0C1240A</v>
          </cell>
          <cell r="J402">
            <v>138</v>
          </cell>
          <cell r="L402" t="str">
            <v>CO</v>
          </cell>
          <cell r="M402">
            <v>5.8</v>
          </cell>
          <cell r="V402">
            <v>256014.84199999998</v>
          </cell>
          <cell r="W402">
            <v>205434.72399999999</v>
          </cell>
          <cell r="X402">
            <v>49111.036</v>
          </cell>
          <cell r="Y402">
            <v>0</v>
          </cell>
          <cell r="AC402">
            <v>3</v>
          </cell>
          <cell r="AD402">
            <v>1</v>
          </cell>
          <cell r="AF402" t="str">
            <v>MAT</v>
          </cell>
          <cell r="AH402">
            <v>4.944063795517953E-3</v>
          </cell>
          <cell r="AO402">
            <v>1</v>
          </cell>
          <cell r="AP402">
            <v>1</v>
          </cell>
        </row>
        <row r="403">
          <cell r="D403" t="str">
            <v>HIDRANDINA</v>
          </cell>
          <cell r="E403" t="str">
            <v>TRUJILLO SUR - VIRU</v>
          </cell>
          <cell r="F403" t="str">
            <v>Trujillo y Trujillo Rural</v>
          </cell>
          <cell r="G403" t="str">
            <v>Línea</v>
          </cell>
          <cell r="H403" t="str">
            <v>-</v>
          </cell>
          <cell r="I403" t="str">
            <v>LT-033COR0PCS0C1150A</v>
          </cell>
          <cell r="J403">
            <v>33</v>
          </cell>
          <cell r="L403" t="str">
            <v>CO</v>
          </cell>
          <cell r="M403">
            <v>46.76</v>
          </cell>
          <cell r="V403">
            <v>1143981.5296</v>
          </cell>
          <cell r="W403">
            <v>284510.7524</v>
          </cell>
          <cell r="X403">
            <v>245734.55479999998</v>
          </cell>
          <cell r="Y403">
            <v>0</v>
          </cell>
          <cell r="AC403">
            <v>3</v>
          </cell>
          <cell r="AD403">
            <v>1</v>
          </cell>
          <cell r="AF403" t="str">
            <v>AT</v>
          </cell>
          <cell r="AH403">
            <v>1.6212540209491966E-2</v>
          </cell>
          <cell r="AI403">
            <v>2007</v>
          </cell>
          <cell r="AJ403">
            <v>8</v>
          </cell>
          <cell r="AO403">
            <v>1</v>
          </cell>
          <cell r="AP403">
            <v>1</v>
          </cell>
        </row>
        <row r="404">
          <cell r="D404" t="str">
            <v>HIDRANDINA</v>
          </cell>
          <cell r="E404" t="str">
            <v>L-1118 TRUJILLO NORTE -SANTIAGO DE CAO</v>
          </cell>
          <cell r="F404" t="str">
            <v>Trujillo y Trujillo Rural</v>
          </cell>
          <cell r="G404" t="str">
            <v>Línea</v>
          </cell>
          <cell r="H404" t="str">
            <v>-</v>
          </cell>
          <cell r="I404" t="str">
            <v>LT-138COU0AMS0C5240A</v>
          </cell>
          <cell r="J404">
            <v>138</v>
          </cell>
          <cell r="L404" t="str">
            <v>CO</v>
          </cell>
          <cell r="M404">
            <v>27.45</v>
          </cell>
          <cell r="V404">
            <v>1216728.3870000001</v>
          </cell>
          <cell r="W404">
            <v>534937.91399999999</v>
          </cell>
          <cell r="X404">
            <v>212788.8315</v>
          </cell>
          <cell r="Y404">
            <v>0</v>
          </cell>
          <cell r="AC404">
            <v>3</v>
          </cell>
          <cell r="AD404">
            <v>1</v>
          </cell>
          <cell r="AF404" t="str">
            <v>MAT</v>
          </cell>
          <cell r="AH404">
            <v>1.9022994450544527E-2</v>
          </cell>
          <cell r="AO404">
            <v>1</v>
          </cell>
          <cell r="AP404">
            <v>1</v>
          </cell>
        </row>
        <row r="405">
          <cell r="D405" t="str">
            <v>HIDRANDINA</v>
          </cell>
          <cell r="E405" t="str">
            <v>L-1115 TRUJILLO NORTE - MOTIL</v>
          </cell>
          <cell r="F405" t="str">
            <v>Trujillo y Trujillo Rural</v>
          </cell>
          <cell r="G405" t="str">
            <v>Línea</v>
          </cell>
          <cell r="H405" t="str">
            <v>-</v>
          </cell>
          <cell r="I405" t="str">
            <v>LT-138COR0PMS0C1127A</v>
          </cell>
          <cell r="J405">
            <v>138</v>
          </cell>
          <cell r="L405" t="str">
            <v>CO</v>
          </cell>
          <cell r="M405">
            <v>67.48</v>
          </cell>
          <cell r="V405">
            <v>1529600.8756000001</v>
          </cell>
          <cell r="W405">
            <v>924007.01399999997</v>
          </cell>
          <cell r="X405">
            <v>295482.4362</v>
          </cell>
          <cell r="Y405">
            <v>0</v>
          </cell>
          <cell r="AC405">
            <v>3</v>
          </cell>
          <cell r="AD405">
            <v>1</v>
          </cell>
          <cell r="AF405" t="str">
            <v>MAT</v>
          </cell>
          <cell r="AH405">
            <v>2.6621086502080771E-2</v>
          </cell>
          <cell r="AO405">
            <v>1</v>
          </cell>
          <cell r="AP405">
            <v>1</v>
          </cell>
        </row>
        <row r="406">
          <cell r="D406" t="str">
            <v>HIDRANDINA</v>
          </cell>
          <cell r="E406" t="str">
            <v>SANTIAGO DE CAO - CASAGRANDE 1</v>
          </cell>
          <cell r="F406" t="str">
            <v>Trujillo y Trujillo Rural</v>
          </cell>
          <cell r="G406" t="str">
            <v>Línea</v>
          </cell>
          <cell r="H406" t="str">
            <v>-</v>
          </cell>
          <cell r="I406" t="str">
            <v>LT-033COR0PCD0C1120A</v>
          </cell>
          <cell r="J406">
            <v>33</v>
          </cell>
          <cell r="L406" t="str">
            <v>CO</v>
          </cell>
          <cell r="M406">
            <v>24.9</v>
          </cell>
          <cell r="V406">
            <v>379197.61799999996</v>
          </cell>
          <cell r="W406">
            <v>116671.81349999999</v>
          </cell>
          <cell r="X406">
            <v>102025.1355</v>
          </cell>
          <cell r="Y406">
            <v>0</v>
          </cell>
          <cell r="AC406">
            <v>3</v>
          </cell>
          <cell r="AD406">
            <v>1</v>
          </cell>
          <cell r="AF406" t="str">
            <v>AT</v>
          </cell>
          <cell r="AH406">
            <v>5.7897708335935844E-3</v>
          </cell>
          <cell r="AO406">
            <v>0.5</v>
          </cell>
          <cell r="AP406">
            <v>1</v>
          </cell>
        </row>
        <row r="407">
          <cell r="D407" t="str">
            <v>HIDRANDINA</v>
          </cell>
          <cell r="E407" t="str">
            <v>SANTIAGO DE CAO - CASAGRANDE 1</v>
          </cell>
          <cell r="F407" t="str">
            <v>Trujillo y Trujillo Rural</v>
          </cell>
          <cell r="G407" t="str">
            <v>Línea</v>
          </cell>
          <cell r="H407" t="str">
            <v>-</v>
          </cell>
          <cell r="I407" t="str">
            <v>LT-033COR0PCD0C1120A</v>
          </cell>
          <cell r="J407">
            <v>33</v>
          </cell>
          <cell r="L407" t="str">
            <v>CO</v>
          </cell>
          <cell r="M407">
            <v>24.9</v>
          </cell>
          <cell r="V407">
            <v>379197.61799999996</v>
          </cell>
          <cell r="W407">
            <v>116671.81349999999</v>
          </cell>
          <cell r="X407">
            <v>102025.1355</v>
          </cell>
          <cell r="Y407">
            <v>0</v>
          </cell>
          <cell r="AC407">
            <v>3</v>
          </cell>
          <cell r="AD407">
            <v>1</v>
          </cell>
          <cell r="AF407" t="str">
            <v>AT</v>
          </cell>
          <cell r="AH407">
            <v>5.7897708335935844E-3</v>
          </cell>
          <cell r="AO407">
            <v>0.5</v>
          </cell>
          <cell r="AP407">
            <v>1</v>
          </cell>
        </row>
        <row r="408">
          <cell r="D408" t="str">
            <v>HIDRANDINA</v>
          </cell>
          <cell r="E408" t="str">
            <v>SANTIAGO DE CAO - MALABRIGO</v>
          </cell>
          <cell r="F408" t="str">
            <v>Trujillo y Trujillo Rural</v>
          </cell>
          <cell r="G408" t="str">
            <v>Línea</v>
          </cell>
          <cell r="H408" t="str">
            <v>-</v>
          </cell>
          <cell r="I408" t="str">
            <v>LT-033COR0PCS0C1150A</v>
          </cell>
          <cell r="J408">
            <v>33</v>
          </cell>
          <cell r="L408" t="str">
            <v>CO</v>
          </cell>
          <cell r="M408">
            <v>41.36</v>
          </cell>
          <cell r="V408">
            <v>1011870.7455999999</v>
          </cell>
          <cell r="W408">
            <v>251654.50639999998</v>
          </cell>
          <cell r="X408">
            <v>217356.31279999999</v>
          </cell>
          <cell r="Y408">
            <v>0</v>
          </cell>
          <cell r="AC408">
            <v>3</v>
          </cell>
          <cell r="AD408">
            <v>1</v>
          </cell>
          <cell r="AF408" t="str">
            <v>AT</v>
          </cell>
          <cell r="AH408">
            <v>1.4340262255444559E-2</v>
          </cell>
          <cell r="AI408">
            <v>2010</v>
          </cell>
          <cell r="AJ408">
            <v>10</v>
          </cell>
          <cell r="AO408">
            <v>1</v>
          </cell>
          <cell r="AP408">
            <v>0</v>
          </cell>
        </row>
        <row r="409">
          <cell r="D409" t="str">
            <v>HIDRANDINA</v>
          </cell>
          <cell r="E409" t="str">
            <v>CASAGRANDE 1 - CASAGRANDE 2</v>
          </cell>
          <cell r="F409" t="str">
            <v>Trujillo y Trujillo Rural</v>
          </cell>
          <cell r="G409" t="str">
            <v>Línea</v>
          </cell>
          <cell r="H409" t="str">
            <v>-</v>
          </cell>
          <cell r="I409" t="str">
            <v>LT-033COR0PCS0C1120A</v>
          </cell>
          <cell r="J409">
            <v>33</v>
          </cell>
          <cell r="L409" t="str">
            <v>CO</v>
          </cell>
          <cell r="M409">
            <v>6.55</v>
          </cell>
          <cell r="V409">
            <v>157040.31099999999</v>
          </cell>
          <cell r="W409">
            <v>34975.755499999999</v>
          </cell>
          <cell r="X409">
            <v>27626.196999999996</v>
          </cell>
          <cell r="Y409">
            <v>0</v>
          </cell>
          <cell r="AC409">
            <v>3</v>
          </cell>
          <cell r="AD409">
            <v>1</v>
          </cell>
          <cell r="AF409" t="str">
            <v>AT</v>
          </cell>
          <cell r="AH409">
            <v>2.1269274571561322E-3</v>
          </cell>
          <cell r="AO409">
            <v>1</v>
          </cell>
          <cell r="AP409">
            <v>1</v>
          </cell>
        </row>
        <row r="410">
          <cell r="D410" t="str">
            <v>HIDRANDINA</v>
          </cell>
          <cell r="E410" t="str">
            <v>CASAGRANDE 1 - PAIJAN</v>
          </cell>
          <cell r="F410" t="str">
            <v>Trujillo y Trujillo Rural</v>
          </cell>
          <cell r="G410" t="str">
            <v>Línea</v>
          </cell>
          <cell r="H410" t="str">
            <v>-</v>
          </cell>
          <cell r="I410" t="str">
            <v>LT-033COR0PCS0C1070A</v>
          </cell>
          <cell r="J410">
            <v>33</v>
          </cell>
          <cell r="L410" t="str">
            <v>CO</v>
          </cell>
          <cell r="M410">
            <v>13.58</v>
          </cell>
          <cell r="V410">
            <v>314339.2476</v>
          </cell>
          <cell r="W410">
            <v>71598.105599999995</v>
          </cell>
          <cell r="X410">
            <v>33627.339199999995</v>
          </cell>
          <cell r="Y410">
            <v>0</v>
          </cell>
          <cell r="AC410">
            <v>3</v>
          </cell>
          <cell r="AD410">
            <v>1</v>
          </cell>
          <cell r="AF410" t="str">
            <v>AT</v>
          </cell>
          <cell r="AH410">
            <v>4.0628959568103657E-3</v>
          </cell>
          <cell r="AO410">
            <v>1</v>
          </cell>
          <cell r="AP410">
            <v>1</v>
          </cell>
        </row>
        <row r="411">
          <cell r="D411" t="str">
            <v>HIDRANDINA</v>
          </cell>
          <cell r="E411" t="str">
            <v>PAIJAN - MALABRIGO</v>
          </cell>
          <cell r="F411" t="str">
            <v>Trujillo y Trujillo Rural</v>
          </cell>
          <cell r="G411" t="str">
            <v>Línea</v>
          </cell>
          <cell r="H411" t="str">
            <v>-</v>
          </cell>
          <cell r="I411" t="str">
            <v>LT-033COR0PCS0C1070A</v>
          </cell>
          <cell r="J411">
            <v>33</v>
          </cell>
          <cell r="L411" t="str">
            <v>CO</v>
          </cell>
          <cell r="M411">
            <v>17.75</v>
          </cell>
          <cell r="V411">
            <v>410863.15500000003</v>
          </cell>
          <cell r="W411">
            <v>93583.679999999993</v>
          </cell>
          <cell r="X411">
            <v>43953.259999999995</v>
          </cell>
          <cell r="Y411">
            <v>0</v>
          </cell>
          <cell r="AC411">
            <v>3</v>
          </cell>
          <cell r="AD411">
            <v>1</v>
          </cell>
          <cell r="AF411" t="str">
            <v>AT</v>
          </cell>
          <cell r="AH411">
            <v>5.3104862469354926E-3</v>
          </cell>
          <cell r="AI411">
            <v>2010</v>
          </cell>
          <cell r="AJ411">
            <v>10</v>
          </cell>
          <cell r="AO411">
            <v>1</v>
          </cell>
          <cell r="AP411">
            <v>0</v>
          </cell>
        </row>
        <row r="412">
          <cell r="D412" t="str">
            <v>HIDRANDINA</v>
          </cell>
          <cell r="E412" t="str">
            <v>TRUJILLO SUR - MOCHE</v>
          </cell>
          <cell r="F412" t="str">
            <v>Trujillo y Trujillo Rural</v>
          </cell>
          <cell r="G412" t="str">
            <v>Línea</v>
          </cell>
          <cell r="H412" t="str">
            <v>-</v>
          </cell>
          <cell r="I412" t="str">
            <v>LT-033COU0ACS0C1120A</v>
          </cell>
          <cell r="J412">
            <v>33</v>
          </cell>
          <cell r="L412" t="str">
            <v>CO</v>
          </cell>
          <cell r="M412">
            <v>6.11</v>
          </cell>
          <cell r="V412">
            <v>203194.77100000001</v>
          </cell>
          <cell r="W412">
            <v>87157.74470000001</v>
          </cell>
          <cell r="X412">
            <v>25791.165400000002</v>
          </cell>
          <cell r="Y412">
            <v>0</v>
          </cell>
          <cell r="AC412">
            <v>3</v>
          </cell>
          <cell r="AD412">
            <v>1</v>
          </cell>
          <cell r="AF412" t="str">
            <v>AT</v>
          </cell>
          <cell r="AH412">
            <v>3.0614084239666481E-3</v>
          </cell>
          <cell r="AO412">
            <v>1</v>
          </cell>
          <cell r="AP412">
            <v>1</v>
          </cell>
        </row>
        <row r="413">
          <cell r="D413" t="str">
            <v>HIDRANDINA</v>
          </cell>
          <cell r="E413" t="str">
            <v>DERIV MOCHE - SALAVERRY</v>
          </cell>
          <cell r="F413" t="str">
            <v>Trujillo y Trujillo Rural</v>
          </cell>
          <cell r="G413" t="str">
            <v>Línea</v>
          </cell>
          <cell r="H413" t="str">
            <v>-</v>
          </cell>
          <cell r="I413" t="str">
            <v>LT-033COU0ACS0C1120A</v>
          </cell>
          <cell r="J413">
            <v>33</v>
          </cell>
          <cell r="L413" t="str">
            <v>CO</v>
          </cell>
          <cell r="M413">
            <v>7.3500000000000005</v>
          </cell>
          <cell r="V413">
            <v>244432.33500000002</v>
          </cell>
          <cell r="W413">
            <v>104846.05950000002</v>
          </cell>
          <cell r="X413">
            <v>31025.379000000004</v>
          </cell>
          <cell r="Y413">
            <v>0</v>
          </cell>
          <cell r="AC413">
            <v>3</v>
          </cell>
          <cell r="AD413">
            <v>1</v>
          </cell>
          <cell r="AF413" t="str">
            <v>AT</v>
          </cell>
          <cell r="AH413">
            <v>3.6827089879140538E-3</v>
          </cell>
          <cell r="AO413">
            <v>1</v>
          </cell>
          <cell r="AP413">
            <v>1</v>
          </cell>
        </row>
        <row r="414">
          <cell r="D414" t="str">
            <v>HIDRANDINA</v>
          </cell>
          <cell r="E414" t="str">
            <v>MOTIL - FLORIDA</v>
          </cell>
          <cell r="F414" t="str">
            <v>Trujillo y Trujillo Rural</v>
          </cell>
          <cell r="G414" t="str">
            <v>Línea</v>
          </cell>
          <cell r="H414" t="str">
            <v>-</v>
          </cell>
          <cell r="I414" t="str">
            <v>LT-033SIR0PCS0C1070A</v>
          </cell>
          <cell r="J414">
            <v>33</v>
          </cell>
          <cell r="L414" t="str">
            <v>SI</v>
          </cell>
          <cell r="M414">
            <v>4.95</v>
          </cell>
          <cell r="V414">
            <v>123198.47100000002</v>
          </cell>
          <cell r="W414">
            <v>25263.859500000002</v>
          </cell>
          <cell r="X414">
            <v>12250.161000000002</v>
          </cell>
          <cell r="Y414">
            <v>0</v>
          </cell>
          <cell r="AC414">
            <v>3</v>
          </cell>
          <cell r="AD414">
            <v>1</v>
          </cell>
          <cell r="AF414" t="str">
            <v>AT</v>
          </cell>
          <cell r="AH414">
            <v>1.556275215126444E-3</v>
          </cell>
          <cell r="AO414">
            <v>1</v>
          </cell>
          <cell r="AP414">
            <v>1</v>
          </cell>
        </row>
        <row r="415">
          <cell r="D415" t="str">
            <v>HIDRANDINA</v>
          </cell>
          <cell r="E415" t="str">
            <v>FLORIDA - OTUZCO</v>
          </cell>
          <cell r="F415" t="str">
            <v>Trujillo y Trujillo Rural</v>
          </cell>
          <cell r="G415" t="str">
            <v>Línea</v>
          </cell>
          <cell r="H415" t="str">
            <v>-</v>
          </cell>
          <cell r="I415" t="str">
            <v>LT-033SIR0PCS0C1070A</v>
          </cell>
          <cell r="J415">
            <v>33</v>
          </cell>
          <cell r="L415" t="str">
            <v>SI</v>
          </cell>
          <cell r="M415">
            <v>10.050000000000001</v>
          </cell>
          <cell r="V415">
            <v>250130.22900000002</v>
          </cell>
          <cell r="W415">
            <v>51293.29050000001</v>
          </cell>
          <cell r="X415">
            <v>24871.539000000004</v>
          </cell>
          <cell r="Y415">
            <v>0</v>
          </cell>
          <cell r="AC415">
            <v>3</v>
          </cell>
          <cell r="AD415">
            <v>1</v>
          </cell>
          <cell r="AF415" t="str">
            <v>AT</v>
          </cell>
          <cell r="AH415">
            <v>3.1597102852567198E-3</v>
          </cell>
          <cell r="AO415">
            <v>1</v>
          </cell>
          <cell r="AP415">
            <v>1</v>
          </cell>
        </row>
        <row r="416">
          <cell r="D416" t="str">
            <v>HIDRANDINA</v>
          </cell>
          <cell r="E416" t="str">
            <v>OTUZCO - CHARAT</v>
          </cell>
          <cell r="F416" t="str">
            <v>Trujillo y Trujillo Rural</v>
          </cell>
          <cell r="G416" t="str">
            <v>Línea</v>
          </cell>
          <cell r="H416" t="str">
            <v>-</v>
          </cell>
          <cell r="I416" t="str">
            <v>LT-033SIR0PCS0C1070A</v>
          </cell>
          <cell r="J416">
            <v>33</v>
          </cell>
          <cell r="L416" t="str">
            <v>SI</v>
          </cell>
          <cell r="M416">
            <v>20.9</v>
          </cell>
          <cell r="V416">
            <v>520171.32199999999</v>
          </cell>
          <cell r="W416">
            <v>106669.629</v>
          </cell>
          <cell r="X416">
            <v>51722.902000000002</v>
          </cell>
          <cell r="Y416">
            <v>0</v>
          </cell>
          <cell r="AC416">
            <v>3</v>
          </cell>
          <cell r="AD416">
            <v>1</v>
          </cell>
          <cell r="AF416" t="str">
            <v>AT</v>
          </cell>
          <cell r="AH416">
            <v>6.5709397972005404E-3</v>
          </cell>
          <cell r="AO416">
            <v>1</v>
          </cell>
          <cell r="AP416">
            <v>1</v>
          </cell>
        </row>
        <row r="417">
          <cell r="D417" t="str">
            <v>HIDRANDINA</v>
          </cell>
          <cell r="E417" t="str">
            <v>L-1108 CHIMBOTE 1 - CHIMBOTE NORTE</v>
          </cell>
          <cell r="F417" t="str">
            <v>Chimbote y Casma Rural</v>
          </cell>
          <cell r="G417" t="str">
            <v>Línea</v>
          </cell>
          <cell r="H417" t="str">
            <v>-</v>
          </cell>
          <cell r="I417" t="str">
            <v>LT-138COU0AMS0C5300A</v>
          </cell>
          <cell r="J417">
            <v>138</v>
          </cell>
          <cell r="L417" t="str">
            <v>CO</v>
          </cell>
          <cell r="M417">
            <v>6.5</v>
          </cell>
          <cell r="V417">
            <v>292469.06</v>
          </cell>
          <cell r="W417">
            <v>133163.61499999999</v>
          </cell>
          <cell r="X417">
            <v>62194.340000000004</v>
          </cell>
          <cell r="Y417">
            <v>0</v>
          </cell>
          <cell r="AC417">
            <v>3</v>
          </cell>
          <cell r="AD417">
            <v>1</v>
          </cell>
          <cell r="AF417" t="str">
            <v>MAT</v>
          </cell>
          <cell r="AH417">
            <v>4.7239208702928729E-3</v>
          </cell>
          <cell r="AO417">
            <v>1</v>
          </cell>
          <cell r="AP417">
            <v>1</v>
          </cell>
        </row>
        <row r="418">
          <cell r="D418" t="str">
            <v>HIDRANDINA</v>
          </cell>
          <cell r="E418" t="str">
            <v>L-1111 CHIMBOTE 1 - CHIMBOTE SUR</v>
          </cell>
          <cell r="F418" t="str">
            <v>Chimbote y Casma Rural</v>
          </cell>
          <cell r="G418" t="str">
            <v>Línea</v>
          </cell>
          <cell r="H418" t="str">
            <v>-</v>
          </cell>
          <cell r="I418" t="str">
            <v>LT-138COU0ACS0C1300A</v>
          </cell>
          <cell r="J418">
            <v>138</v>
          </cell>
          <cell r="L418" t="str">
            <v>CO</v>
          </cell>
          <cell r="M418">
            <v>13.8</v>
          </cell>
          <cell r="V418">
            <v>653970.68400000001</v>
          </cell>
          <cell r="W418">
            <v>522478.48800000007</v>
          </cell>
          <cell r="X418">
            <v>143610.25200000001</v>
          </cell>
          <cell r="Y418">
            <v>0</v>
          </cell>
          <cell r="AC418">
            <v>3</v>
          </cell>
          <cell r="AD418">
            <v>1</v>
          </cell>
          <cell r="AF418" t="str">
            <v>MAT</v>
          </cell>
          <cell r="AH418">
            <v>1.2782925240539188E-2</v>
          </cell>
          <cell r="AO418">
            <v>1</v>
          </cell>
          <cell r="AP418">
            <v>1</v>
          </cell>
        </row>
        <row r="419">
          <cell r="D419" t="str">
            <v>HIDRANDINA</v>
          </cell>
          <cell r="E419" t="str">
            <v>L-1116 CHIMBOTE 2 - SANTA</v>
          </cell>
          <cell r="F419" t="str">
            <v>Chimbote y Casma Rural</v>
          </cell>
          <cell r="G419" t="str">
            <v>Línea</v>
          </cell>
          <cell r="H419" t="str">
            <v>-</v>
          </cell>
          <cell r="I419" t="str">
            <v>LT-138COR0PMS0C5127A</v>
          </cell>
          <cell r="J419">
            <v>138</v>
          </cell>
          <cell r="L419" t="str">
            <v>CO</v>
          </cell>
          <cell r="M419">
            <v>7.47</v>
          </cell>
          <cell r="V419">
            <v>168790.2525</v>
          </cell>
          <cell r="W419">
            <v>102287.08349999999</v>
          </cell>
          <cell r="X419">
            <v>30641.417100000002</v>
          </cell>
          <cell r="Y419">
            <v>0</v>
          </cell>
          <cell r="AC419">
            <v>3</v>
          </cell>
          <cell r="AD419">
            <v>1</v>
          </cell>
          <cell r="AF419" t="str">
            <v>MAT</v>
          </cell>
          <cell r="AH419">
            <v>2.9217232152012585E-3</v>
          </cell>
          <cell r="AI419">
            <v>2012</v>
          </cell>
          <cell r="AJ419">
            <v>6</v>
          </cell>
          <cell r="AO419">
            <v>1</v>
          </cell>
          <cell r="AP419">
            <v>1</v>
          </cell>
        </row>
        <row r="420">
          <cell r="D420" t="str">
            <v>HIDRANDINA</v>
          </cell>
          <cell r="E420" t="str">
            <v>CHIMBOTE SUR - NEPEÑA</v>
          </cell>
          <cell r="F420" t="str">
            <v>Chimbote y Casma Rural</v>
          </cell>
          <cell r="G420" t="str">
            <v>Línea</v>
          </cell>
          <cell r="H420" t="str">
            <v>-</v>
          </cell>
          <cell r="I420" t="str">
            <v>LT-138COR0PMS0C1127A</v>
          </cell>
          <cell r="J420">
            <v>138</v>
          </cell>
          <cell r="L420" t="str">
            <v>CO</v>
          </cell>
          <cell r="M420">
            <v>17.45</v>
          </cell>
          <cell r="V420">
            <v>395547.35149999999</v>
          </cell>
          <cell r="W420">
            <v>238943.72249999997</v>
          </cell>
          <cell r="X420">
            <v>76410.321749999988</v>
          </cell>
          <cell r="Y420">
            <v>0</v>
          </cell>
          <cell r="AC420">
            <v>3</v>
          </cell>
          <cell r="AD420">
            <v>1</v>
          </cell>
          <cell r="AF420" t="str">
            <v>MAT</v>
          </cell>
          <cell r="AH420">
            <v>6.8840835723371291E-3</v>
          </cell>
          <cell r="AO420">
            <v>1</v>
          </cell>
          <cell r="AP420">
            <v>1</v>
          </cell>
        </row>
        <row r="421">
          <cell r="D421" t="str">
            <v>HIDRANDINA</v>
          </cell>
          <cell r="E421" t="str">
            <v>L-1129 CHIMBOTE SUR - TRAPECIO</v>
          </cell>
          <cell r="F421" t="str">
            <v>Chimbote y Casma Rural</v>
          </cell>
          <cell r="G421" t="str">
            <v>Línea</v>
          </cell>
          <cell r="H421" t="str">
            <v>-</v>
          </cell>
          <cell r="I421" t="str">
            <v>LT-138COU0AMS0C5240A</v>
          </cell>
          <cell r="J421">
            <v>138</v>
          </cell>
          <cell r="L421" t="str">
            <v>CO</v>
          </cell>
          <cell r="M421">
            <v>7</v>
          </cell>
          <cell r="V421">
            <v>310276.82</v>
          </cell>
          <cell r="W421">
            <v>136414.04</v>
          </cell>
          <cell r="X421">
            <v>54263.09</v>
          </cell>
          <cell r="Y421">
            <v>0</v>
          </cell>
          <cell r="AC421">
            <v>3</v>
          </cell>
          <cell r="AD421">
            <v>1</v>
          </cell>
          <cell r="AF421" t="str">
            <v>MAT</v>
          </cell>
          <cell r="AH421">
            <v>4.8510368362044325E-3</v>
          </cell>
          <cell r="AO421">
            <v>1</v>
          </cell>
          <cell r="AP421">
            <v>1</v>
          </cell>
        </row>
        <row r="422">
          <cell r="D422" t="str">
            <v>HIDRANDINA</v>
          </cell>
          <cell r="E422" t="str">
            <v>L-1113 NEPEÑA - CASMA</v>
          </cell>
          <cell r="F422" t="str">
            <v>Chimbote y Casma Rural</v>
          </cell>
          <cell r="G422" t="str">
            <v>Línea</v>
          </cell>
          <cell r="H422" t="str">
            <v>-</v>
          </cell>
          <cell r="I422" t="str">
            <v>LT-138COR0PMS0C5127A</v>
          </cell>
          <cell r="J422">
            <v>138</v>
          </cell>
          <cell r="L422" t="str">
            <v>CO</v>
          </cell>
          <cell r="M422">
            <v>31.6</v>
          </cell>
          <cell r="V422">
            <v>714025.70000000007</v>
          </cell>
          <cell r="W422">
            <v>432700.38</v>
          </cell>
          <cell r="X422">
            <v>129620.98800000001</v>
          </cell>
          <cell r="Y422">
            <v>0</v>
          </cell>
          <cell r="AC422">
            <v>3</v>
          </cell>
          <cell r="AD422">
            <v>1</v>
          </cell>
          <cell r="AF422" t="str">
            <v>MAT</v>
          </cell>
          <cell r="AH422">
            <v>1.235963234275231E-2</v>
          </cell>
          <cell r="AO422">
            <v>1</v>
          </cell>
          <cell r="AP422">
            <v>1</v>
          </cell>
        </row>
        <row r="423">
          <cell r="D423" t="str">
            <v>HIDRANDINA</v>
          </cell>
          <cell r="E423" t="str">
            <v>L-1114 NEPEÑA - SAN JACINTO</v>
          </cell>
          <cell r="F423" t="str">
            <v>Chimbote y Casma Rural</v>
          </cell>
          <cell r="G423" t="str">
            <v>Línea</v>
          </cell>
          <cell r="H423" t="str">
            <v>-</v>
          </cell>
          <cell r="I423" t="str">
            <v>LT-138COR0PMS0C5127A</v>
          </cell>
          <cell r="J423">
            <v>138</v>
          </cell>
          <cell r="L423" t="str">
            <v>CO</v>
          </cell>
          <cell r="M423">
            <v>22.42</v>
          </cell>
          <cell r="V423">
            <v>506596.71500000003</v>
          </cell>
          <cell r="W423">
            <v>306998.18099999998</v>
          </cell>
          <cell r="X423">
            <v>91965.270600000018</v>
          </cell>
          <cell r="Y423">
            <v>0</v>
          </cell>
          <cell r="AC423">
            <v>3</v>
          </cell>
          <cell r="AD423">
            <v>1</v>
          </cell>
          <cell r="AF423" t="str">
            <v>MAT</v>
          </cell>
          <cell r="AH423">
            <v>8.7690809216616084E-3</v>
          </cell>
          <cell r="AO423">
            <v>1</v>
          </cell>
          <cell r="AP423">
            <v>1</v>
          </cell>
        </row>
        <row r="424">
          <cell r="D424" t="str">
            <v>HIDRANDINA</v>
          </cell>
          <cell r="E424" t="str">
            <v>L-6646 GUADALUPE - GALLITO CIEGO</v>
          </cell>
          <cell r="F424" t="str">
            <v>Cajamarca y Namora</v>
          </cell>
          <cell r="G424" t="str">
            <v>Línea</v>
          </cell>
          <cell r="H424" t="str">
            <v>-</v>
          </cell>
          <cell r="I424" t="str">
            <v>LT-060COR0PMD0C1240A</v>
          </cell>
          <cell r="J424">
            <v>60</v>
          </cell>
          <cell r="L424" t="str">
            <v>CO</v>
          </cell>
          <cell r="M424">
            <v>30.44</v>
          </cell>
          <cell r="V424">
            <v>463269.25180000003</v>
          </cell>
          <cell r="W424">
            <v>325745.74560000002</v>
          </cell>
          <cell r="X424">
            <v>251897.69680000001</v>
          </cell>
          <cell r="Y424">
            <v>0</v>
          </cell>
          <cell r="AC424">
            <v>3</v>
          </cell>
          <cell r="AD424">
            <v>1</v>
          </cell>
          <cell r="AF424" t="str">
            <v>AT</v>
          </cell>
          <cell r="AH424">
            <v>1.0079780432586668E-2</v>
          </cell>
          <cell r="AO424">
            <v>0.5</v>
          </cell>
          <cell r="AP424">
            <v>1</v>
          </cell>
        </row>
        <row r="425">
          <cell r="D425" t="str">
            <v>HIDRANDINA</v>
          </cell>
          <cell r="E425" t="str">
            <v>L-6656 GUADALUPE - GALLITO CIEGO</v>
          </cell>
          <cell r="F425" t="str">
            <v>Cajamarca y Namora</v>
          </cell>
          <cell r="G425" t="str">
            <v>Línea</v>
          </cell>
          <cell r="H425" t="str">
            <v>-</v>
          </cell>
          <cell r="I425" t="str">
            <v>LT-060COR0PMD0C1240A</v>
          </cell>
          <cell r="J425">
            <v>60</v>
          </cell>
          <cell r="L425" t="str">
            <v>CO</v>
          </cell>
          <cell r="M425">
            <v>30.44</v>
          </cell>
          <cell r="V425">
            <v>463269.25180000003</v>
          </cell>
          <cell r="W425">
            <v>325745.74560000002</v>
          </cell>
          <cell r="X425">
            <v>251897.69680000001</v>
          </cell>
          <cell r="Y425">
            <v>0</v>
          </cell>
          <cell r="AC425">
            <v>3</v>
          </cell>
          <cell r="AD425">
            <v>1</v>
          </cell>
          <cell r="AF425" t="str">
            <v>AT</v>
          </cell>
          <cell r="AH425">
            <v>1.0079780432586668E-2</v>
          </cell>
          <cell r="AO425">
            <v>0.5</v>
          </cell>
          <cell r="AP425">
            <v>1</v>
          </cell>
        </row>
        <row r="426">
          <cell r="D426" t="str">
            <v>HIDRANDINA</v>
          </cell>
          <cell r="E426" t="str">
            <v>L-6042 GALLITO CIEGO - TEMBLADERA</v>
          </cell>
          <cell r="F426" t="str">
            <v>Cajamarca y Namora</v>
          </cell>
          <cell r="G426" t="str">
            <v>Línea</v>
          </cell>
          <cell r="H426" t="str">
            <v>-</v>
          </cell>
          <cell r="I426" t="str">
            <v>LT-060SIR1TAS1C1240A</v>
          </cell>
          <cell r="J426">
            <v>60</v>
          </cell>
          <cell r="L426" t="str">
            <v>SI</v>
          </cell>
          <cell r="M426">
            <v>16.68</v>
          </cell>
          <cell r="V426">
            <v>572412.39720000001</v>
          </cell>
          <cell r="W426">
            <v>325748.22360000003</v>
          </cell>
          <cell r="X426">
            <v>138030.66959999999</v>
          </cell>
          <cell r="Y426">
            <v>0</v>
          </cell>
          <cell r="AC426">
            <v>3</v>
          </cell>
          <cell r="AD426">
            <v>1</v>
          </cell>
          <cell r="AF426" t="str">
            <v>AT</v>
          </cell>
          <cell r="AH426">
            <v>1.003406025460944E-2</v>
          </cell>
          <cell r="AO426">
            <v>1</v>
          </cell>
          <cell r="AP426">
            <v>1</v>
          </cell>
        </row>
        <row r="427">
          <cell r="D427" t="str">
            <v>HIDRANDINA</v>
          </cell>
          <cell r="E427" t="str">
            <v>L-6043 TEMBLADERA - CHILETE</v>
          </cell>
          <cell r="F427" t="str">
            <v>Cajamarca y Namora</v>
          </cell>
          <cell r="G427" t="str">
            <v>Línea</v>
          </cell>
          <cell r="H427" t="str">
            <v>-</v>
          </cell>
          <cell r="I427" t="str">
            <v>LT-060SIR1TAS1C1240A</v>
          </cell>
          <cell r="J427">
            <v>60</v>
          </cell>
          <cell r="L427" t="str">
            <v>SI</v>
          </cell>
          <cell r="M427">
            <v>39.36</v>
          </cell>
          <cell r="V427">
            <v>1350728.5344</v>
          </cell>
          <cell r="W427">
            <v>768672.06720000005</v>
          </cell>
          <cell r="X427">
            <v>325712.65919999999</v>
          </cell>
          <cell r="Y427">
            <v>0</v>
          </cell>
          <cell r="AC427">
            <v>3</v>
          </cell>
          <cell r="AD427">
            <v>1</v>
          </cell>
          <cell r="AF427" t="str">
            <v>AT</v>
          </cell>
          <cell r="AH427">
            <v>2.3677494701524436E-2</v>
          </cell>
          <cell r="AO427">
            <v>1</v>
          </cell>
          <cell r="AP427">
            <v>1</v>
          </cell>
        </row>
        <row r="428">
          <cell r="D428" t="str">
            <v>HIDRANDINA</v>
          </cell>
          <cell r="E428" t="str">
            <v>L-6044 CHILETE - CAJAMARCA</v>
          </cell>
          <cell r="F428" t="str">
            <v>Cajamarca y Namora</v>
          </cell>
          <cell r="G428" t="str">
            <v>Línea</v>
          </cell>
          <cell r="H428" t="str">
            <v>-</v>
          </cell>
          <cell r="I428" t="str">
            <v>LT-060SIR1TAS1C1240A</v>
          </cell>
          <cell r="J428">
            <v>60</v>
          </cell>
          <cell r="L428" t="str">
            <v>SI</v>
          </cell>
          <cell r="M428">
            <v>38.409999999999997</v>
          </cell>
          <cell r="V428">
            <v>1318127.1088999999</v>
          </cell>
          <cell r="W428">
            <v>750119.26069999998</v>
          </cell>
          <cell r="X428">
            <v>317851.20019999996</v>
          </cell>
          <cell r="Y428">
            <v>0</v>
          </cell>
          <cell r="AC428">
            <v>3</v>
          </cell>
          <cell r="AD428">
            <v>1</v>
          </cell>
          <cell r="AF428" t="str">
            <v>AT</v>
          </cell>
          <cell r="AH428">
            <v>2.3106010454409385E-2</v>
          </cell>
          <cell r="AO428">
            <v>1</v>
          </cell>
          <cell r="AP428">
            <v>1</v>
          </cell>
        </row>
        <row r="429">
          <cell r="D429" t="str">
            <v>HIDRANDINA</v>
          </cell>
          <cell r="E429" t="str">
            <v>L-6045 GALLITO CIEGO - CAJAMARCA</v>
          </cell>
          <cell r="F429" t="str">
            <v>Cajamarca y Namora</v>
          </cell>
          <cell r="G429" t="str">
            <v>Línea</v>
          </cell>
          <cell r="H429" t="str">
            <v>-</v>
          </cell>
          <cell r="I429" t="str">
            <v>LT-060SIR1TAS1C1240A</v>
          </cell>
          <cell r="J429">
            <v>60</v>
          </cell>
          <cell r="L429" t="str">
            <v>SI</v>
          </cell>
          <cell r="M429">
            <v>94.2</v>
          </cell>
          <cell r="V429">
            <v>3232688.7180000003</v>
          </cell>
          <cell r="W429">
            <v>1839657.2340000002</v>
          </cell>
          <cell r="X429">
            <v>779525.72399999993</v>
          </cell>
          <cell r="Y429">
            <v>0</v>
          </cell>
          <cell r="AC429">
            <v>3</v>
          </cell>
          <cell r="AD429">
            <v>1</v>
          </cell>
          <cell r="AF429" t="str">
            <v>AT</v>
          </cell>
          <cell r="AH429">
            <v>5.6667174819197204E-2</v>
          </cell>
          <cell r="AO429">
            <v>1</v>
          </cell>
          <cell r="AP429">
            <v>1</v>
          </cell>
        </row>
        <row r="430">
          <cell r="D430" t="str">
            <v>HIDRANDINA</v>
          </cell>
          <cell r="E430" t="str">
            <v>L-6046 CAJAMARCA - CAJAMARCA NORTE</v>
          </cell>
          <cell r="F430" t="str">
            <v>Cajamarca y Namora</v>
          </cell>
          <cell r="G430" t="str">
            <v>Línea</v>
          </cell>
          <cell r="H430" t="str">
            <v>-</v>
          </cell>
          <cell r="I430" t="str">
            <v>LT-060SIR1TAS1C1120A</v>
          </cell>
          <cell r="J430">
            <v>60</v>
          </cell>
          <cell r="L430" t="str">
            <v>SI</v>
          </cell>
          <cell r="M430">
            <v>24.5</v>
          </cell>
          <cell r="V430">
            <v>749883.01500000001</v>
          </cell>
          <cell r="W430">
            <v>380667.28</v>
          </cell>
          <cell r="X430">
            <v>97437.48</v>
          </cell>
          <cell r="Y430">
            <v>0</v>
          </cell>
          <cell r="AC430">
            <v>3</v>
          </cell>
          <cell r="AD430">
            <v>1</v>
          </cell>
          <cell r="AF430" t="str">
            <v>AT</v>
          </cell>
          <cell r="AH430">
            <v>1.1891340373568709E-2</v>
          </cell>
          <cell r="AI430">
            <v>2013</v>
          </cell>
          <cell r="AJ430">
            <v>10</v>
          </cell>
          <cell r="AO430">
            <v>1</v>
          </cell>
          <cell r="AP430">
            <v>1</v>
          </cell>
        </row>
        <row r="431">
          <cell r="D431" t="str">
            <v>HIDRANDINA</v>
          </cell>
          <cell r="E431" t="str">
            <v>L-6049 CAJAMARCA - CELENDIN</v>
          </cell>
          <cell r="F431" t="str">
            <v>Cajamarca y Namora</v>
          </cell>
          <cell r="G431" t="str">
            <v>Línea</v>
          </cell>
          <cell r="H431" t="str">
            <v>-</v>
          </cell>
          <cell r="I431" t="str">
            <v>LT-060SIR1TAS1C1120A</v>
          </cell>
          <cell r="J431">
            <v>60</v>
          </cell>
          <cell r="L431" t="str">
            <v>SI</v>
          </cell>
          <cell r="M431">
            <v>59.45</v>
          </cell>
          <cell r="V431">
            <v>1819614.0915000001</v>
          </cell>
          <cell r="W431">
            <v>923700.80800000008</v>
          </cell>
          <cell r="X431">
            <v>236435.02800000002</v>
          </cell>
          <cell r="Y431">
            <v>0</v>
          </cell>
          <cell r="AC431">
            <v>3</v>
          </cell>
          <cell r="AD431">
            <v>1</v>
          </cell>
          <cell r="AF431" t="str">
            <v>AT</v>
          </cell>
          <cell r="AH431">
            <v>2.8854701437088157E-2</v>
          </cell>
          <cell r="AO431">
            <v>1</v>
          </cell>
          <cell r="AP431">
            <v>1</v>
          </cell>
        </row>
        <row r="432">
          <cell r="D432" t="str">
            <v>HIDRANDINA</v>
          </cell>
          <cell r="E432" t="str">
            <v>L-6047 CAJAMARCA - SAN MARCOS</v>
          </cell>
          <cell r="F432" t="str">
            <v>Cajamarca y Namora</v>
          </cell>
          <cell r="G432" t="str">
            <v>Línea</v>
          </cell>
          <cell r="H432" t="str">
            <v>-</v>
          </cell>
          <cell r="I432" t="str">
            <v>LT-060SIR1TAS1C1120A</v>
          </cell>
          <cell r="J432">
            <v>60</v>
          </cell>
          <cell r="L432" t="str">
            <v>SI</v>
          </cell>
          <cell r="M432">
            <v>45.37</v>
          </cell>
          <cell r="V432">
            <v>1388660.9139</v>
          </cell>
          <cell r="W432">
            <v>704933.65280000004</v>
          </cell>
          <cell r="X432">
            <v>180438.30479999998</v>
          </cell>
          <cell r="Y432">
            <v>0</v>
          </cell>
          <cell r="AC432">
            <v>3</v>
          </cell>
          <cell r="AD432">
            <v>1</v>
          </cell>
          <cell r="AF432" t="str">
            <v>AT</v>
          </cell>
          <cell r="AH432">
            <v>2.2020820928522953E-2</v>
          </cell>
          <cell r="AO432">
            <v>1</v>
          </cell>
          <cell r="AP432">
            <v>1</v>
          </cell>
        </row>
        <row r="433">
          <cell r="D433" t="str">
            <v>HIDRANDINA</v>
          </cell>
          <cell r="E433" t="str">
            <v>L-6048 SAN MARCOS - CAJABAMBA</v>
          </cell>
          <cell r="F433" t="str">
            <v>Cajamarca y Namora</v>
          </cell>
          <cell r="G433" t="str">
            <v>Línea</v>
          </cell>
          <cell r="H433" t="str">
            <v>-</v>
          </cell>
          <cell r="I433" t="str">
            <v>LT-060SIR1TAS1C1120A</v>
          </cell>
          <cell r="J433">
            <v>60</v>
          </cell>
          <cell r="L433" t="str">
            <v>SI</v>
          </cell>
          <cell r="M433">
            <v>33.450000000000003</v>
          </cell>
          <cell r="V433">
            <v>1023819.8715000001</v>
          </cell>
          <cell r="W433">
            <v>519727.36800000007</v>
          </cell>
          <cell r="X433">
            <v>133031.98800000001</v>
          </cell>
          <cell r="Y433">
            <v>0</v>
          </cell>
          <cell r="AC433">
            <v>3</v>
          </cell>
          <cell r="AD433">
            <v>1</v>
          </cell>
          <cell r="AF433" t="str">
            <v>AT</v>
          </cell>
          <cell r="AH433">
            <v>1.6235319816158097E-2</v>
          </cell>
          <cell r="AO433">
            <v>1</v>
          </cell>
          <cell r="AP433">
            <v>1</v>
          </cell>
        </row>
        <row r="434">
          <cell r="D434" t="str">
            <v>HIDRANDINA</v>
          </cell>
          <cell r="E434" t="str">
            <v>L-6653 GUADALUPE - PACASMAYO</v>
          </cell>
          <cell r="F434" t="str">
            <v>Guadalupe y Guadalupe Rural</v>
          </cell>
          <cell r="G434" t="str">
            <v>Línea</v>
          </cell>
          <cell r="H434" t="str">
            <v>-</v>
          </cell>
          <cell r="I434" t="str">
            <v>LT-060COR0PMS0C5120A</v>
          </cell>
          <cell r="J434">
            <v>60</v>
          </cell>
          <cell r="L434" t="str">
            <v>CO</v>
          </cell>
          <cell r="M434">
            <v>18.12</v>
          </cell>
          <cell r="V434">
            <v>348492.35640000005</v>
          </cell>
          <cell r="W434">
            <v>163031.43840000001</v>
          </cell>
          <cell r="X434">
            <v>67506.603600000002</v>
          </cell>
          <cell r="Y434">
            <v>0</v>
          </cell>
          <cell r="AC434">
            <v>3</v>
          </cell>
          <cell r="AD434">
            <v>1</v>
          </cell>
          <cell r="AF434" t="str">
            <v>AT</v>
          </cell>
          <cell r="AH434">
            <v>5.6070978019447269E-3</v>
          </cell>
          <cell r="AO434">
            <v>1</v>
          </cell>
          <cell r="AP434">
            <v>1</v>
          </cell>
        </row>
        <row r="435">
          <cell r="D435" t="str">
            <v>HIDRANDINA</v>
          </cell>
          <cell r="E435" t="str">
            <v>GUADALUPE 1 - GUADALUPE 2</v>
          </cell>
          <cell r="F435" t="str">
            <v>Guadalupe y Guadalupe Rural</v>
          </cell>
          <cell r="G435" t="str">
            <v>Línea</v>
          </cell>
          <cell r="H435" t="str">
            <v>-</v>
          </cell>
          <cell r="I435" t="str">
            <v>LT-033COR0PCS0C1070A</v>
          </cell>
          <cell r="J435">
            <v>33</v>
          </cell>
          <cell r="L435" t="str">
            <v>CO</v>
          </cell>
          <cell r="M435">
            <v>8.08</v>
          </cell>
          <cell r="V435">
            <v>187029.53760000001</v>
          </cell>
          <cell r="W435">
            <v>42600.345600000001</v>
          </cell>
          <cell r="X435">
            <v>20008.019199999999</v>
          </cell>
          <cell r="Y435">
            <v>0</v>
          </cell>
          <cell r="AC435">
            <v>3</v>
          </cell>
          <cell r="AD435">
            <v>1</v>
          </cell>
          <cell r="AF435" t="str">
            <v>AT</v>
          </cell>
          <cell r="AH435">
            <v>2.4173931760697906E-3</v>
          </cell>
          <cell r="AI435">
            <v>2011</v>
          </cell>
          <cell r="AJ435">
            <v>10</v>
          </cell>
          <cell r="AO435">
            <v>1</v>
          </cell>
          <cell r="AP435">
            <v>0</v>
          </cell>
        </row>
        <row r="436">
          <cell r="D436" t="str">
            <v>HIDRANDINA</v>
          </cell>
          <cell r="E436" t="str">
            <v>L-6682 HUALLANCA - LA PAMPA</v>
          </cell>
          <cell r="F436" t="str">
            <v>Caraz-Carhuaz-Huaraz</v>
          </cell>
          <cell r="G436" t="str">
            <v>Línea</v>
          </cell>
          <cell r="H436" t="str">
            <v>-</v>
          </cell>
          <cell r="I436" t="str">
            <v>LT-060SIR1TAS1C1120A</v>
          </cell>
          <cell r="J436">
            <v>60</v>
          </cell>
          <cell r="L436" t="str">
            <v>SI</v>
          </cell>
          <cell r="M436">
            <v>22.6</v>
          </cell>
          <cell r="V436">
            <v>691728.82200000004</v>
          </cell>
          <cell r="W436">
            <v>351146.14400000003</v>
          </cell>
          <cell r="X436">
            <v>89881.104000000007</v>
          </cell>
          <cell r="Y436">
            <v>0</v>
          </cell>
          <cell r="AC436">
            <v>3</v>
          </cell>
          <cell r="AD436">
            <v>1</v>
          </cell>
          <cell r="AF436" t="str">
            <v>AT</v>
          </cell>
          <cell r="AH436">
            <v>1.0969154793577667E-2</v>
          </cell>
          <cell r="AI436">
            <v>2017</v>
          </cell>
          <cell r="AJ436">
            <v>10</v>
          </cell>
          <cell r="AO436">
            <v>1</v>
          </cell>
          <cell r="AP436">
            <v>1</v>
          </cell>
        </row>
        <row r="437">
          <cell r="D437" t="str">
            <v>HIDRANDINA</v>
          </cell>
          <cell r="E437" t="str">
            <v>L-6683 LA PAMPA - PALLASCA</v>
          </cell>
          <cell r="F437" t="str">
            <v>Caraz-Carhuaz-Huaraz</v>
          </cell>
          <cell r="G437" t="str">
            <v>Línea</v>
          </cell>
          <cell r="H437" t="str">
            <v>-</v>
          </cell>
          <cell r="I437" t="str">
            <v>LT-060SIR1TAS1C1120A</v>
          </cell>
          <cell r="J437">
            <v>60</v>
          </cell>
          <cell r="L437" t="str">
            <v>SI</v>
          </cell>
          <cell r="M437">
            <v>57.3</v>
          </cell>
          <cell r="V437">
            <v>1753808.031</v>
          </cell>
          <cell r="W437">
            <v>890295.31200000003</v>
          </cell>
          <cell r="X437">
            <v>227884.39199999999</v>
          </cell>
          <cell r="Y437">
            <v>0</v>
          </cell>
          <cell r="AC437">
            <v>3</v>
          </cell>
          <cell r="AD437">
            <v>1</v>
          </cell>
          <cell r="AF437" t="str">
            <v>AT</v>
          </cell>
          <cell r="AH437">
            <v>2.7811175649203553E-2</v>
          </cell>
          <cell r="AO437">
            <v>1</v>
          </cell>
          <cell r="AP437">
            <v>1</v>
          </cell>
        </row>
        <row r="438">
          <cell r="D438" t="str">
            <v>HIDRANDINA</v>
          </cell>
          <cell r="E438" t="str">
            <v>L-6678 HUALLANCA - CARAZ</v>
          </cell>
          <cell r="F438" t="str">
            <v>Caraz-Carhuaz-Huaraz</v>
          </cell>
          <cell r="G438" t="str">
            <v>Línea</v>
          </cell>
          <cell r="H438" t="str">
            <v>-</v>
          </cell>
          <cell r="I438" t="str">
            <v>LT-060SIR1TAS1C1120A</v>
          </cell>
          <cell r="J438">
            <v>60</v>
          </cell>
          <cell r="L438" t="str">
            <v>SI</v>
          </cell>
          <cell r="M438">
            <v>29.1</v>
          </cell>
          <cell r="V438">
            <v>890677.37700000009</v>
          </cell>
          <cell r="W438">
            <v>452139.50400000002</v>
          </cell>
          <cell r="X438">
            <v>115731.864</v>
          </cell>
          <cell r="Y438">
            <v>0</v>
          </cell>
          <cell r="AC438">
            <v>3</v>
          </cell>
          <cell r="AD438">
            <v>1</v>
          </cell>
          <cell r="AF438" t="str">
            <v>AT</v>
          </cell>
          <cell r="AH438">
            <v>1.4124000198810183E-2</v>
          </cell>
          <cell r="AO438">
            <v>1</v>
          </cell>
          <cell r="AP438">
            <v>1</v>
          </cell>
        </row>
        <row r="439">
          <cell r="D439" t="str">
            <v>HIDRANDINA</v>
          </cell>
          <cell r="E439" t="str">
            <v>L-6679 CARAZ - CARHUAZ</v>
          </cell>
          <cell r="F439" t="str">
            <v>Caraz-Carhuaz-Huaraz</v>
          </cell>
          <cell r="G439" t="str">
            <v>Línea</v>
          </cell>
          <cell r="H439" t="str">
            <v>-</v>
          </cell>
          <cell r="I439" t="str">
            <v>LT-060SIR1TAS1C1070A</v>
          </cell>
          <cell r="J439">
            <v>60</v>
          </cell>
          <cell r="L439" t="str">
            <v>SI</v>
          </cell>
          <cell r="M439">
            <v>32.4</v>
          </cell>
          <cell r="V439">
            <v>974965.24800000002</v>
          </cell>
          <cell r="W439">
            <v>444182.29199999996</v>
          </cell>
          <cell r="X439">
            <v>72431.495999999999</v>
          </cell>
          <cell r="Y439">
            <v>0</v>
          </cell>
          <cell r="AC439">
            <v>3</v>
          </cell>
          <cell r="AD439">
            <v>1</v>
          </cell>
          <cell r="AF439" t="str">
            <v>AT</v>
          </cell>
          <cell r="AH439">
            <v>1.4443852269747145E-2</v>
          </cell>
          <cell r="AI439">
            <v>2007</v>
          </cell>
          <cell r="AJ439">
            <v>10</v>
          </cell>
          <cell r="AO439">
            <v>1</v>
          </cell>
          <cell r="AP439">
            <v>0</v>
          </cell>
        </row>
        <row r="440">
          <cell r="D440" t="str">
            <v>HIDRANDINA</v>
          </cell>
          <cell r="E440" t="str">
            <v>L-6680 CARHUAZ - HUARAZ</v>
          </cell>
          <cell r="F440" t="str">
            <v>Caraz-Carhuaz-Huaraz</v>
          </cell>
          <cell r="G440" t="str">
            <v>Línea</v>
          </cell>
          <cell r="H440" t="str">
            <v>-</v>
          </cell>
          <cell r="I440" t="str">
            <v>LT-060SIR1TAS1C1070A</v>
          </cell>
          <cell r="J440">
            <v>60</v>
          </cell>
          <cell r="L440" t="str">
            <v>SI</v>
          </cell>
          <cell r="M440">
            <v>29.2</v>
          </cell>
          <cell r="V440">
            <v>878672.38399999996</v>
          </cell>
          <cell r="W440">
            <v>400312.43599999999</v>
          </cell>
          <cell r="X440">
            <v>65277.767999999996</v>
          </cell>
          <cell r="Y440">
            <v>0</v>
          </cell>
          <cell r="AC440">
            <v>3</v>
          </cell>
          <cell r="AD440">
            <v>1</v>
          </cell>
          <cell r="AF440" t="str">
            <v>AT</v>
          </cell>
          <cell r="AH440">
            <v>1.3017298959154832E-2</v>
          </cell>
          <cell r="AI440">
            <v>2007</v>
          </cell>
          <cell r="AJ440">
            <v>10</v>
          </cell>
          <cell r="AO440">
            <v>1</v>
          </cell>
          <cell r="AP440">
            <v>0</v>
          </cell>
        </row>
        <row r="441">
          <cell r="D441" t="str">
            <v>HIDRANDINA</v>
          </cell>
          <cell r="E441" t="str">
            <v>L-6684 CARAZ - HUARAZ</v>
          </cell>
          <cell r="F441" t="str">
            <v>Caraz-Carhuaz-Huaraz</v>
          </cell>
          <cell r="G441" t="str">
            <v>Línea</v>
          </cell>
          <cell r="H441" t="str">
            <v>-</v>
          </cell>
          <cell r="I441" t="str">
            <v>LT-060SIR1TAS1C1120A</v>
          </cell>
          <cell r="J441">
            <v>60</v>
          </cell>
          <cell r="L441" t="str">
            <v>SI</v>
          </cell>
          <cell r="M441">
            <v>62</v>
          </cell>
          <cell r="V441">
            <v>1897663.1400000001</v>
          </cell>
          <cell r="W441">
            <v>963321.28</v>
          </cell>
          <cell r="X441">
            <v>246576.48</v>
          </cell>
          <cell r="Y441">
            <v>0</v>
          </cell>
          <cell r="AC441">
            <v>3</v>
          </cell>
          <cell r="AD441">
            <v>1</v>
          </cell>
          <cell r="AF441" t="str">
            <v>AT</v>
          </cell>
          <cell r="AH441">
            <v>3.009237155760245E-2</v>
          </cell>
          <cell r="AO441">
            <v>1</v>
          </cell>
          <cell r="AP441">
            <v>1</v>
          </cell>
        </row>
        <row r="442">
          <cell r="D442" t="str">
            <v>HIDRANDINA</v>
          </cell>
          <cell r="E442" t="str">
            <v>L-6681 HUARAZ - TICAPAMPA</v>
          </cell>
          <cell r="F442" t="str">
            <v>Caraz-Carhuaz-Huaraz</v>
          </cell>
          <cell r="G442" t="str">
            <v>Línea</v>
          </cell>
          <cell r="H442" t="str">
            <v>-</v>
          </cell>
          <cell r="I442" t="str">
            <v>LT-060SIR1TAS1C1070A</v>
          </cell>
          <cell r="J442">
            <v>60</v>
          </cell>
          <cell r="L442" t="str">
            <v>SI</v>
          </cell>
          <cell r="M442">
            <v>30</v>
          </cell>
          <cell r="V442">
            <v>902745.59999999998</v>
          </cell>
          <cell r="W442">
            <v>411279.9</v>
          </cell>
          <cell r="X442">
            <v>67066.2</v>
          </cell>
          <cell r="Y442">
            <v>0</v>
          </cell>
          <cell r="AC442">
            <v>3</v>
          </cell>
          <cell r="AD442">
            <v>1</v>
          </cell>
          <cell r="AF442" t="str">
            <v>AT</v>
          </cell>
          <cell r="AH442">
            <v>1.3373937286802912E-2</v>
          </cell>
          <cell r="AO442">
            <v>1</v>
          </cell>
          <cell r="AP442">
            <v>1</v>
          </cell>
        </row>
        <row r="443">
          <cell r="D443" t="str">
            <v>CONENHUA</v>
          </cell>
          <cell r="E443" t="str">
            <v>L-2260 TRUJILLO NORTE - CAJAMARCA NORTE_tramo1</v>
          </cell>
          <cell r="F443" t="str">
            <v>Cajamarca y Namora</v>
          </cell>
          <cell r="G443" t="str">
            <v>Línea</v>
          </cell>
          <cell r="H443" t="str">
            <v>-</v>
          </cell>
          <cell r="I443" t="str">
            <v>LT-220COU0PAS0C1600A</v>
          </cell>
          <cell r="J443">
            <v>220</v>
          </cell>
          <cell r="L443" t="str">
            <v>CO</v>
          </cell>
          <cell r="M443">
            <v>78.53</v>
          </cell>
          <cell r="V443">
            <v>4934349.3081999999</v>
          </cell>
          <cell r="W443">
            <v>5463085.5158000002</v>
          </cell>
          <cell r="X443">
            <v>1643385.5304999999</v>
          </cell>
          <cell r="Y443">
            <v>0</v>
          </cell>
          <cell r="AC443">
            <v>16</v>
          </cell>
          <cell r="AD443">
            <v>1</v>
          </cell>
          <cell r="AF443" t="str">
            <v>MAT</v>
          </cell>
          <cell r="AH443">
            <v>0.51067372823427437</v>
          </cell>
          <cell r="AO443">
            <v>1</v>
          </cell>
          <cell r="AP443">
            <v>1</v>
          </cell>
        </row>
        <row r="444">
          <cell r="D444" t="str">
            <v>CONENHUA</v>
          </cell>
          <cell r="E444" t="str">
            <v>L-2260 TRUJILLO NORTE - CAJAMARCA NORTE_tramo2</v>
          </cell>
          <cell r="F444" t="str">
            <v>Cajamarca y Namora</v>
          </cell>
          <cell r="G444" t="str">
            <v>Línea</v>
          </cell>
          <cell r="H444" t="str">
            <v>-</v>
          </cell>
          <cell r="I444" t="str">
            <v>LT-220SIR0TAS1C1600A</v>
          </cell>
          <cell r="J444">
            <v>220</v>
          </cell>
          <cell r="L444" t="str">
            <v>SI</v>
          </cell>
          <cell r="M444">
            <v>46.76</v>
          </cell>
          <cell r="V444">
            <v>2275871.8583999998</v>
          </cell>
          <cell r="W444">
            <v>1872118.43</v>
          </cell>
          <cell r="X444">
            <v>968528.19</v>
          </cell>
          <cell r="Y444">
            <v>0</v>
          </cell>
          <cell r="AC444">
            <v>16</v>
          </cell>
          <cell r="AD444">
            <v>1</v>
          </cell>
          <cell r="AF444" t="str">
            <v>MAT</v>
          </cell>
          <cell r="AH444">
            <v>0.21700112534006699</v>
          </cell>
          <cell r="AO444">
            <v>1</v>
          </cell>
          <cell r="AP444">
            <v>1</v>
          </cell>
        </row>
        <row r="445">
          <cell r="D445" t="str">
            <v>CONENHUA</v>
          </cell>
          <cell r="E445" t="str">
            <v>L-2260 TRUJILLO NORTE - CAJAMARCA NORTE_tramo3</v>
          </cell>
          <cell r="F445" t="str">
            <v>Cajamarca y Namora</v>
          </cell>
          <cell r="G445" t="str">
            <v>Línea</v>
          </cell>
          <cell r="H445" t="str">
            <v>-</v>
          </cell>
          <cell r="I445" t="str">
            <v>LT-220SIR1TAS1C2592A</v>
          </cell>
          <cell r="J445">
            <v>220</v>
          </cell>
          <cell r="L445" t="str">
            <v>SI</v>
          </cell>
          <cell r="M445">
            <v>11.76</v>
          </cell>
          <cell r="V445">
            <v>579076.15919999999</v>
          </cell>
          <cell r="W445">
            <v>494840.45519999997</v>
          </cell>
          <cell r="X445">
            <v>123681.80159999999</v>
          </cell>
          <cell r="Y445">
            <v>0</v>
          </cell>
          <cell r="AC445">
            <v>16</v>
          </cell>
          <cell r="AD445">
            <v>1</v>
          </cell>
          <cell r="AF445" t="str">
            <v>MAT</v>
          </cell>
          <cell r="AH445">
            <v>5.0792390387056602E-2</v>
          </cell>
          <cell r="AO445">
            <v>1</v>
          </cell>
          <cell r="AP445">
            <v>1</v>
          </cell>
        </row>
        <row r="446">
          <cell r="D446" t="str">
            <v>CONENHUA</v>
          </cell>
          <cell r="E446" t="str">
            <v>L-6648 CAJAMARCA NORTE - PAJUELA</v>
          </cell>
          <cell r="F446" t="str">
            <v>Cajamarca y Namora</v>
          </cell>
          <cell r="G446" t="str">
            <v>Línea</v>
          </cell>
          <cell r="H446" t="str">
            <v>-</v>
          </cell>
          <cell r="I446" t="str">
            <v>LT-060SIR1TAD1C1240A</v>
          </cell>
          <cell r="J446">
            <v>60</v>
          </cell>
          <cell r="L446" t="str">
            <v>SI</v>
          </cell>
          <cell r="M446">
            <v>10.24</v>
          </cell>
          <cell r="V446">
            <v>237148.41600000003</v>
          </cell>
          <cell r="W446">
            <v>161613.61920000002</v>
          </cell>
          <cell r="X446">
            <v>84738.252800000002</v>
          </cell>
          <cell r="Y446">
            <v>0</v>
          </cell>
          <cell r="AC446">
            <v>16</v>
          </cell>
          <cell r="AD446">
            <v>1</v>
          </cell>
          <cell r="AF446" t="str">
            <v>AT</v>
          </cell>
          <cell r="AH446">
            <v>2.0506152189458397E-2</v>
          </cell>
          <cell r="AO446">
            <v>0.5</v>
          </cell>
          <cell r="AP446">
            <v>1</v>
          </cell>
        </row>
        <row r="447">
          <cell r="D447" t="str">
            <v>CONENHUA</v>
          </cell>
          <cell r="E447" t="str">
            <v>L-6649 CAJAMARCA NORTE - PAJUELA</v>
          </cell>
          <cell r="F447" t="str">
            <v>Cajamarca y Namora</v>
          </cell>
          <cell r="G447" t="str">
            <v>Línea</v>
          </cell>
          <cell r="H447" t="str">
            <v>-</v>
          </cell>
          <cell r="I447" t="str">
            <v>LT-060SIR1TAD1C1240A</v>
          </cell>
          <cell r="J447">
            <v>60</v>
          </cell>
          <cell r="L447" t="str">
            <v>SI</v>
          </cell>
          <cell r="M447">
            <v>10.24</v>
          </cell>
          <cell r="V447">
            <v>237148.41600000003</v>
          </cell>
          <cell r="W447">
            <v>161613.61920000002</v>
          </cell>
          <cell r="X447">
            <v>84738.252800000002</v>
          </cell>
          <cell r="Y447">
            <v>0</v>
          </cell>
          <cell r="AC447">
            <v>16</v>
          </cell>
          <cell r="AD447">
            <v>1</v>
          </cell>
          <cell r="AF447" t="str">
            <v>AT</v>
          </cell>
          <cell r="AH447">
            <v>2.0506152189458397E-2</v>
          </cell>
          <cell r="AO447">
            <v>0.5</v>
          </cell>
          <cell r="AP447">
            <v>1</v>
          </cell>
        </row>
        <row r="448">
          <cell r="D448" t="str">
            <v>ETENORTE</v>
          </cell>
          <cell r="E448" t="str">
            <v>L-1106 CHIMBOTE 1 - CHIMBOTE 2</v>
          </cell>
          <cell r="F448" t="str">
            <v>Chimbote y Casma Rural</v>
          </cell>
          <cell r="G448" t="str">
            <v>Línea</v>
          </cell>
          <cell r="H448" t="str">
            <v>-</v>
          </cell>
          <cell r="I448" t="str">
            <v>LT-138COR0PMD0C1400A</v>
          </cell>
          <cell r="J448">
            <v>138</v>
          </cell>
          <cell r="L448" t="str">
            <v>CO</v>
          </cell>
          <cell r="M448">
            <v>8.58</v>
          </cell>
          <cell r="V448">
            <v>162141.15059999999</v>
          </cell>
          <cell r="W448">
            <v>158128.67070000002</v>
          </cell>
          <cell r="X448">
            <v>117099.28229999999</v>
          </cell>
          <cell r="Y448">
            <v>0</v>
          </cell>
          <cell r="AC448">
            <v>3</v>
          </cell>
          <cell r="AD448">
            <v>1</v>
          </cell>
          <cell r="AF448" t="str">
            <v>MAT</v>
          </cell>
          <cell r="AH448">
            <v>0.13411144000287076</v>
          </cell>
          <cell r="AO448">
            <v>0.5</v>
          </cell>
          <cell r="AP448">
            <v>1</v>
          </cell>
        </row>
        <row r="449">
          <cell r="D449" t="str">
            <v>ETENORTE</v>
          </cell>
          <cell r="E449" t="str">
            <v>L-1107 CHIMBOTE 1 - CHIMBOTE 2</v>
          </cell>
          <cell r="F449" t="str">
            <v>Chimbote y Casma Rural</v>
          </cell>
          <cell r="G449" t="str">
            <v>Línea</v>
          </cell>
          <cell r="H449" t="str">
            <v>-</v>
          </cell>
          <cell r="I449" t="str">
            <v>LT-138COR0PMD0C1400A</v>
          </cell>
          <cell r="J449">
            <v>138</v>
          </cell>
          <cell r="L449" t="str">
            <v>CO</v>
          </cell>
          <cell r="M449">
            <v>8.58</v>
          </cell>
          <cell r="V449">
            <v>162141.15059999999</v>
          </cell>
          <cell r="W449">
            <v>158128.67070000002</v>
          </cell>
          <cell r="X449">
            <v>117099.28229999999</v>
          </cell>
          <cell r="Y449">
            <v>0</v>
          </cell>
          <cell r="AC449">
            <v>3</v>
          </cell>
          <cell r="AD449">
            <v>1</v>
          </cell>
          <cell r="AF449" t="str">
            <v>MAT</v>
          </cell>
          <cell r="AH449">
            <v>0.13411144000287076</v>
          </cell>
          <cell r="AO449">
            <v>0.5</v>
          </cell>
          <cell r="AP449">
            <v>1</v>
          </cell>
        </row>
        <row r="450">
          <cell r="D450" t="str">
            <v>CHAVIMOCHIC</v>
          </cell>
          <cell r="E450" t="str">
            <v>VIRU - CHAO</v>
          </cell>
          <cell r="F450" t="str">
            <v>Chavimochic</v>
          </cell>
          <cell r="G450" t="str">
            <v>Línea</v>
          </cell>
          <cell r="H450" t="str">
            <v>-</v>
          </cell>
          <cell r="I450" t="str">
            <v>LT-033COR0PCS0C1120A</v>
          </cell>
          <cell r="J450">
            <v>33</v>
          </cell>
          <cell r="L450" t="str">
            <v>CO</v>
          </cell>
          <cell r="M450">
            <v>17</v>
          </cell>
          <cell r="V450">
            <v>407585.54</v>
          </cell>
          <cell r="W450">
            <v>90776.77</v>
          </cell>
          <cell r="X450">
            <v>71701.58</v>
          </cell>
          <cell r="Y450">
            <v>0</v>
          </cell>
          <cell r="AC450">
            <v>3</v>
          </cell>
          <cell r="AD450">
            <v>1</v>
          </cell>
          <cell r="AF450" t="str">
            <v>AT</v>
          </cell>
          <cell r="AH450">
            <v>0.34917908524349711</v>
          </cell>
          <cell r="AO450">
            <v>1</v>
          </cell>
          <cell r="AP450">
            <v>1</v>
          </cell>
        </row>
        <row r="451">
          <cell r="D451" t="str">
            <v>HIDRANDINA</v>
          </cell>
          <cell r="E451" t="str">
            <v>Celda de Acoplamientoen SE Trujillo Sur</v>
          </cell>
          <cell r="F451" t="str">
            <v>Trujillo y Trujillo Rural</v>
          </cell>
          <cell r="G451" t="str">
            <v>Celda de Acoplamiento</v>
          </cell>
          <cell r="H451" t="str">
            <v>Trujillo Sur</v>
          </cell>
          <cell r="I451" t="str">
            <v>CE-010COU1MCISBLA</v>
          </cell>
          <cell r="J451">
            <v>10</v>
          </cell>
          <cell r="L451" t="str">
            <v>CO</v>
          </cell>
          <cell r="M451">
            <v>0</v>
          </cell>
          <cell r="V451">
            <v>4294.16</v>
          </cell>
          <cell r="W451">
            <v>19458.77</v>
          </cell>
          <cell r="X451">
            <v>0</v>
          </cell>
          <cell r="Y451">
            <v>0</v>
          </cell>
          <cell r="AC451">
            <v>3</v>
          </cell>
          <cell r="AD451">
            <v>1</v>
          </cell>
          <cell r="AF451" t="str">
            <v>AT/MT</v>
          </cell>
          <cell r="AH451">
            <v>2.3001383340282147E-4</v>
          </cell>
          <cell r="AO451">
            <v>1</v>
          </cell>
          <cell r="AP451">
            <v>1</v>
          </cell>
        </row>
        <row r="452">
          <cell r="D452" t="str">
            <v>HIDRANDINA</v>
          </cell>
          <cell r="E452" t="str">
            <v>Celda Alimentadoren SE Casagrande1</v>
          </cell>
          <cell r="F452" t="str">
            <v>Trujillo y Trujillo Rural</v>
          </cell>
          <cell r="G452" t="str">
            <v>Celda Alimentador</v>
          </cell>
          <cell r="H452" t="str">
            <v>Casagrande1</v>
          </cell>
          <cell r="I452" t="str">
            <v>CE-010COU1MCISBAL</v>
          </cell>
          <cell r="J452">
            <v>10</v>
          </cell>
          <cell r="L452" t="str">
            <v>CO</v>
          </cell>
          <cell r="M452">
            <v>0</v>
          </cell>
          <cell r="V452">
            <v>4375.43</v>
          </cell>
          <cell r="W452">
            <v>19458.77</v>
          </cell>
          <cell r="X452">
            <v>0</v>
          </cell>
          <cell r="Y452">
            <v>0</v>
          </cell>
          <cell r="AC452">
            <v>3</v>
          </cell>
          <cell r="AD452">
            <v>1</v>
          </cell>
          <cell r="AF452" t="str">
            <v>AT/MT</v>
          </cell>
          <cell r="AH452">
            <v>2.3080081943951873E-4</v>
          </cell>
          <cell r="AO452">
            <v>1</v>
          </cell>
          <cell r="AP452">
            <v>1</v>
          </cell>
        </row>
        <row r="453">
          <cell r="D453" t="str">
            <v>HIDRANDINA</v>
          </cell>
          <cell r="E453" t="str">
            <v>Celda Alimentadoren SE Casagrande1</v>
          </cell>
          <cell r="F453" t="str">
            <v>Trujillo y Trujillo Rural</v>
          </cell>
          <cell r="G453" t="str">
            <v>Celda Alimentador</v>
          </cell>
          <cell r="H453" t="str">
            <v>Casagrande1</v>
          </cell>
          <cell r="I453" t="str">
            <v>CE-010COU1MCISBAL</v>
          </cell>
          <cell r="J453">
            <v>10</v>
          </cell>
          <cell r="L453" t="str">
            <v>CO</v>
          </cell>
          <cell r="M453">
            <v>0</v>
          </cell>
          <cell r="V453">
            <v>4375.43</v>
          </cell>
          <cell r="W453">
            <v>19458.77</v>
          </cell>
          <cell r="X453">
            <v>0</v>
          </cell>
          <cell r="Y453">
            <v>0</v>
          </cell>
          <cell r="AC453">
            <v>3</v>
          </cell>
          <cell r="AD453">
            <v>1</v>
          </cell>
          <cell r="AF453" t="str">
            <v>AT/MT</v>
          </cell>
          <cell r="AH453">
            <v>2.3080081943951873E-4</v>
          </cell>
          <cell r="AO453">
            <v>1</v>
          </cell>
          <cell r="AP453">
            <v>1</v>
          </cell>
        </row>
        <row r="454">
          <cell r="D454" t="str">
            <v>HIDRANDINA</v>
          </cell>
          <cell r="E454" t="str">
            <v>Celda Alimentadoren SE Santiago de Cao</v>
          </cell>
          <cell r="F454" t="str">
            <v>Trujillo y Trujillo Rural</v>
          </cell>
          <cell r="G454" t="str">
            <v>Celda Alimentador</v>
          </cell>
          <cell r="H454" t="str">
            <v>Santiago de Cao</v>
          </cell>
          <cell r="I454" t="str">
            <v>CE-010COU1MCISBAL</v>
          </cell>
          <cell r="J454">
            <v>10</v>
          </cell>
          <cell r="L454" t="str">
            <v>CO</v>
          </cell>
          <cell r="M454">
            <v>0</v>
          </cell>
          <cell r="V454">
            <v>4375.43</v>
          </cell>
          <cell r="W454">
            <v>19458.77</v>
          </cell>
          <cell r="X454">
            <v>0</v>
          </cell>
          <cell r="Y454">
            <v>0</v>
          </cell>
          <cell r="AC454">
            <v>3</v>
          </cell>
          <cell r="AD454">
            <v>1</v>
          </cell>
          <cell r="AF454" t="str">
            <v>AT/MT</v>
          </cell>
          <cell r="AH454">
            <v>2.3080081943951873E-4</v>
          </cell>
          <cell r="AO454">
            <v>1</v>
          </cell>
          <cell r="AP454">
            <v>1</v>
          </cell>
        </row>
        <row r="455">
          <cell r="D455" t="str">
            <v>HIDRANDINA</v>
          </cell>
          <cell r="E455" t="str">
            <v>Celda Alimentadoren SE Santiago de Cao</v>
          </cell>
          <cell r="F455" t="str">
            <v>Trujillo y Trujillo Rural</v>
          </cell>
          <cell r="G455" t="str">
            <v>Celda Alimentador</v>
          </cell>
          <cell r="H455" t="str">
            <v>Santiago de Cao</v>
          </cell>
          <cell r="I455" t="str">
            <v>CE-010COU1MCISBAL</v>
          </cell>
          <cell r="J455">
            <v>10</v>
          </cell>
          <cell r="L455" t="str">
            <v>CO</v>
          </cell>
          <cell r="M455">
            <v>0</v>
          </cell>
          <cell r="V455">
            <v>4375.43</v>
          </cell>
          <cell r="W455">
            <v>19458.77</v>
          </cell>
          <cell r="X455">
            <v>0</v>
          </cell>
          <cell r="Y455">
            <v>0</v>
          </cell>
          <cell r="AC455">
            <v>3</v>
          </cell>
          <cell r="AD455">
            <v>1</v>
          </cell>
          <cell r="AF455" t="str">
            <v>AT/MT</v>
          </cell>
          <cell r="AH455">
            <v>2.3080081943951873E-4</v>
          </cell>
          <cell r="AO455">
            <v>1</v>
          </cell>
          <cell r="AP455">
            <v>1</v>
          </cell>
        </row>
        <row r="456">
          <cell r="D456" t="str">
            <v>HIDRANDINA</v>
          </cell>
          <cell r="E456" t="str">
            <v>Celda Alimentadoren SE Santiago de Cao</v>
          </cell>
          <cell r="F456" t="str">
            <v>Trujillo y Trujillo Rural</v>
          </cell>
          <cell r="G456" t="str">
            <v>Celda Alimentador</v>
          </cell>
          <cell r="H456" t="str">
            <v>Santiago de Cao</v>
          </cell>
          <cell r="I456" t="str">
            <v>CE-010COU1MCISBAL</v>
          </cell>
          <cell r="J456">
            <v>10</v>
          </cell>
          <cell r="L456" t="str">
            <v>CO</v>
          </cell>
          <cell r="M456">
            <v>0</v>
          </cell>
          <cell r="V456">
            <v>4375.43</v>
          </cell>
          <cell r="W456">
            <v>19458.77</v>
          </cell>
          <cell r="X456">
            <v>0</v>
          </cell>
          <cell r="Y456">
            <v>0</v>
          </cell>
          <cell r="AC456">
            <v>3</v>
          </cell>
          <cell r="AD456">
            <v>1</v>
          </cell>
          <cell r="AF456" t="str">
            <v>AT/MT</v>
          </cell>
          <cell r="AH456">
            <v>2.3080081943951873E-4</v>
          </cell>
          <cell r="AO456">
            <v>1</v>
          </cell>
          <cell r="AP456">
            <v>1</v>
          </cell>
        </row>
        <row r="457">
          <cell r="D457" t="str">
            <v>CHAVIMOCHIC</v>
          </cell>
          <cell r="E457" t="str">
            <v>Celda Alimentadoren SE Chao</v>
          </cell>
          <cell r="F457" t="str">
            <v>Chavimochic</v>
          </cell>
          <cell r="G457" t="str">
            <v>Celda Alimentador</v>
          </cell>
          <cell r="H457" t="str">
            <v>Chao</v>
          </cell>
          <cell r="I457" t="str">
            <v>CE-010COR1C1ESBAL</v>
          </cell>
          <cell r="J457">
            <v>10</v>
          </cell>
          <cell r="L457" t="str">
            <v>CO</v>
          </cell>
          <cell r="M457">
            <v>0</v>
          </cell>
          <cell r="V457">
            <v>14324.15</v>
          </cell>
          <cell r="W457">
            <v>17408.150000000001</v>
          </cell>
          <cell r="X457">
            <v>0</v>
          </cell>
          <cell r="Y457">
            <v>0</v>
          </cell>
          <cell r="AC457">
            <v>3</v>
          </cell>
          <cell r="AD457">
            <v>1</v>
          </cell>
          <cell r="AF457" t="str">
            <v>AT/MT</v>
          </cell>
          <cell r="AH457">
            <v>1.9436866079470889E-2</v>
          </cell>
          <cell r="AO457">
            <v>1</v>
          </cell>
          <cell r="AP457">
            <v>1</v>
          </cell>
        </row>
        <row r="458">
          <cell r="D458" t="str">
            <v>CHAVIMOCHIC</v>
          </cell>
          <cell r="E458" t="str">
            <v>Celda Alimentadoren SE Chao</v>
          </cell>
          <cell r="F458" t="str">
            <v>Chavimochic</v>
          </cell>
          <cell r="G458" t="str">
            <v>Celda Alimentador</v>
          </cell>
          <cell r="H458" t="str">
            <v>Chao</v>
          </cell>
          <cell r="I458" t="str">
            <v>CE-010COR1C1ESBAL</v>
          </cell>
          <cell r="J458">
            <v>10</v>
          </cell>
          <cell r="L458" t="str">
            <v>CO</v>
          </cell>
          <cell r="M458">
            <v>0</v>
          </cell>
          <cell r="V458">
            <v>14324.15</v>
          </cell>
          <cell r="W458">
            <v>17408.150000000001</v>
          </cell>
          <cell r="X458">
            <v>0</v>
          </cell>
          <cell r="Y458">
            <v>0</v>
          </cell>
          <cell r="AC458">
            <v>3</v>
          </cell>
          <cell r="AD458">
            <v>1</v>
          </cell>
          <cell r="AF458" t="str">
            <v>AT/MT</v>
          </cell>
          <cell r="AH458">
            <v>1.9436866079470889E-2</v>
          </cell>
          <cell r="AO458">
            <v>1</v>
          </cell>
          <cell r="AP458">
            <v>1</v>
          </cell>
        </row>
        <row r="459">
          <cell r="D459" t="str">
            <v>HIDRANDINA</v>
          </cell>
          <cell r="E459" t="str">
            <v>Celda Alimentadoren SE Casagrande2</v>
          </cell>
          <cell r="F459" t="str">
            <v>Trujillo y Trujillo Rural</v>
          </cell>
          <cell r="G459" t="str">
            <v>Celda Alimentador</v>
          </cell>
          <cell r="H459" t="str">
            <v>Casagrande2</v>
          </cell>
          <cell r="I459" t="str">
            <v>CE-010COU1MCISBAL</v>
          </cell>
          <cell r="J459">
            <v>10</v>
          </cell>
          <cell r="L459" t="str">
            <v>CO</v>
          </cell>
          <cell r="M459">
            <v>0</v>
          </cell>
          <cell r="V459">
            <v>4375.43</v>
          </cell>
          <cell r="W459">
            <v>19458.77</v>
          </cell>
          <cell r="X459">
            <v>0</v>
          </cell>
          <cell r="Y459">
            <v>0</v>
          </cell>
          <cell r="AC459">
            <v>3</v>
          </cell>
          <cell r="AD459">
            <v>1</v>
          </cell>
          <cell r="AF459" t="str">
            <v>AT/MT</v>
          </cell>
          <cell r="AH459">
            <v>2.3080081943951873E-4</v>
          </cell>
          <cell r="AO459">
            <v>1</v>
          </cell>
          <cell r="AP459">
            <v>1</v>
          </cell>
        </row>
        <row r="460">
          <cell r="D460" t="str">
            <v>HIDRANDINA</v>
          </cell>
          <cell r="E460" t="str">
            <v>Celda Alimentadoren SE Casagrande2</v>
          </cell>
          <cell r="F460" t="str">
            <v>Trujillo y Trujillo Rural</v>
          </cell>
          <cell r="G460" t="str">
            <v>Celda Alimentador</v>
          </cell>
          <cell r="H460" t="str">
            <v>Casagrande2</v>
          </cell>
          <cell r="I460" t="str">
            <v>CE-010COU1MCISBAL</v>
          </cell>
          <cell r="J460">
            <v>10</v>
          </cell>
          <cell r="L460" t="str">
            <v>CO</v>
          </cell>
          <cell r="M460">
            <v>0</v>
          </cell>
          <cell r="V460">
            <v>4375.43</v>
          </cell>
          <cell r="W460">
            <v>19458.77</v>
          </cell>
          <cell r="X460">
            <v>0</v>
          </cell>
          <cell r="Y460">
            <v>0</v>
          </cell>
          <cell r="AC460">
            <v>3</v>
          </cell>
          <cell r="AD460">
            <v>1</v>
          </cell>
          <cell r="AF460" t="str">
            <v>AT/MT</v>
          </cell>
          <cell r="AH460">
            <v>2.3080081943951873E-4</v>
          </cell>
          <cell r="AO460">
            <v>1</v>
          </cell>
          <cell r="AP460">
            <v>1</v>
          </cell>
        </row>
        <row r="461">
          <cell r="D461" t="str">
            <v>HIDRANDINA</v>
          </cell>
          <cell r="E461" t="str">
            <v>Celda Alimentadoren SE Pallasca</v>
          </cell>
          <cell r="F461" t="str">
            <v>Caraz-Carhuaz-Huaraz</v>
          </cell>
          <cell r="G461" t="str">
            <v>Celda Alimentador</v>
          </cell>
          <cell r="H461" t="str">
            <v>Pallasca</v>
          </cell>
          <cell r="I461" t="str">
            <v>CE-010SIR3C1ESBAL</v>
          </cell>
          <cell r="J461">
            <v>10</v>
          </cell>
          <cell r="L461" t="str">
            <v>SI</v>
          </cell>
          <cell r="M461">
            <v>0</v>
          </cell>
          <cell r="V461">
            <v>15428.49</v>
          </cell>
          <cell r="W461">
            <v>25262.06</v>
          </cell>
          <cell r="X461">
            <v>0</v>
          </cell>
          <cell r="Y461">
            <v>0</v>
          </cell>
          <cell r="AC461">
            <v>3</v>
          </cell>
          <cell r="AD461">
            <v>1</v>
          </cell>
          <cell r="AF461" t="str">
            <v>AT/MT</v>
          </cell>
          <cell r="AH461">
            <v>3.9403094223614427E-4</v>
          </cell>
          <cell r="AO461">
            <v>1</v>
          </cell>
          <cell r="AP461">
            <v>1</v>
          </cell>
        </row>
        <row r="462">
          <cell r="D462" t="str">
            <v>HIDRANDINA</v>
          </cell>
          <cell r="E462" t="str">
            <v>Celda Alimentadoren SE Pallasca</v>
          </cell>
          <cell r="F462" t="str">
            <v>Caraz-Carhuaz-Huaraz</v>
          </cell>
          <cell r="G462" t="str">
            <v>Celda Alimentador</v>
          </cell>
          <cell r="H462" t="str">
            <v>Pallasca</v>
          </cell>
          <cell r="I462" t="str">
            <v>CE-023SIR3C1ESBAL</v>
          </cell>
          <cell r="J462">
            <v>23</v>
          </cell>
          <cell r="L462" t="str">
            <v>SI</v>
          </cell>
          <cell r="M462">
            <v>0</v>
          </cell>
          <cell r="V462">
            <v>19423.490000000002</v>
          </cell>
          <cell r="W462">
            <v>37420.959999999999</v>
          </cell>
          <cell r="X462">
            <v>0</v>
          </cell>
          <cell r="Y462">
            <v>0</v>
          </cell>
          <cell r="AC462">
            <v>3</v>
          </cell>
          <cell r="AD462">
            <v>1</v>
          </cell>
          <cell r="AF462" t="str">
            <v>AT/MT</v>
          </cell>
          <cell r="AH462">
            <v>5.5045882138224692E-4</v>
          </cell>
          <cell r="AO462">
            <v>1</v>
          </cell>
          <cell r="AP462">
            <v>1</v>
          </cell>
        </row>
        <row r="463">
          <cell r="D463" t="str">
            <v>HIDRANDINA</v>
          </cell>
          <cell r="E463" t="str">
            <v>Celda Alimentadoren SE Pallasca</v>
          </cell>
          <cell r="F463" t="str">
            <v>Caraz-Carhuaz-Huaraz</v>
          </cell>
          <cell r="G463" t="str">
            <v>Celda Alimentador</v>
          </cell>
          <cell r="H463" t="str">
            <v>Pallasca</v>
          </cell>
          <cell r="I463" t="str">
            <v>CE-023SIR3C1ESBAL</v>
          </cell>
          <cell r="J463">
            <v>23</v>
          </cell>
          <cell r="L463" t="str">
            <v>SI</v>
          </cell>
          <cell r="M463">
            <v>0</v>
          </cell>
          <cell r="V463">
            <v>19423.490000000002</v>
          </cell>
          <cell r="W463">
            <v>37420.959999999999</v>
          </cell>
          <cell r="X463">
            <v>0</v>
          </cell>
          <cell r="Y463">
            <v>0</v>
          </cell>
          <cell r="AC463">
            <v>3</v>
          </cell>
          <cell r="AD463">
            <v>1</v>
          </cell>
          <cell r="AF463" t="str">
            <v>AT/MT</v>
          </cell>
          <cell r="AH463">
            <v>5.5045882138224692E-4</v>
          </cell>
          <cell r="AO463">
            <v>1</v>
          </cell>
          <cell r="AP463">
            <v>1</v>
          </cell>
        </row>
        <row r="464">
          <cell r="D464" t="str">
            <v>HIDRANDINA</v>
          </cell>
          <cell r="E464" t="str">
            <v>Celda Alimentadoren SE Pallasca</v>
          </cell>
          <cell r="F464" t="str">
            <v>Caraz-Carhuaz-Huaraz</v>
          </cell>
          <cell r="G464" t="str">
            <v>Celda Alimentador</v>
          </cell>
          <cell r="H464" t="str">
            <v>Pallasca</v>
          </cell>
          <cell r="I464" t="str">
            <v>CE-023SIR3C1ESBAL</v>
          </cell>
          <cell r="J464">
            <v>23</v>
          </cell>
          <cell r="L464" t="str">
            <v>SI</v>
          </cell>
          <cell r="M464">
            <v>0</v>
          </cell>
          <cell r="V464">
            <v>19423.490000000002</v>
          </cell>
          <cell r="W464">
            <v>37420.959999999999</v>
          </cell>
          <cell r="X464">
            <v>0</v>
          </cell>
          <cell r="Y464">
            <v>0</v>
          </cell>
          <cell r="AC464">
            <v>3</v>
          </cell>
          <cell r="AD464">
            <v>1</v>
          </cell>
          <cell r="AF464" t="str">
            <v>AT/MT</v>
          </cell>
          <cell r="AH464">
            <v>5.5045882138224692E-4</v>
          </cell>
          <cell r="AO464">
            <v>1</v>
          </cell>
          <cell r="AP464">
            <v>1</v>
          </cell>
        </row>
        <row r="465">
          <cell r="D465" t="str">
            <v>HIDRANDINA</v>
          </cell>
          <cell r="E465" t="str">
            <v>Celda Alimentadoren SE Pallasca</v>
          </cell>
          <cell r="F465" t="str">
            <v>Caraz-Carhuaz-Huaraz</v>
          </cell>
          <cell r="G465" t="str">
            <v>Celda Alimentador</v>
          </cell>
          <cell r="H465" t="str">
            <v>Pallasca</v>
          </cell>
          <cell r="I465" t="str">
            <v>CE-023SIR3C1ESBAL</v>
          </cell>
          <cell r="J465">
            <v>23</v>
          </cell>
          <cell r="L465" t="str">
            <v>SI</v>
          </cell>
          <cell r="M465">
            <v>0</v>
          </cell>
          <cell r="V465">
            <v>19423.490000000002</v>
          </cell>
          <cell r="W465">
            <v>37420.959999999999</v>
          </cell>
          <cell r="X465">
            <v>0</v>
          </cell>
          <cell r="Y465">
            <v>0</v>
          </cell>
          <cell r="AC465">
            <v>3</v>
          </cell>
          <cell r="AD465">
            <v>1</v>
          </cell>
          <cell r="AF465" t="str">
            <v>AT/MT</v>
          </cell>
          <cell r="AH465">
            <v>5.5045882138224692E-4</v>
          </cell>
          <cell r="AO465">
            <v>1</v>
          </cell>
          <cell r="AP465">
            <v>1</v>
          </cell>
        </row>
        <row r="466">
          <cell r="D466" t="str">
            <v>HIDRANDINA</v>
          </cell>
          <cell r="E466" t="str">
            <v>Celda Alimentadoren SE Caraz</v>
          </cell>
          <cell r="F466" t="str">
            <v>Caraz-Carhuaz-Huaraz</v>
          </cell>
          <cell r="G466" t="str">
            <v>Celda Alimentador</v>
          </cell>
          <cell r="H466" t="str">
            <v>Caraz</v>
          </cell>
          <cell r="I466" t="str">
            <v>CE-010SIU2MCISBAL</v>
          </cell>
          <cell r="J466">
            <v>10</v>
          </cell>
          <cell r="L466" t="str">
            <v>SI</v>
          </cell>
          <cell r="M466">
            <v>0</v>
          </cell>
          <cell r="V466">
            <v>4902.24</v>
          </cell>
          <cell r="W466">
            <v>21731.33</v>
          </cell>
          <cell r="X466">
            <v>0</v>
          </cell>
          <cell r="Y466">
            <v>0</v>
          </cell>
          <cell r="AC466">
            <v>3</v>
          </cell>
          <cell r="AD466">
            <v>1</v>
          </cell>
          <cell r="AF466" t="str">
            <v>AT/MT</v>
          </cell>
          <cell r="AH466">
            <v>2.5790879411097424E-4</v>
          </cell>
          <cell r="AO466">
            <v>1</v>
          </cell>
          <cell r="AP466">
            <v>1</v>
          </cell>
        </row>
        <row r="467">
          <cell r="D467" t="str">
            <v>HIDRANDINA</v>
          </cell>
          <cell r="E467" t="str">
            <v>Celda Alimentadoren SE Caraz</v>
          </cell>
          <cell r="F467" t="str">
            <v>Caraz-Carhuaz-Huaraz</v>
          </cell>
          <cell r="G467" t="str">
            <v>Celda Alimentador</v>
          </cell>
          <cell r="H467" t="str">
            <v>Caraz</v>
          </cell>
          <cell r="I467" t="str">
            <v>CE-010SIU2MCISBAL</v>
          </cell>
          <cell r="J467">
            <v>10</v>
          </cell>
          <cell r="L467" t="str">
            <v>SI</v>
          </cell>
          <cell r="M467">
            <v>0</v>
          </cell>
          <cell r="V467">
            <v>4902.24</v>
          </cell>
          <cell r="W467">
            <v>21731.33</v>
          </cell>
          <cell r="X467">
            <v>0</v>
          </cell>
          <cell r="Y467">
            <v>0</v>
          </cell>
          <cell r="AC467">
            <v>3</v>
          </cell>
          <cell r="AD467">
            <v>1</v>
          </cell>
          <cell r="AF467" t="str">
            <v>AT/MT</v>
          </cell>
          <cell r="AH467">
            <v>2.5790879411097424E-4</v>
          </cell>
          <cell r="AO467">
            <v>1</v>
          </cell>
          <cell r="AP467">
            <v>1</v>
          </cell>
        </row>
        <row r="468">
          <cell r="D468" t="str">
            <v>HIDRANDINA</v>
          </cell>
          <cell r="E468" t="str">
            <v>Celda Alimentadoren SE Huaraz</v>
          </cell>
          <cell r="F468" t="str">
            <v>Caraz-Carhuaz-Huaraz</v>
          </cell>
          <cell r="G468" t="str">
            <v>Celda Alimentador</v>
          </cell>
          <cell r="H468" t="str">
            <v>Huaraz</v>
          </cell>
          <cell r="I468" t="str">
            <v>CE-010SIU3MCISBAL</v>
          </cell>
          <cell r="J468">
            <v>10</v>
          </cell>
          <cell r="L468" t="str">
            <v>SI</v>
          </cell>
          <cell r="M468">
            <v>0</v>
          </cell>
          <cell r="V468">
            <v>5384.68</v>
          </cell>
          <cell r="W468">
            <v>25140.16</v>
          </cell>
          <cell r="X468">
            <v>0</v>
          </cell>
          <cell r="Y468">
            <v>0</v>
          </cell>
          <cell r="AC468">
            <v>3</v>
          </cell>
          <cell r="AD468">
            <v>1</v>
          </cell>
          <cell r="AF468" t="str">
            <v>AT/MT</v>
          </cell>
          <cell r="AH468">
            <v>2.955902898045749E-4</v>
          </cell>
          <cell r="AO468">
            <v>1</v>
          </cell>
          <cell r="AP468">
            <v>1</v>
          </cell>
        </row>
        <row r="469">
          <cell r="D469" t="str">
            <v>HIDRANDINA</v>
          </cell>
          <cell r="E469" t="str">
            <v>Celda Alimentadoren SE Huaraz</v>
          </cell>
          <cell r="F469" t="str">
            <v>Caraz-Carhuaz-Huaraz</v>
          </cell>
          <cell r="G469" t="str">
            <v>Celda Alimentador</v>
          </cell>
          <cell r="H469" t="str">
            <v>Huaraz</v>
          </cell>
          <cell r="I469" t="str">
            <v>CE-010SIU3MCISBAL</v>
          </cell>
          <cell r="J469">
            <v>10</v>
          </cell>
          <cell r="L469" t="str">
            <v>SI</v>
          </cell>
          <cell r="M469">
            <v>0</v>
          </cell>
          <cell r="V469">
            <v>5384.68</v>
          </cell>
          <cell r="W469">
            <v>25140.16</v>
          </cell>
          <cell r="X469">
            <v>0</v>
          </cell>
          <cell r="Y469">
            <v>0</v>
          </cell>
          <cell r="AC469">
            <v>3</v>
          </cell>
          <cell r="AD469">
            <v>1</v>
          </cell>
          <cell r="AF469" t="str">
            <v>AT/MT</v>
          </cell>
          <cell r="AH469">
            <v>2.955902898045749E-4</v>
          </cell>
          <cell r="AO469">
            <v>1</v>
          </cell>
          <cell r="AP469">
            <v>1</v>
          </cell>
        </row>
        <row r="470">
          <cell r="D470" t="str">
            <v>HIDRANDINA</v>
          </cell>
          <cell r="E470" t="str">
            <v>Celda Alimentadoren SE Huaraz</v>
          </cell>
          <cell r="F470" t="str">
            <v>Caraz-Carhuaz-Huaraz</v>
          </cell>
          <cell r="G470" t="str">
            <v>Celda Alimentador</v>
          </cell>
          <cell r="H470" t="str">
            <v>Huaraz</v>
          </cell>
          <cell r="I470" t="str">
            <v>CE-010SIU3MCISBAL</v>
          </cell>
          <cell r="J470">
            <v>10</v>
          </cell>
          <cell r="L470" t="str">
            <v>SI</v>
          </cell>
          <cell r="M470">
            <v>0</v>
          </cell>
          <cell r="V470">
            <v>5384.68</v>
          </cell>
          <cell r="W470">
            <v>25140.16</v>
          </cell>
          <cell r="X470">
            <v>0</v>
          </cell>
          <cell r="Y470">
            <v>0</v>
          </cell>
          <cell r="AC470">
            <v>3</v>
          </cell>
          <cell r="AD470">
            <v>1</v>
          </cell>
          <cell r="AF470" t="str">
            <v>AT/MT</v>
          </cell>
          <cell r="AH470">
            <v>2.955902898045749E-4</v>
          </cell>
          <cell r="AO470">
            <v>1</v>
          </cell>
          <cell r="AP470">
            <v>1</v>
          </cell>
        </row>
        <row r="471">
          <cell r="D471" t="str">
            <v>HIDRANDINA</v>
          </cell>
          <cell r="E471" t="str">
            <v>Celda Alimentadoren SE Huaraz</v>
          </cell>
          <cell r="F471" t="str">
            <v>Caraz-Carhuaz-Huaraz</v>
          </cell>
          <cell r="G471" t="str">
            <v>Celda Alimentador</v>
          </cell>
          <cell r="H471" t="str">
            <v>Huaraz</v>
          </cell>
          <cell r="I471" t="str">
            <v>CE-010SIU3MCISBAL</v>
          </cell>
          <cell r="J471">
            <v>10</v>
          </cell>
          <cell r="L471" t="str">
            <v>SI</v>
          </cell>
          <cell r="M471">
            <v>0</v>
          </cell>
          <cell r="V471">
            <v>5384.68</v>
          </cell>
          <cell r="W471">
            <v>25140.16</v>
          </cell>
          <cell r="X471">
            <v>0</v>
          </cell>
          <cell r="Y471">
            <v>0</v>
          </cell>
          <cell r="AC471">
            <v>3</v>
          </cell>
          <cell r="AD471">
            <v>1</v>
          </cell>
          <cell r="AF471" t="str">
            <v>AT/MT</v>
          </cell>
          <cell r="AH471">
            <v>2.955902898045749E-4</v>
          </cell>
          <cell r="AO471">
            <v>1</v>
          </cell>
          <cell r="AP471">
            <v>1</v>
          </cell>
        </row>
        <row r="472">
          <cell r="D472" t="str">
            <v>HIDRANDINA</v>
          </cell>
          <cell r="E472" t="str">
            <v>Celda Alimentadoren SE Huaraz</v>
          </cell>
          <cell r="F472" t="str">
            <v>Caraz-Carhuaz-Huaraz</v>
          </cell>
          <cell r="G472" t="str">
            <v>Celda Alimentador</v>
          </cell>
          <cell r="H472" t="str">
            <v>Huaraz</v>
          </cell>
          <cell r="I472" t="str">
            <v>CE-010SIU3MCISBAL</v>
          </cell>
          <cell r="J472">
            <v>10</v>
          </cell>
          <cell r="L472" t="str">
            <v>SI</v>
          </cell>
          <cell r="M472">
            <v>0</v>
          </cell>
          <cell r="V472">
            <v>5384.68</v>
          </cell>
          <cell r="W472">
            <v>25140.16</v>
          </cell>
          <cell r="X472">
            <v>0</v>
          </cell>
          <cell r="Y472">
            <v>0</v>
          </cell>
          <cell r="AC472">
            <v>3</v>
          </cell>
          <cell r="AD472">
            <v>1</v>
          </cell>
          <cell r="AF472" t="str">
            <v>AT/MT</v>
          </cell>
          <cell r="AH472">
            <v>2.955902898045749E-4</v>
          </cell>
          <cell r="AO472">
            <v>1</v>
          </cell>
          <cell r="AP472">
            <v>1</v>
          </cell>
        </row>
        <row r="473">
          <cell r="D473" t="str">
            <v>HIDRANDINA</v>
          </cell>
          <cell r="E473" t="str">
            <v>Celda Alimentadoren SE Carhuaz</v>
          </cell>
          <cell r="F473" t="str">
            <v>Caraz-Carhuaz-Huaraz</v>
          </cell>
          <cell r="G473" t="str">
            <v>Celda Alimentador</v>
          </cell>
          <cell r="H473" t="str">
            <v>Carhuaz</v>
          </cell>
          <cell r="I473" t="str">
            <v>CE-010SIU2MCISBAL</v>
          </cell>
          <cell r="J473">
            <v>10</v>
          </cell>
          <cell r="L473" t="str">
            <v>SI</v>
          </cell>
          <cell r="M473">
            <v>0</v>
          </cell>
          <cell r="V473">
            <v>4902.24</v>
          </cell>
          <cell r="W473">
            <v>21731.33</v>
          </cell>
          <cell r="X473">
            <v>0</v>
          </cell>
          <cell r="Y473">
            <v>0</v>
          </cell>
          <cell r="AC473">
            <v>3</v>
          </cell>
          <cell r="AD473">
            <v>1</v>
          </cell>
          <cell r="AF473" t="str">
            <v>AT/MT</v>
          </cell>
          <cell r="AH473">
            <v>2.5790879411097424E-4</v>
          </cell>
          <cell r="AO473">
            <v>1</v>
          </cell>
          <cell r="AP473">
            <v>1</v>
          </cell>
        </row>
        <row r="474">
          <cell r="D474" t="str">
            <v>HIDRANDINA</v>
          </cell>
          <cell r="E474" t="str">
            <v>Celda Alimentadoren SE Carhuaz</v>
          </cell>
          <cell r="F474" t="str">
            <v>Caraz-Carhuaz-Huaraz</v>
          </cell>
          <cell r="G474" t="str">
            <v>Celda Alimentador</v>
          </cell>
          <cell r="H474" t="str">
            <v>Carhuaz</v>
          </cell>
          <cell r="I474" t="str">
            <v>CE-010SIU2MCISBAL</v>
          </cell>
          <cell r="J474">
            <v>10</v>
          </cell>
          <cell r="L474" t="str">
            <v>SI</v>
          </cell>
          <cell r="M474">
            <v>0</v>
          </cell>
          <cell r="V474">
            <v>4902.24</v>
          </cell>
          <cell r="W474">
            <v>21731.33</v>
          </cell>
          <cell r="X474">
            <v>0</v>
          </cell>
          <cell r="Y474">
            <v>0</v>
          </cell>
          <cell r="AC474">
            <v>3</v>
          </cell>
          <cell r="AD474">
            <v>1</v>
          </cell>
          <cell r="AF474" t="str">
            <v>AT/MT</v>
          </cell>
          <cell r="AH474">
            <v>2.5790879411097424E-4</v>
          </cell>
          <cell r="AO474">
            <v>1</v>
          </cell>
          <cell r="AP474">
            <v>1</v>
          </cell>
        </row>
        <row r="475">
          <cell r="D475" t="str">
            <v>HIDRANDINA</v>
          </cell>
          <cell r="E475" t="str">
            <v>Celda Alimentadoren SE Carhuaz</v>
          </cell>
          <cell r="F475" t="str">
            <v>Caraz-Carhuaz-Huaraz</v>
          </cell>
          <cell r="G475" t="str">
            <v>Celda Alimentador</v>
          </cell>
          <cell r="H475" t="str">
            <v>Carhuaz</v>
          </cell>
          <cell r="I475" t="str">
            <v>CE-010SIU2MCISBAL</v>
          </cell>
          <cell r="J475">
            <v>10</v>
          </cell>
          <cell r="L475" t="str">
            <v>SI</v>
          </cell>
          <cell r="M475">
            <v>0</v>
          </cell>
          <cell r="V475">
            <v>4902.24</v>
          </cell>
          <cell r="W475">
            <v>21731.33</v>
          </cell>
          <cell r="X475">
            <v>0</v>
          </cell>
          <cell r="Y475">
            <v>0</v>
          </cell>
          <cell r="AC475">
            <v>3</v>
          </cell>
          <cell r="AD475">
            <v>1</v>
          </cell>
          <cell r="AF475" t="str">
            <v>AT/MT</v>
          </cell>
          <cell r="AH475">
            <v>2.5790879411097424E-4</v>
          </cell>
          <cell r="AO475">
            <v>1</v>
          </cell>
          <cell r="AP475">
            <v>1</v>
          </cell>
        </row>
        <row r="476">
          <cell r="D476" t="str">
            <v>HIDRANDINA</v>
          </cell>
          <cell r="E476" t="str">
            <v>Celda Alimentadoren SE La Pampa</v>
          </cell>
          <cell r="F476" t="str">
            <v>Caraz-Carhuaz-Huaraz</v>
          </cell>
          <cell r="G476" t="str">
            <v>Celda Alimentador</v>
          </cell>
          <cell r="H476" t="str">
            <v>La Pampa</v>
          </cell>
          <cell r="I476" t="str">
            <v>CE-010SIR2C1ESBAL</v>
          </cell>
          <cell r="J476">
            <v>10</v>
          </cell>
          <cell r="L476" t="str">
            <v>SI</v>
          </cell>
          <cell r="M476">
            <v>0</v>
          </cell>
          <cell r="V476">
            <v>14785.76</v>
          </cell>
          <cell r="W476">
            <v>20783.599999999999</v>
          </cell>
          <cell r="X476">
            <v>0</v>
          </cell>
          <cell r="Y476">
            <v>0</v>
          </cell>
          <cell r="AC476">
            <v>3</v>
          </cell>
          <cell r="AD476">
            <v>1</v>
          </cell>
          <cell r="AF476" t="str">
            <v>AT/MT</v>
          </cell>
          <cell r="AH476">
            <v>3.4443939527818175E-4</v>
          </cell>
          <cell r="AO476">
            <v>1</v>
          </cell>
          <cell r="AP476">
            <v>1</v>
          </cell>
        </row>
        <row r="477">
          <cell r="D477" t="str">
            <v>HIDRANDINA</v>
          </cell>
          <cell r="E477" t="str">
            <v>Celda Alimentadoren SE La Pampa</v>
          </cell>
          <cell r="F477" t="str">
            <v>Caraz-Carhuaz-Huaraz</v>
          </cell>
          <cell r="G477" t="str">
            <v>Celda Alimentador</v>
          </cell>
          <cell r="H477" t="str">
            <v>La Pampa</v>
          </cell>
          <cell r="I477" t="str">
            <v>CE-010SIR2C1ESBAL</v>
          </cell>
          <cell r="J477">
            <v>10</v>
          </cell>
          <cell r="L477" t="str">
            <v>SI</v>
          </cell>
          <cell r="M477">
            <v>0</v>
          </cell>
          <cell r="V477">
            <v>14785.76</v>
          </cell>
          <cell r="W477">
            <v>20783.599999999999</v>
          </cell>
          <cell r="X477">
            <v>0</v>
          </cell>
          <cell r="Y477">
            <v>0</v>
          </cell>
          <cell r="AC477">
            <v>3</v>
          </cell>
          <cell r="AD477">
            <v>1</v>
          </cell>
          <cell r="AF477" t="str">
            <v>AT/MT</v>
          </cell>
          <cell r="AH477">
            <v>3.4443939527818175E-4</v>
          </cell>
          <cell r="AO477">
            <v>1</v>
          </cell>
          <cell r="AP477">
            <v>1</v>
          </cell>
        </row>
        <row r="478">
          <cell r="D478" t="str">
            <v>HIDRANDINA</v>
          </cell>
          <cell r="E478" t="str">
            <v>Celda Alimentadoren SE Chimbote Sur</v>
          </cell>
          <cell r="F478" t="str">
            <v>Chimbote y Casma Rural</v>
          </cell>
          <cell r="G478" t="str">
            <v>Celda Alimentador</v>
          </cell>
          <cell r="H478" t="str">
            <v>Chimbote Sur</v>
          </cell>
          <cell r="I478" t="str">
            <v>CE-010COU1MCIDBAL</v>
          </cell>
          <cell r="J478">
            <v>10</v>
          </cell>
          <cell r="L478" t="str">
            <v>CO</v>
          </cell>
          <cell r="M478">
            <v>0</v>
          </cell>
          <cell r="V478">
            <v>3971.74</v>
          </cell>
          <cell r="W478">
            <v>19458.77</v>
          </cell>
          <cell r="X478">
            <v>0</v>
          </cell>
          <cell r="Y478">
            <v>0</v>
          </cell>
          <cell r="AC478">
            <v>3</v>
          </cell>
          <cell r="AD478">
            <v>1</v>
          </cell>
          <cell r="AF478" t="str">
            <v>AT/MT</v>
          </cell>
          <cell r="AH478">
            <v>2.2689164762760395E-4</v>
          </cell>
          <cell r="AO478">
            <v>1</v>
          </cell>
          <cell r="AP478">
            <v>1</v>
          </cell>
        </row>
        <row r="479">
          <cell r="D479" t="str">
            <v>HIDRANDINA</v>
          </cell>
          <cell r="E479" t="str">
            <v>Celda Alimentadoren SE Chimbote Sur</v>
          </cell>
          <cell r="F479" t="str">
            <v>Chimbote y Casma Rural</v>
          </cell>
          <cell r="G479" t="str">
            <v>Celda Alimentador</v>
          </cell>
          <cell r="H479" t="str">
            <v>Chimbote Sur</v>
          </cell>
          <cell r="I479" t="str">
            <v>CE-010COU1MCIDBAL</v>
          </cell>
          <cell r="J479">
            <v>10</v>
          </cell>
          <cell r="L479" t="str">
            <v>CO</v>
          </cell>
          <cell r="M479">
            <v>0</v>
          </cell>
          <cell r="V479">
            <v>3971.74</v>
          </cell>
          <cell r="W479">
            <v>19458.77</v>
          </cell>
          <cell r="X479">
            <v>0</v>
          </cell>
          <cell r="Y479">
            <v>0</v>
          </cell>
          <cell r="AC479">
            <v>3</v>
          </cell>
          <cell r="AD479">
            <v>1</v>
          </cell>
          <cell r="AF479" t="str">
            <v>AT/MT</v>
          </cell>
          <cell r="AH479">
            <v>2.2689164762760395E-4</v>
          </cell>
          <cell r="AO479">
            <v>1</v>
          </cell>
          <cell r="AP479">
            <v>1</v>
          </cell>
        </row>
        <row r="480">
          <cell r="D480" t="str">
            <v>HIDRANDINA</v>
          </cell>
          <cell r="E480" t="str">
            <v>Celda Alimentadoren SE Chimbote Sur</v>
          </cell>
          <cell r="F480" t="str">
            <v>Chimbote y Casma Rural</v>
          </cell>
          <cell r="G480" t="str">
            <v>Celda Alimentador</v>
          </cell>
          <cell r="H480" t="str">
            <v>Chimbote Sur</v>
          </cell>
          <cell r="I480" t="str">
            <v>CE-010COU1MCIDBAL</v>
          </cell>
          <cell r="J480">
            <v>10</v>
          </cell>
          <cell r="L480" t="str">
            <v>CO</v>
          </cell>
          <cell r="M480">
            <v>0</v>
          </cell>
          <cell r="V480">
            <v>3971.74</v>
          </cell>
          <cell r="W480">
            <v>19458.77</v>
          </cell>
          <cell r="X480">
            <v>0</v>
          </cell>
          <cell r="Y480">
            <v>0</v>
          </cell>
          <cell r="AC480">
            <v>3</v>
          </cell>
          <cell r="AD480">
            <v>1</v>
          </cell>
          <cell r="AF480" t="str">
            <v>AT/MT</v>
          </cell>
          <cell r="AH480">
            <v>2.2689164762760395E-4</v>
          </cell>
          <cell r="AO480">
            <v>1</v>
          </cell>
          <cell r="AP480">
            <v>1</v>
          </cell>
        </row>
        <row r="481">
          <cell r="D481" t="str">
            <v>HIDRANDINA</v>
          </cell>
          <cell r="E481" t="str">
            <v>Celda Alimentadoren SE Chimbote Norte</v>
          </cell>
          <cell r="F481" t="str">
            <v>Chimbote y Casma Rural</v>
          </cell>
          <cell r="G481" t="str">
            <v>Celda Alimentador</v>
          </cell>
          <cell r="H481" t="str">
            <v>Chimbote Norte</v>
          </cell>
          <cell r="I481" t="str">
            <v>CE-010COU1MCIDBAL</v>
          </cell>
          <cell r="J481">
            <v>10</v>
          </cell>
          <cell r="L481" t="str">
            <v>CO</v>
          </cell>
          <cell r="M481">
            <v>0</v>
          </cell>
          <cell r="V481">
            <v>3971.74</v>
          </cell>
          <cell r="W481">
            <v>19458.77</v>
          </cell>
          <cell r="X481">
            <v>0</v>
          </cell>
          <cell r="Y481">
            <v>0</v>
          </cell>
          <cell r="AC481">
            <v>3</v>
          </cell>
          <cell r="AD481">
            <v>1</v>
          </cell>
          <cell r="AF481" t="str">
            <v>AT/MT</v>
          </cell>
          <cell r="AH481">
            <v>2.2689164762760395E-4</v>
          </cell>
          <cell r="AO481">
            <v>1</v>
          </cell>
          <cell r="AP481">
            <v>1</v>
          </cell>
        </row>
        <row r="482">
          <cell r="D482" t="str">
            <v>HIDRANDINA</v>
          </cell>
          <cell r="E482" t="str">
            <v>Celda Alimentadoren SE Chimbote Norte</v>
          </cell>
          <cell r="F482" t="str">
            <v>Chimbote y Casma Rural</v>
          </cell>
          <cell r="G482" t="str">
            <v>Celda Alimentador</v>
          </cell>
          <cell r="H482" t="str">
            <v>Chimbote Norte</v>
          </cell>
          <cell r="I482" t="str">
            <v>CE-010COU1MCIDBAL</v>
          </cell>
          <cell r="J482">
            <v>10</v>
          </cell>
          <cell r="L482" t="str">
            <v>CO</v>
          </cell>
          <cell r="M482">
            <v>0</v>
          </cell>
          <cell r="V482">
            <v>3971.74</v>
          </cell>
          <cell r="W482">
            <v>19458.77</v>
          </cell>
          <cell r="X482">
            <v>0</v>
          </cell>
          <cell r="Y482">
            <v>0</v>
          </cell>
          <cell r="AC482">
            <v>3</v>
          </cell>
          <cell r="AD482">
            <v>1</v>
          </cell>
          <cell r="AF482" t="str">
            <v>AT/MT</v>
          </cell>
          <cell r="AH482">
            <v>2.2689164762760395E-4</v>
          </cell>
          <cell r="AO482">
            <v>1</v>
          </cell>
          <cell r="AP482">
            <v>1</v>
          </cell>
        </row>
        <row r="483">
          <cell r="D483" t="str">
            <v>HIDRANDINA</v>
          </cell>
          <cell r="E483" t="str">
            <v>Celda Alimentadoren SE Chimbote Norte</v>
          </cell>
          <cell r="F483" t="str">
            <v>Chimbote y Casma Rural</v>
          </cell>
          <cell r="G483" t="str">
            <v>Celda Alimentador</v>
          </cell>
          <cell r="H483" t="str">
            <v>Chimbote Norte</v>
          </cell>
          <cell r="I483" t="str">
            <v>CE-010COU1MCIDBAL</v>
          </cell>
          <cell r="J483">
            <v>10</v>
          </cell>
          <cell r="L483" t="str">
            <v>CO</v>
          </cell>
          <cell r="M483">
            <v>0</v>
          </cell>
          <cell r="V483">
            <v>3971.74</v>
          </cell>
          <cell r="W483">
            <v>19458.77</v>
          </cell>
          <cell r="X483">
            <v>0</v>
          </cell>
          <cell r="Y483">
            <v>0</v>
          </cell>
          <cell r="AC483">
            <v>3</v>
          </cell>
          <cell r="AD483">
            <v>1</v>
          </cell>
          <cell r="AF483" t="str">
            <v>AT/MT</v>
          </cell>
          <cell r="AH483">
            <v>2.2689164762760395E-4</v>
          </cell>
          <cell r="AO483">
            <v>1</v>
          </cell>
          <cell r="AP483">
            <v>1</v>
          </cell>
        </row>
        <row r="484">
          <cell r="D484" t="str">
            <v>HIDRANDINA</v>
          </cell>
          <cell r="E484" t="str">
            <v>Celda Alimentadoren SE Chimbote Norte</v>
          </cell>
          <cell r="F484" t="str">
            <v>Chimbote y Casma Rural</v>
          </cell>
          <cell r="G484" t="str">
            <v>Celda Alimentador</v>
          </cell>
          <cell r="H484" t="str">
            <v>Chimbote Norte</v>
          </cell>
          <cell r="I484" t="str">
            <v>CE-010COU1MCIDBAL</v>
          </cell>
          <cell r="J484">
            <v>10</v>
          </cell>
          <cell r="L484" t="str">
            <v>CO</v>
          </cell>
          <cell r="M484">
            <v>0</v>
          </cell>
          <cell r="V484">
            <v>3971.74</v>
          </cell>
          <cell r="W484">
            <v>19458.77</v>
          </cell>
          <cell r="X484">
            <v>0</v>
          </cell>
          <cell r="Y484">
            <v>0</v>
          </cell>
          <cell r="AC484">
            <v>3</v>
          </cell>
          <cell r="AD484">
            <v>1</v>
          </cell>
          <cell r="AF484" t="str">
            <v>AT/MT</v>
          </cell>
          <cell r="AH484">
            <v>2.2689164762760395E-4</v>
          </cell>
          <cell r="AO484">
            <v>1</v>
          </cell>
          <cell r="AP484">
            <v>1</v>
          </cell>
        </row>
        <row r="485">
          <cell r="D485" t="str">
            <v>HIDRANDINA</v>
          </cell>
          <cell r="E485" t="str">
            <v>Celda Alimentadoren SE Chimbote Norte</v>
          </cell>
          <cell r="F485" t="str">
            <v>Chimbote y Casma Rural</v>
          </cell>
          <cell r="G485" t="str">
            <v>Celda Alimentador</v>
          </cell>
          <cell r="H485" t="str">
            <v>Chimbote Norte</v>
          </cell>
          <cell r="I485" t="str">
            <v>CE-010COU1MCIDBAL</v>
          </cell>
          <cell r="J485">
            <v>10</v>
          </cell>
          <cell r="L485" t="str">
            <v>CO</v>
          </cell>
          <cell r="M485">
            <v>0</v>
          </cell>
          <cell r="V485">
            <v>3971.74</v>
          </cell>
          <cell r="W485">
            <v>19458.77</v>
          </cell>
          <cell r="X485">
            <v>0</v>
          </cell>
          <cell r="Y485">
            <v>0</v>
          </cell>
          <cell r="AC485">
            <v>3</v>
          </cell>
          <cell r="AD485">
            <v>1</v>
          </cell>
          <cell r="AF485" t="str">
            <v>AT/MT</v>
          </cell>
          <cell r="AH485">
            <v>2.2689164762760395E-4</v>
          </cell>
          <cell r="AO485">
            <v>1</v>
          </cell>
          <cell r="AP485">
            <v>1</v>
          </cell>
        </row>
        <row r="486">
          <cell r="D486" t="str">
            <v>HIDRANDINA</v>
          </cell>
          <cell r="E486" t="str">
            <v>Celda Alimentadoren SE Chimbote Norte</v>
          </cell>
          <cell r="F486" t="str">
            <v>Chimbote y Casma Rural</v>
          </cell>
          <cell r="G486" t="str">
            <v>Celda Alimentador</v>
          </cell>
          <cell r="H486" t="str">
            <v>Chimbote Norte</v>
          </cell>
          <cell r="I486" t="str">
            <v>CE-010COU1MCIDBAL</v>
          </cell>
          <cell r="J486">
            <v>10</v>
          </cell>
          <cell r="L486" t="str">
            <v>CO</v>
          </cell>
          <cell r="M486">
            <v>0</v>
          </cell>
          <cell r="V486">
            <v>3971.74</v>
          </cell>
          <cell r="W486">
            <v>19458.77</v>
          </cell>
          <cell r="X486">
            <v>0</v>
          </cell>
          <cell r="Y486">
            <v>0</v>
          </cell>
          <cell r="AC486">
            <v>3</v>
          </cell>
          <cell r="AD486">
            <v>1</v>
          </cell>
          <cell r="AF486" t="str">
            <v>AT/MT</v>
          </cell>
          <cell r="AH486">
            <v>2.2689164762760395E-4</v>
          </cell>
          <cell r="AO486">
            <v>1</v>
          </cell>
          <cell r="AP486">
            <v>1</v>
          </cell>
        </row>
        <row r="487">
          <cell r="D487" t="str">
            <v>HIDRANDINA</v>
          </cell>
          <cell r="E487" t="str">
            <v>Celda Alimentadoren SE Chimbote Norte</v>
          </cell>
          <cell r="F487" t="str">
            <v>Chimbote y Casma Rural</v>
          </cell>
          <cell r="G487" t="str">
            <v>Celda Alimentador</v>
          </cell>
          <cell r="H487" t="str">
            <v>Chimbote Norte</v>
          </cell>
          <cell r="I487" t="str">
            <v>CE-010COU1MCIDBAL</v>
          </cell>
          <cell r="J487">
            <v>10</v>
          </cell>
          <cell r="L487" t="str">
            <v>CO</v>
          </cell>
          <cell r="M487">
            <v>0</v>
          </cell>
          <cell r="V487">
            <v>3971.74</v>
          </cell>
          <cell r="W487">
            <v>19458.77</v>
          </cell>
          <cell r="X487">
            <v>0</v>
          </cell>
          <cell r="Y487">
            <v>0</v>
          </cell>
          <cell r="AC487">
            <v>3</v>
          </cell>
          <cell r="AD487">
            <v>1</v>
          </cell>
          <cell r="AF487" t="str">
            <v>AT/MT</v>
          </cell>
          <cell r="AH487">
            <v>2.2689164762760395E-4</v>
          </cell>
          <cell r="AO487">
            <v>1</v>
          </cell>
          <cell r="AP487">
            <v>1</v>
          </cell>
        </row>
        <row r="488">
          <cell r="D488" t="str">
            <v>HIDRANDINA</v>
          </cell>
          <cell r="E488" t="str">
            <v>Celda Alimentadoren SE Trapecio</v>
          </cell>
          <cell r="F488" t="str">
            <v>Chimbote y Casma Rural</v>
          </cell>
          <cell r="G488" t="str">
            <v>Celda Alimentador</v>
          </cell>
          <cell r="H488" t="str">
            <v>Trapecio</v>
          </cell>
          <cell r="I488" t="str">
            <v>CE-010COU1MCISBAL</v>
          </cell>
          <cell r="J488">
            <v>10</v>
          </cell>
          <cell r="L488" t="str">
            <v>CO</v>
          </cell>
          <cell r="M488">
            <v>0</v>
          </cell>
          <cell r="V488">
            <v>4375.43</v>
          </cell>
          <cell r="W488">
            <v>19458.77</v>
          </cell>
          <cell r="X488">
            <v>0</v>
          </cell>
          <cell r="Y488">
            <v>0</v>
          </cell>
          <cell r="AC488">
            <v>3</v>
          </cell>
          <cell r="AD488">
            <v>1</v>
          </cell>
          <cell r="AF488" t="str">
            <v>AT/MT</v>
          </cell>
          <cell r="AH488">
            <v>2.3080081943951873E-4</v>
          </cell>
          <cell r="AO488">
            <v>1</v>
          </cell>
          <cell r="AP488">
            <v>1</v>
          </cell>
        </row>
        <row r="489">
          <cell r="D489" t="str">
            <v>HIDRANDINA</v>
          </cell>
          <cell r="E489" t="str">
            <v>Celda Alimentadoren SE Trapecio</v>
          </cell>
          <cell r="F489" t="str">
            <v>Chimbote y Casma Rural</v>
          </cell>
          <cell r="G489" t="str">
            <v>Celda Alimentador</v>
          </cell>
          <cell r="H489" t="str">
            <v>Trapecio</v>
          </cell>
          <cell r="I489" t="str">
            <v>CE-010COU1MCISBAL</v>
          </cell>
          <cell r="J489">
            <v>10</v>
          </cell>
          <cell r="L489" t="str">
            <v>CO</v>
          </cell>
          <cell r="M489">
            <v>0</v>
          </cell>
          <cell r="V489">
            <v>4375.43</v>
          </cell>
          <cell r="W489">
            <v>19458.77</v>
          </cell>
          <cell r="X489">
            <v>0</v>
          </cell>
          <cell r="Y489">
            <v>0</v>
          </cell>
          <cell r="AC489">
            <v>3</v>
          </cell>
          <cell r="AD489">
            <v>1</v>
          </cell>
          <cell r="AF489" t="str">
            <v>AT/MT</v>
          </cell>
          <cell r="AH489">
            <v>2.3080081943951873E-4</v>
          </cell>
          <cell r="AO489">
            <v>1</v>
          </cell>
          <cell r="AP489">
            <v>1</v>
          </cell>
        </row>
        <row r="490">
          <cell r="D490" t="str">
            <v>HIDRANDINA</v>
          </cell>
          <cell r="E490" t="str">
            <v>Celda Alimentadoren SE Trapecio</v>
          </cell>
          <cell r="F490" t="str">
            <v>Chimbote y Casma Rural</v>
          </cell>
          <cell r="G490" t="str">
            <v>Celda Alimentador</v>
          </cell>
          <cell r="H490" t="str">
            <v>Trapecio</v>
          </cell>
          <cell r="I490" t="str">
            <v>CE-010COU1MCISBAL</v>
          </cell>
          <cell r="J490">
            <v>10</v>
          </cell>
          <cell r="L490" t="str">
            <v>CO</v>
          </cell>
          <cell r="M490">
            <v>0</v>
          </cell>
          <cell r="V490">
            <v>4375.43</v>
          </cell>
          <cell r="W490">
            <v>19458.77</v>
          </cell>
          <cell r="X490">
            <v>0</v>
          </cell>
          <cell r="Y490">
            <v>0</v>
          </cell>
          <cell r="AC490">
            <v>3</v>
          </cell>
          <cell r="AD490">
            <v>1</v>
          </cell>
          <cell r="AF490" t="str">
            <v>AT/MT</v>
          </cell>
          <cell r="AH490">
            <v>2.3080081943951873E-4</v>
          </cell>
          <cell r="AO490">
            <v>1</v>
          </cell>
          <cell r="AP490">
            <v>1</v>
          </cell>
        </row>
        <row r="491">
          <cell r="D491" t="str">
            <v>HIDRANDINA</v>
          </cell>
          <cell r="E491" t="str">
            <v>Celda Alimentadoren SE Trapecio</v>
          </cell>
          <cell r="F491" t="str">
            <v>Chimbote y Casma Rural</v>
          </cell>
          <cell r="G491" t="str">
            <v>Celda Alimentador</v>
          </cell>
          <cell r="H491" t="str">
            <v>Trapecio</v>
          </cell>
          <cell r="I491" t="str">
            <v>CE-010COU1MCISBAL</v>
          </cell>
          <cell r="J491">
            <v>10</v>
          </cell>
          <cell r="L491" t="str">
            <v>CO</v>
          </cell>
          <cell r="M491">
            <v>0</v>
          </cell>
          <cell r="V491">
            <v>4375.43</v>
          </cell>
          <cell r="W491">
            <v>19458.77</v>
          </cell>
          <cell r="X491">
            <v>0</v>
          </cell>
          <cell r="Y491">
            <v>0</v>
          </cell>
          <cell r="AC491">
            <v>3</v>
          </cell>
          <cell r="AD491">
            <v>1</v>
          </cell>
          <cell r="AF491" t="str">
            <v>AT/MT</v>
          </cell>
          <cell r="AH491">
            <v>2.3080081943951873E-4</v>
          </cell>
          <cell r="AO491">
            <v>1</v>
          </cell>
          <cell r="AP491">
            <v>1</v>
          </cell>
        </row>
        <row r="492">
          <cell r="D492" t="str">
            <v>HIDRANDINA</v>
          </cell>
          <cell r="E492" t="str">
            <v>Celda Alimentadoren SE Trapecio</v>
          </cell>
          <cell r="F492" t="str">
            <v>Chimbote y Casma Rural</v>
          </cell>
          <cell r="G492" t="str">
            <v>Celda Alimentador</v>
          </cell>
          <cell r="H492" t="str">
            <v>Trapecio</v>
          </cell>
          <cell r="I492" t="str">
            <v>CE-010COU1MCISBAL</v>
          </cell>
          <cell r="J492">
            <v>10</v>
          </cell>
          <cell r="L492" t="str">
            <v>CO</v>
          </cell>
          <cell r="M492">
            <v>0</v>
          </cell>
          <cell r="V492">
            <v>4375.43</v>
          </cell>
          <cell r="W492">
            <v>19458.77</v>
          </cell>
          <cell r="X492">
            <v>0</v>
          </cell>
          <cell r="Y492">
            <v>0</v>
          </cell>
          <cell r="AC492">
            <v>3</v>
          </cell>
          <cell r="AD492">
            <v>1</v>
          </cell>
          <cell r="AF492" t="str">
            <v>AT/MT</v>
          </cell>
          <cell r="AH492">
            <v>2.3080081943951873E-4</v>
          </cell>
          <cell r="AO492">
            <v>1</v>
          </cell>
          <cell r="AP492">
            <v>1</v>
          </cell>
        </row>
        <row r="493">
          <cell r="D493" t="str">
            <v>HIDRANDINA</v>
          </cell>
          <cell r="E493" t="str">
            <v>Celda Alimentadoren SE Trapecio</v>
          </cell>
          <cell r="F493" t="str">
            <v>Chimbote y Casma Rural</v>
          </cell>
          <cell r="G493" t="str">
            <v>Celda Alimentador</v>
          </cell>
          <cell r="H493" t="str">
            <v>Trapecio</v>
          </cell>
          <cell r="I493" t="str">
            <v>CE-010COU1MCISBAL</v>
          </cell>
          <cell r="J493">
            <v>10</v>
          </cell>
          <cell r="L493" t="str">
            <v>CO</v>
          </cell>
          <cell r="M493">
            <v>0</v>
          </cell>
          <cell r="V493">
            <v>4375.43</v>
          </cell>
          <cell r="W493">
            <v>19458.77</v>
          </cell>
          <cell r="X493">
            <v>0</v>
          </cell>
          <cell r="Y493">
            <v>0</v>
          </cell>
          <cell r="AC493">
            <v>3</v>
          </cell>
          <cell r="AD493">
            <v>1</v>
          </cell>
          <cell r="AF493" t="str">
            <v>AT/MT</v>
          </cell>
          <cell r="AH493">
            <v>2.3080081943951873E-4</v>
          </cell>
          <cell r="AO493">
            <v>1</v>
          </cell>
          <cell r="AP493">
            <v>1</v>
          </cell>
        </row>
        <row r="494">
          <cell r="D494" t="str">
            <v>HIDRANDINA</v>
          </cell>
          <cell r="E494" t="str">
            <v>Celda Alimentadoren SE San Jacinto</v>
          </cell>
          <cell r="F494" t="str">
            <v>Casma</v>
          </cell>
          <cell r="G494" t="str">
            <v>Celda Alimentador</v>
          </cell>
          <cell r="H494" t="str">
            <v>San Jacinto</v>
          </cell>
          <cell r="I494" t="str">
            <v>CE-010COU1MCISBAL</v>
          </cell>
          <cell r="J494">
            <v>10</v>
          </cell>
          <cell r="L494" t="str">
            <v>CO</v>
          </cell>
          <cell r="M494">
            <v>0</v>
          </cell>
          <cell r="V494">
            <v>4375.43</v>
          </cell>
          <cell r="W494">
            <v>19458.77</v>
          </cell>
          <cell r="X494">
            <v>0</v>
          </cell>
          <cell r="Y494">
            <v>0</v>
          </cell>
          <cell r="AC494">
            <v>3</v>
          </cell>
          <cell r="AD494">
            <v>1</v>
          </cell>
          <cell r="AF494" t="str">
            <v>AT/MT</v>
          </cell>
          <cell r="AH494">
            <v>2.3080081943951873E-4</v>
          </cell>
          <cell r="AO494">
            <v>1</v>
          </cell>
          <cell r="AP494">
            <v>1</v>
          </cell>
        </row>
        <row r="495">
          <cell r="D495" t="str">
            <v>HIDRANDINA</v>
          </cell>
          <cell r="E495" t="str">
            <v>Celda Alimentadoren SE San Jacinto</v>
          </cell>
          <cell r="F495" t="str">
            <v>Casma</v>
          </cell>
          <cell r="G495" t="str">
            <v>Celda Alimentador</v>
          </cell>
          <cell r="H495" t="str">
            <v>San Jacinto</v>
          </cell>
          <cell r="I495" t="str">
            <v>CE-010COU1MCISBAL</v>
          </cell>
          <cell r="J495">
            <v>10</v>
          </cell>
          <cell r="L495" t="str">
            <v>CO</v>
          </cell>
          <cell r="M495">
            <v>0</v>
          </cell>
          <cell r="V495">
            <v>4375.43</v>
          </cell>
          <cell r="W495">
            <v>19458.77</v>
          </cell>
          <cell r="X495">
            <v>0</v>
          </cell>
          <cell r="Y495">
            <v>0</v>
          </cell>
          <cell r="AC495">
            <v>3</v>
          </cell>
          <cell r="AD495">
            <v>1</v>
          </cell>
          <cell r="AF495" t="str">
            <v>AT/MT</v>
          </cell>
          <cell r="AH495">
            <v>2.3080081943951873E-4</v>
          </cell>
          <cell r="AO495">
            <v>1</v>
          </cell>
          <cell r="AP495">
            <v>1</v>
          </cell>
        </row>
        <row r="496">
          <cell r="D496" t="str">
            <v>HIDRANDINA</v>
          </cell>
          <cell r="E496" t="str">
            <v>Celda Alimentadoren SE San Jacinto</v>
          </cell>
          <cell r="F496" t="str">
            <v>Casma</v>
          </cell>
          <cell r="G496" t="str">
            <v>Celda Alimentador</v>
          </cell>
          <cell r="H496" t="str">
            <v>San Jacinto</v>
          </cell>
          <cell r="I496" t="str">
            <v>CE-010COU1MCISBAL</v>
          </cell>
          <cell r="J496">
            <v>10</v>
          </cell>
          <cell r="L496" t="str">
            <v>CO</v>
          </cell>
          <cell r="M496">
            <v>0</v>
          </cell>
          <cell r="V496">
            <v>4375.43</v>
          </cell>
          <cell r="W496">
            <v>19458.77</v>
          </cell>
          <cell r="X496">
            <v>0</v>
          </cell>
          <cell r="Y496">
            <v>0</v>
          </cell>
          <cell r="AC496">
            <v>3</v>
          </cell>
          <cell r="AD496">
            <v>1</v>
          </cell>
          <cell r="AF496" t="str">
            <v>AT/MT</v>
          </cell>
          <cell r="AH496">
            <v>2.3080081943951873E-4</v>
          </cell>
          <cell r="AO496">
            <v>1</v>
          </cell>
          <cell r="AP496">
            <v>1</v>
          </cell>
        </row>
        <row r="497">
          <cell r="D497" t="str">
            <v>HIDRANDINA</v>
          </cell>
          <cell r="E497" t="str">
            <v>Celda Alimentadoren SE Nepeña</v>
          </cell>
          <cell r="F497" t="str">
            <v>Casma</v>
          </cell>
          <cell r="G497" t="str">
            <v>Celda Alimentador</v>
          </cell>
          <cell r="H497" t="str">
            <v>Nepeña</v>
          </cell>
          <cell r="I497" t="str">
            <v>CE-010COU1MCISBAL</v>
          </cell>
          <cell r="J497">
            <v>10</v>
          </cell>
          <cell r="L497" t="str">
            <v>CO</v>
          </cell>
          <cell r="M497">
            <v>0</v>
          </cell>
          <cell r="V497">
            <v>4375.43</v>
          </cell>
          <cell r="W497">
            <v>19458.77</v>
          </cell>
          <cell r="X497">
            <v>0</v>
          </cell>
          <cell r="Y497">
            <v>0</v>
          </cell>
          <cell r="AC497">
            <v>3</v>
          </cell>
          <cell r="AD497">
            <v>1</v>
          </cell>
          <cell r="AF497" t="str">
            <v>AT/MT</v>
          </cell>
          <cell r="AH497">
            <v>2.3080081943951873E-4</v>
          </cell>
          <cell r="AO497">
            <v>1</v>
          </cell>
          <cell r="AP497">
            <v>1</v>
          </cell>
        </row>
        <row r="498">
          <cell r="D498" t="str">
            <v>HIDRANDINA</v>
          </cell>
          <cell r="E498" t="str">
            <v>Celda Alimentadoren SE Nepeña</v>
          </cell>
          <cell r="F498" t="str">
            <v>Casma</v>
          </cell>
          <cell r="G498" t="str">
            <v>Celda Alimentador</v>
          </cell>
          <cell r="H498" t="str">
            <v>Nepeña</v>
          </cell>
          <cell r="I498" t="str">
            <v>CE-010COU1MCISBAL</v>
          </cell>
          <cell r="J498">
            <v>10</v>
          </cell>
          <cell r="L498" t="str">
            <v>CO</v>
          </cell>
          <cell r="M498">
            <v>0</v>
          </cell>
          <cell r="V498">
            <v>4375.43</v>
          </cell>
          <cell r="W498">
            <v>19458.77</v>
          </cell>
          <cell r="X498">
            <v>0</v>
          </cell>
          <cell r="Y498">
            <v>0</v>
          </cell>
          <cell r="AC498">
            <v>3</v>
          </cell>
          <cell r="AD498">
            <v>1</v>
          </cell>
          <cell r="AF498" t="str">
            <v>AT/MT</v>
          </cell>
          <cell r="AH498">
            <v>2.3080081943951873E-4</v>
          </cell>
          <cell r="AO498">
            <v>1</v>
          </cell>
          <cell r="AP498">
            <v>1</v>
          </cell>
        </row>
        <row r="499">
          <cell r="D499" t="str">
            <v>ETENORTE</v>
          </cell>
          <cell r="E499" t="str">
            <v>Celda Alimentadoren SE Huallanca</v>
          </cell>
          <cell r="F499" t="str">
            <v>Caraz-Carhuaz-Huaraz</v>
          </cell>
          <cell r="G499" t="str">
            <v>Celda Alimentador</v>
          </cell>
          <cell r="H499" t="str">
            <v>Huallanca</v>
          </cell>
          <cell r="I499" t="str">
            <v>CE-010SIU2MCISBAL</v>
          </cell>
          <cell r="J499">
            <v>10</v>
          </cell>
          <cell r="L499" t="str">
            <v>SI</v>
          </cell>
          <cell r="M499">
            <v>0</v>
          </cell>
          <cell r="V499">
            <v>4902.24</v>
          </cell>
          <cell r="W499">
            <v>21731.33</v>
          </cell>
          <cell r="X499">
            <v>0</v>
          </cell>
          <cell r="Y499">
            <v>0</v>
          </cell>
          <cell r="AC499">
            <v>3</v>
          </cell>
          <cell r="AD499">
            <v>1</v>
          </cell>
          <cell r="AF499" t="str">
            <v>AT/MT</v>
          </cell>
          <cell r="AH499">
            <v>8.1667095268438128E-3</v>
          </cell>
          <cell r="AO499">
            <v>1</v>
          </cell>
          <cell r="AP499">
            <v>1</v>
          </cell>
        </row>
        <row r="500">
          <cell r="D500" t="str">
            <v>ETENORTE</v>
          </cell>
          <cell r="E500" t="str">
            <v>Celda Alimentadoren SE Huallanca</v>
          </cell>
          <cell r="F500" t="str">
            <v>Caraz-Carhuaz-Huaraz</v>
          </cell>
          <cell r="G500" t="str">
            <v>Celda Alimentador</v>
          </cell>
          <cell r="H500" t="str">
            <v>Huallanca</v>
          </cell>
          <cell r="I500" t="str">
            <v>CE-010SIU2MCISBAL</v>
          </cell>
          <cell r="J500">
            <v>10</v>
          </cell>
          <cell r="L500" t="str">
            <v>SI</v>
          </cell>
          <cell r="M500">
            <v>0</v>
          </cell>
          <cell r="V500">
            <v>4902.24</v>
          </cell>
          <cell r="W500">
            <v>21731.33</v>
          </cell>
          <cell r="X500">
            <v>0</v>
          </cell>
          <cell r="Y500">
            <v>0</v>
          </cell>
          <cell r="AC500">
            <v>3</v>
          </cell>
          <cell r="AD500">
            <v>1</v>
          </cell>
          <cell r="AF500" t="str">
            <v>AT/MT</v>
          </cell>
          <cell r="AH500">
            <v>8.1667095268438128E-3</v>
          </cell>
          <cell r="AO500">
            <v>1</v>
          </cell>
          <cell r="AP500">
            <v>1</v>
          </cell>
        </row>
        <row r="501">
          <cell r="D501" t="str">
            <v>ETENORTE</v>
          </cell>
          <cell r="E501" t="str">
            <v>Celda Alimentadoren SE Huallanca</v>
          </cell>
          <cell r="F501" t="str">
            <v>Caraz-Carhuaz-Huaraz</v>
          </cell>
          <cell r="G501" t="str">
            <v>Celda Alimentador</v>
          </cell>
          <cell r="H501" t="str">
            <v>Huallanca</v>
          </cell>
          <cell r="I501" t="str">
            <v>CE-010SIU2MCISBAL</v>
          </cell>
          <cell r="J501">
            <v>10</v>
          </cell>
          <cell r="L501" t="str">
            <v>SI</v>
          </cell>
          <cell r="M501">
            <v>0</v>
          </cell>
          <cell r="V501">
            <v>4902.24</v>
          </cell>
          <cell r="W501">
            <v>21731.33</v>
          </cell>
          <cell r="X501">
            <v>0</v>
          </cell>
          <cell r="Y501">
            <v>0</v>
          </cell>
          <cell r="AC501">
            <v>3</v>
          </cell>
          <cell r="AD501">
            <v>1</v>
          </cell>
          <cell r="AF501" t="str">
            <v>AT/MT</v>
          </cell>
          <cell r="AH501">
            <v>8.1667095268438128E-3</v>
          </cell>
          <cell r="AO501">
            <v>1</v>
          </cell>
          <cell r="AP501">
            <v>1</v>
          </cell>
        </row>
        <row r="502">
          <cell r="D502" t="str">
            <v>HIDRANDINA</v>
          </cell>
          <cell r="E502" t="str">
            <v>Celda Alimentadoren SE Ticapampa</v>
          </cell>
          <cell r="F502" t="str">
            <v>Caraz-Carhuaz-Huaraz</v>
          </cell>
          <cell r="G502" t="str">
            <v>Celda Alimentador</v>
          </cell>
          <cell r="H502" t="str">
            <v>Ticapampa</v>
          </cell>
          <cell r="I502" t="str">
            <v>CE-010SIU3MCISBAL</v>
          </cell>
          <cell r="J502">
            <v>10</v>
          </cell>
          <cell r="L502" t="str">
            <v>SI</v>
          </cell>
          <cell r="M502">
            <v>0</v>
          </cell>
          <cell r="V502">
            <v>5384.68</v>
          </cell>
          <cell r="W502">
            <v>25140.16</v>
          </cell>
          <cell r="X502">
            <v>0</v>
          </cell>
          <cell r="Y502">
            <v>0</v>
          </cell>
          <cell r="AC502">
            <v>3</v>
          </cell>
          <cell r="AD502">
            <v>1</v>
          </cell>
          <cell r="AF502" t="str">
            <v>AT/MT</v>
          </cell>
          <cell r="AH502">
            <v>2.955902898045749E-4</v>
          </cell>
          <cell r="AO502">
            <v>1</v>
          </cell>
          <cell r="AP502">
            <v>1</v>
          </cell>
        </row>
        <row r="503">
          <cell r="D503" t="str">
            <v>HIDRANDINA</v>
          </cell>
          <cell r="E503" t="str">
            <v>Celda Alimentadoren SE Ticapampa</v>
          </cell>
          <cell r="F503" t="str">
            <v>Caraz-Carhuaz-Huaraz</v>
          </cell>
          <cell r="G503" t="str">
            <v>Celda Alimentador</v>
          </cell>
          <cell r="H503" t="str">
            <v>Ticapampa</v>
          </cell>
          <cell r="I503" t="str">
            <v>CE-010SIU3MCISBAL</v>
          </cell>
          <cell r="J503">
            <v>10</v>
          </cell>
          <cell r="L503" t="str">
            <v>SI</v>
          </cell>
          <cell r="M503">
            <v>0</v>
          </cell>
          <cell r="V503">
            <v>5384.68</v>
          </cell>
          <cell r="W503">
            <v>25140.16</v>
          </cell>
          <cell r="X503">
            <v>0</v>
          </cell>
          <cell r="Y503">
            <v>0</v>
          </cell>
          <cell r="AC503">
            <v>3</v>
          </cell>
          <cell r="AD503">
            <v>1</v>
          </cell>
          <cell r="AF503" t="str">
            <v>AT/MT</v>
          </cell>
          <cell r="AH503">
            <v>2.955902898045749E-4</v>
          </cell>
          <cell r="AO503">
            <v>1</v>
          </cell>
          <cell r="AP503">
            <v>1</v>
          </cell>
        </row>
        <row r="504">
          <cell r="D504" t="str">
            <v>HIDRANDINA</v>
          </cell>
          <cell r="E504" t="str">
            <v>Celda Alimentadoren SE Ticapampa</v>
          </cell>
          <cell r="F504" t="str">
            <v>Caraz-Carhuaz-Huaraz</v>
          </cell>
          <cell r="G504" t="str">
            <v>Celda Alimentador</v>
          </cell>
          <cell r="H504" t="str">
            <v>Ticapampa</v>
          </cell>
          <cell r="I504" t="str">
            <v>CE-010SIU3MCISBAL</v>
          </cell>
          <cell r="J504">
            <v>10</v>
          </cell>
          <cell r="L504" t="str">
            <v>SI</v>
          </cell>
          <cell r="M504">
            <v>0</v>
          </cell>
          <cell r="V504">
            <v>5384.68</v>
          </cell>
          <cell r="W504">
            <v>25140.16</v>
          </cell>
          <cell r="X504">
            <v>0</v>
          </cell>
          <cell r="Y504">
            <v>0</v>
          </cell>
          <cell r="AC504">
            <v>3</v>
          </cell>
          <cell r="AD504">
            <v>1</v>
          </cell>
          <cell r="AF504" t="str">
            <v>AT/MT</v>
          </cell>
          <cell r="AH504">
            <v>2.955902898045749E-4</v>
          </cell>
          <cell r="AO504">
            <v>1</v>
          </cell>
          <cell r="AP504">
            <v>1</v>
          </cell>
        </row>
        <row r="505">
          <cell r="D505" t="str">
            <v>HIDRANDINA</v>
          </cell>
          <cell r="E505" t="str">
            <v>Celda Alimentadoren SE Ticapampa</v>
          </cell>
          <cell r="F505" t="str">
            <v>Caraz-Carhuaz-Huaraz</v>
          </cell>
          <cell r="G505" t="str">
            <v>Celda Alimentador</v>
          </cell>
          <cell r="H505" t="str">
            <v>Ticapampa</v>
          </cell>
          <cell r="I505" t="str">
            <v>CE-010SIU3MCISBAL</v>
          </cell>
          <cell r="J505">
            <v>10</v>
          </cell>
          <cell r="L505" t="str">
            <v>SI</v>
          </cell>
          <cell r="M505">
            <v>0</v>
          </cell>
          <cell r="V505">
            <v>5384.68</v>
          </cell>
          <cell r="W505">
            <v>25140.16</v>
          </cell>
          <cell r="X505">
            <v>0</v>
          </cell>
          <cell r="Y505">
            <v>0</v>
          </cell>
          <cell r="AC505">
            <v>3</v>
          </cell>
          <cell r="AD505">
            <v>1</v>
          </cell>
          <cell r="AF505" t="str">
            <v>AT/MT</v>
          </cell>
          <cell r="AH505">
            <v>2.955902898045749E-4</v>
          </cell>
          <cell r="AO505">
            <v>1</v>
          </cell>
          <cell r="AP505">
            <v>1</v>
          </cell>
        </row>
        <row r="506">
          <cell r="D506" t="str">
            <v>HIDRANDINA</v>
          </cell>
          <cell r="E506" t="str">
            <v>Celda Alimentadoren SE Ticapampa</v>
          </cell>
          <cell r="F506" t="str">
            <v>Caraz-Carhuaz-Huaraz</v>
          </cell>
          <cell r="G506" t="str">
            <v>Celda Alimentador</v>
          </cell>
          <cell r="H506" t="str">
            <v>Ticapampa</v>
          </cell>
          <cell r="I506" t="str">
            <v>CE-010SIU3MCISBAL</v>
          </cell>
          <cell r="J506">
            <v>10</v>
          </cell>
          <cell r="L506" t="str">
            <v>SI</v>
          </cell>
          <cell r="M506">
            <v>0</v>
          </cell>
          <cell r="V506">
            <v>5384.68</v>
          </cell>
          <cell r="W506">
            <v>25140.16</v>
          </cell>
          <cell r="X506">
            <v>0</v>
          </cell>
          <cell r="Y506">
            <v>0</v>
          </cell>
          <cell r="AC506">
            <v>3</v>
          </cell>
          <cell r="AD506">
            <v>1</v>
          </cell>
          <cell r="AF506" t="str">
            <v>AT/MT</v>
          </cell>
          <cell r="AH506">
            <v>2.955902898045749E-4</v>
          </cell>
          <cell r="AO506">
            <v>1</v>
          </cell>
          <cell r="AP506">
            <v>1</v>
          </cell>
        </row>
        <row r="507">
          <cell r="D507" t="str">
            <v>HIDRANDINA</v>
          </cell>
          <cell r="E507" t="str">
            <v>Celda Alimentadoren SE Guadalupe01</v>
          </cell>
          <cell r="F507" t="str">
            <v>Guadalupe y Guadalupe Rural</v>
          </cell>
          <cell r="G507" t="str">
            <v>Celda Alimentador</v>
          </cell>
          <cell r="H507" t="str">
            <v>Guadalupe01</v>
          </cell>
          <cell r="I507" t="str">
            <v>CE-010COU1MCISBAL</v>
          </cell>
          <cell r="J507">
            <v>10</v>
          </cell>
          <cell r="L507" t="str">
            <v>CO</v>
          </cell>
          <cell r="M507">
            <v>0</v>
          </cell>
          <cell r="V507">
            <v>4375.43</v>
          </cell>
          <cell r="W507">
            <v>19458.77</v>
          </cell>
          <cell r="X507">
            <v>0</v>
          </cell>
          <cell r="Y507">
            <v>0</v>
          </cell>
          <cell r="AC507">
            <v>3</v>
          </cell>
          <cell r="AD507">
            <v>1</v>
          </cell>
          <cell r="AF507" t="str">
            <v>AT/MT</v>
          </cell>
          <cell r="AH507">
            <v>2.3080081943951873E-4</v>
          </cell>
          <cell r="AO507">
            <v>1</v>
          </cell>
          <cell r="AP507">
            <v>1</v>
          </cell>
        </row>
        <row r="508">
          <cell r="D508" t="str">
            <v>HIDRANDINA</v>
          </cell>
          <cell r="E508" t="str">
            <v>Celda Alimentadoren SE Guadalupe01</v>
          </cell>
          <cell r="F508" t="str">
            <v>Guadalupe y Guadalupe Rural</v>
          </cell>
          <cell r="G508" t="str">
            <v>Celda Alimentador</v>
          </cell>
          <cell r="H508" t="str">
            <v>Guadalupe01</v>
          </cell>
          <cell r="I508" t="str">
            <v>CE-010COU1MCISBAL</v>
          </cell>
          <cell r="J508">
            <v>10</v>
          </cell>
          <cell r="L508" t="str">
            <v>CO</v>
          </cell>
          <cell r="M508">
            <v>0</v>
          </cell>
          <cell r="V508">
            <v>4375.43</v>
          </cell>
          <cell r="W508">
            <v>19458.77</v>
          </cell>
          <cell r="X508">
            <v>0</v>
          </cell>
          <cell r="Y508">
            <v>0</v>
          </cell>
          <cell r="AC508">
            <v>3</v>
          </cell>
          <cell r="AD508">
            <v>1</v>
          </cell>
          <cell r="AF508" t="str">
            <v>AT/MT</v>
          </cell>
          <cell r="AH508">
            <v>2.3080081943951873E-4</v>
          </cell>
          <cell r="AO508">
            <v>1</v>
          </cell>
          <cell r="AP508">
            <v>1</v>
          </cell>
        </row>
        <row r="509">
          <cell r="D509" t="str">
            <v>HIDRANDINA</v>
          </cell>
          <cell r="E509" t="str">
            <v>Celda Alimentadoren SE Pacasmayo</v>
          </cell>
          <cell r="F509" t="str">
            <v>Guadalupe y Guadalupe Rural</v>
          </cell>
          <cell r="G509" t="str">
            <v>Celda Alimentador</v>
          </cell>
          <cell r="H509" t="str">
            <v>Pacasmayo</v>
          </cell>
          <cell r="I509" t="str">
            <v>CE-010COU1MCISBAL</v>
          </cell>
          <cell r="J509">
            <v>10</v>
          </cell>
          <cell r="L509" t="str">
            <v>CO</v>
          </cell>
          <cell r="M509">
            <v>0</v>
          </cell>
          <cell r="V509">
            <v>4375.43</v>
          </cell>
          <cell r="W509">
            <v>19458.77</v>
          </cell>
          <cell r="X509">
            <v>0</v>
          </cell>
          <cell r="Y509">
            <v>0</v>
          </cell>
          <cell r="AC509">
            <v>3</v>
          </cell>
          <cell r="AD509">
            <v>1</v>
          </cell>
          <cell r="AF509" t="str">
            <v>AT/MT</v>
          </cell>
          <cell r="AH509">
            <v>2.3080081943951873E-4</v>
          </cell>
          <cell r="AO509">
            <v>1</v>
          </cell>
          <cell r="AP509">
            <v>1</v>
          </cell>
        </row>
        <row r="510">
          <cell r="D510" t="str">
            <v>HIDRANDINA</v>
          </cell>
          <cell r="E510" t="str">
            <v>Celda Alimentadoren SE Pacasmayo</v>
          </cell>
          <cell r="F510" t="str">
            <v>Guadalupe y Guadalupe Rural</v>
          </cell>
          <cell r="G510" t="str">
            <v>Celda Alimentador</v>
          </cell>
          <cell r="H510" t="str">
            <v>Pacasmayo</v>
          </cell>
          <cell r="I510" t="str">
            <v>CE-010COU1MCISBAL</v>
          </cell>
          <cell r="J510">
            <v>10</v>
          </cell>
          <cell r="L510" t="str">
            <v>CO</v>
          </cell>
          <cell r="M510">
            <v>0</v>
          </cell>
          <cell r="V510">
            <v>4375.43</v>
          </cell>
          <cell r="W510">
            <v>19458.77</v>
          </cell>
          <cell r="X510">
            <v>0</v>
          </cell>
          <cell r="Y510">
            <v>0</v>
          </cell>
          <cell r="AC510">
            <v>3</v>
          </cell>
          <cell r="AD510">
            <v>1</v>
          </cell>
          <cell r="AF510" t="str">
            <v>AT/MT</v>
          </cell>
          <cell r="AH510">
            <v>2.3080081943951873E-4</v>
          </cell>
          <cell r="AO510">
            <v>1</v>
          </cell>
          <cell r="AP510">
            <v>1</v>
          </cell>
        </row>
        <row r="511">
          <cell r="D511" t="str">
            <v>HIDRANDINA</v>
          </cell>
          <cell r="E511" t="str">
            <v>Celda Alimentadoren SE Guadalupe02</v>
          </cell>
          <cell r="F511" t="str">
            <v>Guadalupe y Guadalupe Rural</v>
          </cell>
          <cell r="G511" t="str">
            <v>Celda Alimentador</v>
          </cell>
          <cell r="H511" t="str">
            <v>Guadalupe02</v>
          </cell>
          <cell r="I511" t="str">
            <v>CE-010COU1MCISBAL</v>
          </cell>
          <cell r="J511">
            <v>10</v>
          </cell>
          <cell r="L511" t="str">
            <v>CO</v>
          </cell>
          <cell r="M511">
            <v>0</v>
          </cell>
          <cell r="V511">
            <v>4375.43</v>
          </cell>
          <cell r="W511">
            <v>19458.77</v>
          </cell>
          <cell r="X511">
            <v>0</v>
          </cell>
          <cell r="Y511">
            <v>0</v>
          </cell>
          <cell r="AC511">
            <v>3</v>
          </cell>
          <cell r="AD511">
            <v>1</v>
          </cell>
          <cell r="AF511" t="str">
            <v>AT/MT</v>
          </cell>
          <cell r="AH511">
            <v>2.3080081943951873E-4</v>
          </cell>
          <cell r="AO511">
            <v>1</v>
          </cell>
          <cell r="AP511">
            <v>1</v>
          </cell>
        </row>
        <row r="512">
          <cell r="D512" t="str">
            <v>HIDRANDINA</v>
          </cell>
          <cell r="E512" t="str">
            <v>Celda Alimentadoren SE Guadalupe02</v>
          </cell>
          <cell r="F512" t="str">
            <v>Guadalupe y Guadalupe Rural</v>
          </cell>
          <cell r="G512" t="str">
            <v>Celda Alimentador</v>
          </cell>
          <cell r="H512" t="str">
            <v>Guadalupe02</v>
          </cell>
          <cell r="I512" t="str">
            <v>CE-010COU1MCISBAL</v>
          </cell>
          <cell r="J512">
            <v>10</v>
          </cell>
          <cell r="L512" t="str">
            <v>CO</v>
          </cell>
          <cell r="M512">
            <v>0</v>
          </cell>
          <cell r="V512">
            <v>4375.43</v>
          </cell>
          <cell r="W512">
            <v>19458.77</v>
          </cell>
          <cell r="X512">
            <v>0</v>
          </cell>
          <cell r="Y512">
            <v>0</v>
          </cell>
          <cell r="AC512">
            <v>3</v>
          </cell>
          <cell r="AD512">
            <v>1</v>
          </cell>
          <cell r="AF512" t="str">
            <v>AT/MT</v>
          </cell>
          <cell r="AH512">
            <v>2.3080081943951873E-4</v>
          </cell>
          <cell r="AO512">
            <v>1</v>
          </cell>
          <cell r="AP512">
            <v>1</v>
          </cell>
        </row>
        <row r="513">
          <cell r="D513" t="str">
            <v>HIDRANDINA</v>
          </cell>
          <cell r="E513" t="str">
            <v>Celda Alimentadoren SE Guadalupe02</v>
          </cell>
          <cell r="F513" t="str">
            <v>Guadalupe y Guadalupe Rural</v>
          </cell>
          <cell r="G513" t="str">
            <v>Celda Alimentador</v>
          </cell>
          <cell r="H513" t="str">
            <v>Guadalupe02</v>
          </cell>
          <cell r="I513" t="str">
            <v>CE-010COU1MCISBAL</v>
          </cell>
          <cell r="J513">
            <v>10</v>
          </cell>
          <cell r="L513" t="str">
            <v>CO</v>
          </cell>
          <cell r="M513">
            <v>0</v>
          </cell>
          <cell r="V513">
            <v>4375.43</v>
          </cell>
          <cell r="W513">
            <v>19458.77</v>
          </cell>
          <cell r="X513">
            <v>0</v>
          </cell>
          <cell r="Y513">
            <v>0</v>
          </cell>
          <cell r="AC513">
            <v>3</v>
          </cell>
          <cell r="AD513">
            <v>1</v>
          </cell>
          <cell r="AF513" t="str">
            <v>AT/MT</v>
          </cell>
          <cell r="AH513">
            <v>2.3080081943951873E-4</v>
          </cell>
          <cell r="AO513">
            <v>1</v>
          </cell>
          <cell r="AP513">
            <v>1</v>
          </cell>
        </row>
        <row r="514">
          <cell r="D514" t="str">
            <v>HIDRANDINA</v>
          </cell>
          <cell r="E514" t="str">
            <v>Celda Alimentadoren SE Santa</v>
          </cell>
          <cell r="F514" t="str">
            <v>Chimbote y Casma Rural</v>
          </cell>
          <cell r="G514" t="str">
            <v>Celda Alimentador</v>
          </cell>
          <cell r="H514" t="str">
            <v>Santa</v>
          </cell>
          <cell r="I514" t="str">
            <v>CE-010COU1MCISBAL</v>
          </cell>
          <cell r="J514">
            <v>10</v>
          </cell>
          <cell r="L514" t="str">
            <v>CO</v>
          </cell>
          <cell r="M514">
            <v>0</v>
          </cell>
          <cell r="V514">
            <v>4375.43</v>
          </cell>
          <cell r="W514">
            <v>19458.77</v>
          </cell>
          <cell r="X514">
            <v>0</v>
          </cell>
          <cell r="Y514">
            <v>0</v>
          </cell>
          <cell r="AC514">
            <v>3</v>
          </cell>
          <cell r="AD514">
            <v>1</v>
          </cell>
          <cell r="AF514" t="str">
            <v>AT/MT</v>
          </cell>
          <cell r="AH514">
            <v>2.3080081943951873E-4</v>
          </cell>
          <cell r="AO514">
            <v>1</v>
          </cell>
          <cell r="AP514">
            <v>1</v>
          </cell>
        </row>
        <row r="515">
          <cell r="D515" t="str">
            <v>HIDRANDINA</v>
          </cell>
          <cell r="E515" t="str">
            <v>Celda Alimentadoren SE Santa</v>
          </cell>
          <cell r="F515" t="str">
            <v>Chimbote y Casma Rural</v>
          </cell>
          <cell r="G515" t="str">
            <v>Celda Alimentador</v>
          </cell>
          <cell r="H515" t="str">
            <v>Santa</v>
          </cell>
          <cell r="I515" t="str">
            <v>CE-010COU1MCISBAL</v>
          </cell>
          <cell r="J515">
            <v>10</v>
          </cell>
          <cell r="L515" t="str">
            <v>CO</v>
          </cell>
          <cell r="M515">
            <v>0</v>
          </cell>
          <cell r="V515">
            <v>4375.43</v>
          </cell>
          <cell r="W515">
            <v>19458.77</v>
          </cell>
          <cell r="X515">
            <v>0</v>
          </cell>
          <cell r="Y515">
            <v>0</v>
          </cell>
          <cell r="AC515">
            <v>3</v>
          </cell>
          <cell r="AD515">
            <v>1</v>
          </cell>
          <cell r="AF515" t="str">
            <v>AT/MT</v>
          </cell>
          <cell r="AH515">
            <v>2.3080081943951873E-4</v>
          </cell>
          <cell r="AO515">
            <v>1</v>
          </cell>
          <cell r="AP515">
            <v>1</v>
          </cell>
        </row>
        <row r="516">
          <cell r="D516" t="str">
            <v>HIDRANDINA</v>
          </cell>
          <cell r="E516" t="str">
            <v>Celda Alimentadoren SE Santa</v>
          </cell>
          <cell r="F516" t="str">
            <v>Chimbote y Casma Rural</v>
          </cell>
          <cell r="G516" t="str">
            <v>Celda Alimentador</v>
          </cell>
          <cell r="H516" t="str">
            <v>Santa</v>
          </cell>
          <cell r="I516" t="str">
            <v>CE-010COU1MCISBAL</v>
          </cell>
          <cell r="J516">
            <v>10</v>
          </cell>
          <cell r="L516" t="str">
            <v>CO</v>
          </cell>
          <cell r="M516">
            <v>0</v>
          </cell>
          <cell r="V516">
            <v>4375.43</v>
          </cell>
          <cell r="W516">
            <v>19458.77</v>
          </cell>
          <cell r="X516">
            <v>0</v>
          </cell>
          <cell r="Y516">
            <v>0</v>
          </cell>
          <cell r="AC516">
            <v>3</v>
          </cell>
          <cell r="AD516">
            <v>1</v>
          </cell>
          <cell r="AF516" t="str">
            <v>AT/MT</v>
          </cell>
          <cell r="AH516">
            <v>2.3080081943951873E-4</v>
          </cell>
          <cell r="AO516">
            <v>1</v>
          </cell>
          <cell r="AP516">
            <v>1</v>
          </cell>
        </row>
        <row r="517">
          <cell r="D517" t="str">
            <v>HIDRANDINA</v>
          </cell>
          <cell r="E517" t="str">
            <v>Celda Alimentadoren SE Santa</v>
          </cell>
          <cell r="F517" t="str">
            <v>Chimbote y Casma Rural</v>
          </cell>
          <cell r="G517" t="str">
            <v>Celda Alimentador</v>
          </cell>
          <cell r="H517" t="str">
            <v>Santa</v>
          </cell>
          <cell r="I517" t="str">
            <v>CE-010COU1MCISBAL</v>
          </cell>
          <cell r="J517">
            <v>10</v>
          </cell>
          <cell r="L517" t="str">
            <v>CO</v>
          </cell>
          <cell r="M517">
            <v>0</v>
          </cell>
          <cell r="V517">
            <v>4375.43</v>
          </cell>
          <cell r="W517">
            <v>19458.77</v>
          </cell>
          <cell r="X517">
            <v>0</v>
          </cell>
          <cell r="Y517">
            <v>0</v>
          </cell>
          <cell r="AC517">
            <v>3</v>
          </cell>
          <cell r="AD517">
            <v>1</v>
          </cell>
          <cell r="AF517" t="str">
            <v>AT/MT</v>
          </cell>
          <cell r="AH517">
            <v>2.3080081943951873E-4</v>
          </cell>
          <cell r="AO517">
            <v>1</v>
          </cell>
          <cell r="AP517">
            <v>1</v>
          </cell>
        </row>
        <row r="518">
          <cell r="D518" t="str">
            <v>HIDRANDINA</v>
          </cell>
          <cell r="E518" t="str">
            <v>Celda Alimentadoren SE Porvenir</v>
          </cell>
          <cell r="F518" t="str">
            <v>Trujillo y Trujillo Rural</v>
          </cell>
          <cell r="G518" t="str">
            <v>Celda Alimentador</v>
          </cell>
          <cell r="H518" t="str">
            <v>Porvenir</v>
          </cell>
          <cell r="I518" t="str">
            <v>CE-010COU1MCISBAL</v>
          </cell>
          <cell r="J518">
            <v>10</v>
          </cell>
          <cell r="L518" t="str">
            <v>CO</v>
          </cell>
          <cell r="M518">
            <v>0</v>
          </cell>
          <cell r="V518">
            <v>4375.43</v>
          </cell>
          <cell r="W518">
            <v>19458.77</v>
          </cell>
          <cell r="X518">
            <v>0</v>
          </cell>
          <cell r="Y518">
            <v>0</v>
          </cell>
          <cell r="AC518">
            <v>3</v>
          </cell>
          <cell r="AD518">
            <v>1</v>
          </cell>
          <cell r="AF518" t="str">
            <v>AT/MT</v>
          </cell>
          <cell r="AH518">
            <v>2.3080081943951873E-4</v>
          </cell>
          <cell r="AO518">
            <v>1</v>
          </cell>
          <cell r="AP518">
            <v>1</v>
          </cell>
        </row>
        <row r="519">
          <cell r="D519" t="str">
            <v>HIDRANDINA</v>
          </cell>
          <cell r="E519" t="str">
            <v>Celda Alimentadoren SE Porvenir</v>
          </cell>
          <cell r="F519" t="str">
            <v>Trujillo y Trujillo Rural</v>
          </cell>
          <cell r="G519" t="str">
            <v>Celda Alimentador</v>
          </cell>
          <cell r="H519" t="str">
            <v>Porvenir</v>
          </cell>
          <cell r="I519" t="str">
            <v>CE-010COU1MCISBAL</v>
          </cell>
          <cell r="J519">
            <v>10</v>
          </cell>
          <cell r="L519" t="str">
            <v>CO</v>
          </cell>
          <cell r="M519">
            <v>0</v>
          </cell>
          <cell r="V519">
            <v>4375.43</v>
          </cell>
          <cell r="W519">
            <v>19458.77</v>
          </cell>
          <cell r="X519">
            <v>0</v>
          </cell>
          <cell r="Y519">
            <v>0</v>
          </cell>
          <cell r="AC519">
            <v>3</v>
          </cell>
          <cell r="AD519">
            <v>1</v>
          </cell>
          <cell r="AF519" t="str">
            <v>AT/MT</v>
          </cell>
          <cell r="AH519">
            <v>2.3080081943951873E-4</v>
          </cell>
          <cell r="AO519">
            <v>1</v>
          </cell>
          <cell r="AP519">
            <v>1</v>
          </cell>
        </row>
        <row r="520">
          <cell r="D520" t="str">
            <v>HIDRANDINA</v>
          </cell>
          <cell r="E520" t="str">
            <v>Celda Alimentadoren SE Porvenir</v>
          </cell>
          <cell r="F520" t="str">
            <v>Trujillo y Trujillo Rural</v>
          </cell>
          <cell r="G520" t="str">
            <v>Celda Alimentador</v>
          </cell>
          <cell r="H520" t="str">
            <v>Porvenir</v>
          </cell>
          <cell r="I520" t="str">
            <v>CE-010COU1MCISBAL</v>
          </cell>
          <cell r="J520">
            <v>10</v>
          </cell>
          <cell r="L520" t="str">
            <v>CO</v>
          </cell>
          <cell r="M520">
            <v>0</v>
          </cell>
          <cell r="V520">
            <v>4375.43</v>
          </cell>
          <cell r="W520">
            <v>19458.77</v>
          </cell>
          <cell r="X520">
            <v>0</v>
          </cell>
          <cell r="Y520">
            <v>0</v>
          </cell>
          <cell r="AC520">
            <v>3</v>
          </cell>
          <cell r="AD520">
            <v>1</v>
          </cell>
          <cell r="AF520" t="str">
            <v>AT/MT</v>
          </cell>
          <cell r="AH520">
            <v>2.3080081943951873E-4</v>
          </cell>
          <cell r="AO520">
            <v>1</v>
          </cell>
          <cell r="AP520">
            <v>1</v>
          </cell>
        </row>
        <row r="521">
          <cell r="D521" t="str">
            <v>HIDRANDINA</v>
          </cell>
          <cell r="E521" t="str">
            <v>Celda Alimentadoren SE Porvenir</v>
          </cell>
          <cell r="F521" t="str">
            <v>Trujillo y Trujillo Rural</v>
          </cell>
          <cell r="G521" t="str">
            <v>Celda Alimentador</v>
          </cell>
          <cell r="H521" t="str">
            <v>Porvenir</v>
          </cell>
          <cell r="I521" t="str">
            <v>CE-010COU1MCISBAL</v>
          </cell>
          <cell r="J521">
            <v>10</v>
          </cell>
          <cell r="L521" t="str">
            <v>CO</v>
          </cell>
          <cell r="M521">
            <v>0</v>
          </cell>
          <cell r="V521">
            <v>4375.43</v>
          </cell>
          <cell r="W521">
            <v>19458.77</v>
          </cell>
          <cell r="X521">
            <v>0</v>
          </cell>
          <cell r="Y521">
            <v>0</v>
          </cell>
          <cell r="AC521">
            <v>3</v>
          </cell>
          <cell r="AD521">
            <v>1</v>
          </cell>
          <cell r="AF521" t="str">
            <v>AT/MT</v>
          </cell>
          <cell r="AH521">
            <v>2.3080081943951873E-4</v>
          </cell>
          <cell r="AO521">
            <v>1</v>
          </cell>
          <cell r="AP521">
            <v>1</v>
          </cell>
        </row>
        <row r="522">
          <cell r="D522" t="str">
            <v>HIDRANDINA</v>
          </cell>
          <cell r="E522" t="str">
            <v>Celda Alimentadoren SE Porvenir</v>
          </cell>
          <cell r="F522" t="str">
            <v>Trujillo y Trujillo Rural</v>
          </cell>
          <cell r="G522" t="str">
            <v>Celda Alimentador</v>
          </cell>
          <cell r="H522" t="str">
            <v>Porvenir</v>
          </cell>
          <cell r="I522" t="str">
            <v>CE-010COU1MCISBAL</v>
          </cell>
          <cell r="J522">
            <v>10</v>
          </cell>
          <cell r="L522" t="str">
            <v>CO</v>
          </cell>
          <cell r="M522">
            <v>0</v>
          </cell>
          <cell r="V522">
            <v>4375.43</v>
          </cell>
          <cell r="W522">
            <v>19458.77</v>
          </cell>
          <cell r="X522">
            <v>0</v>
          </cell>
          <cell r="Y522">
            <v>0</v>
          </cell>
          <cell r="AC522">
            <v>3</v>
          </cell>
          <cell r="AD522">
            <v>1</v>
          </cell>
          <cell r="AF522" t="str">
            <v>AT/MT</v>
          </cell>
          <cell r="AH522">
            <v>2.3080081943951873E-4</v>
          </cell>
          <cell r="AO522">
            <v>1</v>
          </cell>
          <cell r="AP522">
            <v>1</v>
          </cell>
        </row>
        <row r="523">
          <cell r="D523" t="str">
            <v>HIDRANDINA</v>
          </cell>
          <cell r="E523" t="str">
            <v>Celda Alimentadoren SE Porvenir</v>
          </cell>
          <cell r="F523" t="str">
            <v>Trujillo y Trujillo Rural</v>
          </cell>
          <cell r="G523" t="str">
            <v>Celda Alimentador</v>
          </cell>
          <cell r="H523" t="str">
            <v>Porvenir</v>
          </cell>
          <cell r="I523" t="str">
            <v>CE-010COU1MCISBAL</v>
          </cell>
          <cell r="J523">
            <v>10</v>
          </cell>
          <cell r="L523" t="str">
            <v>CO</v>
          </cell>
          <cell r="M523">
            <v>0</v>
          </cell>
          <cell r="V523">
            <v>4375.43</v>
          </cell>
          <cell r="W523">
            <v>19458.77</v>
          </cell>
          <cell r="X523">
            <v>0</v>
          </cell>
          <cell r="Y523">
            <v>0</v>
          </cell>
          <cell r="AC523">
            <v>3</v>
          </cell>
          <cell r="AD523">
            <v>1</v>
          </cell>
          <cell r="AF523" t="str">
            <v>AT/MT</v>
          </cell>
          <cell r="AH523">
            <v>2.3080081943951873E-4</v>
          </cell>
          <cell r="AO523">
            <v>1</v>
          </cell>
          <cell r="AP523">
            <v>1</v>
          </cell>
        </row>
        <row r="524">
          <cell r="D524" t="str">
            <v>REP</v>
          </cell>
          <cell r="E524" t="str">
            <v>Celda Alimentadoren SE Trujillo Norte</v>
          </cell>
          <cell r="F524" t="str">
            <v>Trujillo y Trujillo Rural</v>
          </cell>
          <cell r="G524" t="str">
            <v>Celda Alimentador</v>
          </cell>
          <cell r="H524" t="str">
            <v>Trujillo Norte</v>
          </cell>
          <cell r="I524" t="str">
            <v>CE-010COU1MCISBAL</v>
          </cell>
          <cell r="J524">
            <v>10</v>
          </cell>
          <cell r="L524" t="str">
            <v>CO</v>
          </cell>
          <cell r="M524">
            <v>0</v>
          </cell>
          <cell r="V524">
            <v>4375.43</v>
          </cell>
          <cell r="W524">
            <v>19458.77</v>
          </cell>
          <cell r="X524">
            <v>0</v>
          </cell>
          <cell r="Y524">
            <v>0</v>
          </cell>
          <cell r="AC524">
            <v>3</v>
          </cell>
          <cell r="AD524">
            <v>1</v>
          </cell>
          <cell r="AF524" t="str">
            <v>AT/MT</v>
          </cell>
          <cell r="AH524">
            <v>1.3252624275331343E-3</v>
          </cell>
          <cell r="AO524">
            <v>1</v>
          </cell>
          <cell r="AP524">
            <v>1</v>
          </cell>
        </row>
        <row r="525">
          <cell r="D525" t="str">
            <v>REP</v>
          </cell>
          <cell r="E525" t="str">
            <v>Celda Alimentadoren SE Trujillo Norte</v>
          </cell>
          <cell r="F525" t="str">
            <v>Trujillo y Trujillo Rural</v>
          </cell>
          <cell r="G525" t="str">
            <v>Celda Alimentador</v>
          </cell>
          <cell r="H525" t="str">
            <v>Trujillo Norte</v>
          </cell>
          <cell r="I525" t="str">
            <v>CE-010COU1MCISBAL</v>
          </cell>
          <cell r="J525">
            <v>10</v>
          </cell>
          <cell r="L525" t="str">
            <v>CO</v>
          </cell>
          <cell r="M525">
            <v>0</v>
          </cell>
          <cell r="V525">
            <v>4375.43</v>
          </cell>
          <cell r="W525">
            <v>19458.77</v>
          </cell>
          <cell r="X525">
            <v>0</v>
          </cell>
          <cell r="Y525">
            <v>0</v>
          </cell>
          <cell r="AC525">
            <v>3</v>
          </cell>
          <cell r="AD525">
            <v>1</v>
          </cell>
          <cell r="AF525" t="str">
            <v>AT/MT</v>
          </cell>
          <cell r="AH525">
            <v>1.3252624275331343E-3</v>
          </cell>
          <cell r="AO525">
            <v>1</v>
          </cell>
          <cell r="AP525">
            <v>1</v>
          </cell>
        </row>
        <row r="526">
          <cell r="D526" t="str">
            <v>REP</v>
          </cell>
          <cell r="E526" t="str">
            <v>Celda Alimentadoren SE Trujillo Norte</v>
          </cell>
          <cell r="F526" t="str">
            <v>Trujillo y Trujillo Rural</v>
          </cell>
          <cell r="G526" t="str">
            <v>Celda Alimentador</v>
          </cell>
          <cell r="H526" t="str">
            <v>Trujillo Norte</v>
          </cell>
          <cell r="I526" t="str">
            <v>CE-010COU1MCISBAL</v>
          </cell>
          <cell r="J526">
            <v>10</v>
          </cell>
          <cell r="L526" t="str">
            <v>CO</v>
          </cell>
          <cell r="M526">
            <v>0</v>
          </cell>
          <cell r="V526">
            <v>4375.43</v>
          </cell>
          <cell r="W526">
            <v>19458.77</v>
          </cell>
          <cell r="X526">
            <v>0</v>
          </cell>
          <cell r="Y526">
            <v>0</v>
          </cell>
          <cell r="AC526">
            <v>3</v>
          </cell>
          <cell r="AD526">
            <v>1</v>
          </cell>
          <cell r="AF526" t="str">
            <v>AT/MT</v>
          </cell>
          <cell r="AH526">
            <v>1.3252624275331343E-3</v>
          </cell>
          <cell r="AO526">
            <v>1</v>
          </cell>
          <cell r="AP526">
            <v>1</v>
          </cell>
        </row>
        <row r="527">
          <cell r="D527" t="str">
            <v>REP</v>
          </cell>
          <cell r="E527" t="str">
            <v>Celda Alimentadoren SE Trujillo Norte</v>
          </cell>
          <cell r="F527" t="str">
            <v>Trujillo y Trujillo Rural</v>
          </cell>
          <cell r="G527" t="str">
            <v>Celda Alimentador</v>
          </cell>
          <cell r="H527" t="str">
            <v>Trujillo Norte</v>
          </cell>
          <cell r="I527" t="str">
            <v>CE-010COU1MCISBAL</v>
          </cell>
          <cell r="J527">
            <v>10</v>
          </cell>
          <cell r="L527" t="str">
            <v>CO</v>
          </cell>
          <cell r="M527">
            <v>0</v>
          </cell>
          <cell r="V527">
            <v>4375.43</v>
          </cell>
          <cell r="W527">
            <v>19458.77</v>
          </cell>
          <cell r="X527">
            <v>0</v>
          </cell>
          <cell r="Y527">
            <v>0</v>
          </cell>
          <cell r="AC527">
            <v>3</v>
          </cell>
          <cell r="AD527">
            <v>1</v>
          </cell>
          <cell r="AF527" t="str">
            <v>AT/MT</v>
          </cell>
          <cell r="AH527">
            <v>1.3252624275331343E-3</v>
          </cell>
          <cell r="AO527">
            <v>1</v>
          </cell>
          <cell r="AP527">
            <v>1</v>
          </cell>
        </row>
        <row r="528">
          <cell r="D528" t="str">
            <v>REP</v>
          </cell>
          <cell r="E528" t="str">
            <v>Celda Alimentadoren SE Trujillo Norte</v>
          </cell>
          <cell r="F528" t="str">
            <v>Trujillo y Trujillo Rural</v>
          </cell>
          <cell r="G528" t="str">
            <v>Celda Alimentador</v>
          </cell>
          <cell r="H528" t="str">
            <v>Trujillo Norte</v>
          </cell>
          <cell r="I528" t="str">
            <v>CE-010COU1MCISBAL</v>
          </cell>
          <cell r="J528">
            <v>10</v>
          </cell>
          <cell r="L528" t="str">
            <v>CO</v>
          </cell>
          <cell r="M528">
            <v>0</v>
          </cell>
          <cell r="V528">
            <v>4375.43</v>
          </cell>
          <cell r="W528">
            <v>19458.77</v>
          </cell>
          <cell r="X528">
            <v>0</v>
          </cell>
          <cell r="Y528">
            <v>0</v>
          </cell>
          <cell r="AC528">
            <v>3</v>
          </cell>
          <cell r="AD528">
            <v>1</v>
          </cell>
          <cell r="AF528" t="str">
            <v>AT/MT</v>
          </cell>
          <cell r="AH528">
            <v>1.3252624275331343E-3</v>
          </cell>
          <cell r="AO528">
            <v>1</v>
          </cell>
          <cell r="AP528">
            <v>1</v>
          </cell>
        </row>
        <row r="529">
          <cell r="D529" t="str">
            <v>HIDRANDINA</v>
          </cell>
          <cell r="E529" t="str">
            <v>Celda Alimentadoren SE Trujillo Sur</v>
          </cell>
          <cell r="F529" t="str">
            <v>Trujillo y Trujillo Rural</v>
          </cell>
          <cell r="G529" t="str">
            <v>Celda Alimentador</v>
          </cell>
          <cell r="H529" t="str">
            <v>Trujillo Sur</v>
          </cell>
          <cell r="I529" t="str">
            <v>CE-010COU1MCISBAL</v>
          </cell>
          <cell r="J529">
            <v>10</v>
          </cell>
          <cell r="L529" t="str">
            <v>CO</v>
          </cell>
          <cell r="M529">
            <v>0</v>
          </cell>
          <cell r="V529">
            <v>4375.43</v>
          </cell>
          <cell r="W529">
            <v>19458.77</v>
          </cell>
          <cell r="X529">
            <v>0</v>
          </cell>
          <cell r="Y529">
            <v>0</v>
          </cell>
          <cell r="AC529">
            <v>3</v>
          </cell>
          <cell r="AD529">
            <v>1</v>
          </cell>
          <cell r="AF529" t="str">
            <v>AT/MT</v>
          </cell>
          <cell r="AH529">
            <v>2.3080081943951873E-4</v>
          </cell>
          <cell r="AO529">
            <v>1</v>
          </cell>
          <cell r="AP529">
            <v>1</v>
          </cell>
        </row>
        <row r="530">
          <cell r="D530" t="str">
            <v>HIDRANDINA</v>
          </cell>
          <cell r="E530" t="str">
            <v>Celda Alimentadoren SE Trujillo Sur</v>
          </cell>
          <cell r="F530" t="str">
            <v>Trujillo y Trujillo Rural</v>
          </cell>
          <cell r="G530" t="str">
            <v>Celda Alimentador</v>
          </cell>
          <cell r="H530" t="str">
            <v>Trujillo Sur</v>
          </cell>
          <cell r="I530" t="str">
            <v>CE-010COU1MCISBAL</v>
          </cell>
          <cell r="J530">
            <v>10</v>
          </cell>
          <cell r="L530" t="str">
            <v>CO</v>
          </cell>
          <cell r="M530">
            <v>0</v>
          </cell>
          <cell r="V530">
            <v>4375.43</v>
          </cell>
          <cell r="W530">
            <v>19458.77</v>
          </cell>
          <cell r="X530">
            <v>0</v>
          </cell>
          <cell r="Y530">
            <v>0</v>
          </cell>
          <cell r="AC530">
            <v>3</v>
          </cell>
          <cell r="AD530">
            <v>1</v>
          </cell>
          <cell r="AF530" t="str">
            <v>AT/MT</v>
          </cell>
          <cell r="AH530">
            <v>2.3080081943951873E-4</v>
          </cell>
          <cell r="AO530">
            <v>1</v>
          </cell>
          <cell r="AP530">
            <v>1</v>
          </cell>
        </row>
        <row r="531">
          <cell r="D531" t="str">
            <v>HIDRANDINA</v>
          </cell>
          <cell r="E531" t="str">
            <v>Celda Alimentadoren SE Trujillo Sur</v>
          </cell>
          <cell r="F531" t="str">
            <v>Trujillo y Trujillo Rural</v>
          </cell>
          <cell r="G531" t="str">
            <v>Celda Alimentador</v>
          </cell>
          <cell r="H531" t="str">
            <v>Trujillo Sur</v>
          </cell>
          <cell r="I531" t="str">
            <v>CE-010COU1MCISBAL</v>
          </cell>
          <cell r="J531">
            <v>10</v>
          </cell>
          <cell r="L531" t="str">
            <v>CO</v>
          </cell>
          <cell r="M531">
            <v>0</v>
          </cell>
          <cell r="V531">
            <v>4375.43</v>
          </cell>
          <cell r="W531">
            <v>19458.77</v>
          </cell>
          <cell r="X531">
            <v>0</v>
          </cell>
          <cell r="Y531">
            <v>0</v>
          </cell>
          <cell r="AC531">
            <v>3</v>
          </cell>
          <cell r="AD531">
            <v>1</v>
          </cell>
          <cell r="AF531" t="str">
            <v>AT/MT</v>
          </cell>
          <cell r="AH531">
            <v>2.3080081943951873E-4</v>
          </cell>
          <cell r="AO531">
            <v>1</v>
          </cell>
          <cell r="AP531">
            <v>1</v>
          </cell>
        </row>
        <row r="532">
          <cell r="D532" t="str">
            <v>HIDRANDINA</v>
          </cell>
          <cell r="E532" t="str">
            <v>Celda Alimentadoren SE Trujillo Sur</v>
          </cell>
          <cell r="F532" t="str">
            <v>Trujillo y Trujillo Rural</v>
          </cell>
          <cell r="G532" t="str">
            <v>Celda Alimentador</v>
          </cell>
          <cell r="H532" t="str">
            <v>Trujillo Sur</v>
          </cell>
          <cell r="I532" t="str">
            <v>CE-010COU1MCISBAL</v>
          </cell>
          <cell r="J532">
            <v>10</v>
          </cell>
          <cell r="L532" t="str">
            <v>CO</v>
          </cell>
          <cell r="M532">
            <v>0</v>
          </cell>
          <cell r="V532">
            <v>4375.43</v>
          </cell>
          <cell r="W532">
            <v>19458.77</v>
          </cell>
          <cell r="X532">
            <v>0</v>
          </cell>
          <cell r="Y532">
            <v>0</v>
          </cell>
          <cell r="AC532">
            <v>3</v>
          </cell>
          <cell r="AD532">
            <v>1</v>
          </cell>
          <cell r="AF532" t="str">
            <v>AT/MT</v>
          </cell>
          <cell r="AH532">
            <v>2.3080081943951873E-4</v>
          </cell>
          <cell r="AO532">
            <v>1</v>
          </cell>
          <cell r="AP532">
            <v>1</v>
          </cell>
        </row>
        <row r="533">
          <cell r="D533" t="str">
            <v>HIDRANDINA</v>
          </cell>
          <cell r="E533" t="str">
            <v>Celda Alimentadoren SE Trujillo Sur</v>
          </cell>
          <cell r="F533" t="str">
            <v>Trujillo y Trujillo Rural</v>
          </cell>
          <cell r="G533" t="str">
            <v>Celda Alimentador</v>
          </cell>
          <cell r="H533" t="str">
            <v>Trujillo Sur</v>
          </cell>
          <cell r="I533" t="str">
            <v>CE-010COU1MCISBAL</v>
          </cell>
          <cell r="J533">
            <v>10</v>
          </cell>
          <cell r="L533" t="str">
            <v>CO</v>
          </cell>
          <cell r="M533">
            <v>0</v>
          </cell>
          <cell r="V533">
            <v>4375.43</v>
          </cell>
          <cell r="W533">
            <v>19458.77</v>
          </cell>
          <cell r="X533">
            <v>0</v>
          </cell>
          <cell r="Y533">
            <v>0</v>
          </cell>
          <cell r="AC533">
            <v>3</v>
          </cell>
          <cell r="AD533">
            <v>1</v>
          </cell>
          <cell r="AF533" t="str">
            <v>AT/MT</v>
          </cell>
          <cell r="AH533">
            <v>2.3080081943951873E-4</v>
          </cell>
          <cell r="AO533">
            <v>1</v>
          </cell>
          <cell r="AP533">
            <v>1</v>
          </cell>
        </row>
        <row r="534">
          <cell r="D534" t="str">
            <v>HIDRANDINA</v>
          </cell>
          <cell r="E534" t="str">
            <v>Celda Alimentadoren SE Trujillo Sur</v>
          </cell>
          <cell r="F534" t="str">
            <v>Trujillo y Trujillo Rural</v>
          </cell>
          <cell r="G534" t="str">
            <v>Celda Alimentador</v>
          </cell>
          <cell r="H534" t="str">
            <v>Trujillo Sur</v>
          </cell>
          <cell r="I534" t="str">
            <v>CE-010COU1MCISBAL</v>
          </cell>
          <cell r="J534">
            <v>10</v>
          </cell>
          <cell r="L534" t="str">
            <v>CO</v>
          </cell>
          <cell r="M534">
            <v>0</v>
          </cell>
          <cell r="V534">
            <v>4375.43</v>
          </cell>
          <cell r="W534">
            <v>19458.77</v>
          </cell>
          <cell r="X534">
            <v>0</v>
          </cell>
          <cell r="Y534">
            <v>0</v>
          </cell>
          <cell r="AC534">
            <v>3</v>
          </cell>
          <cell r="AD534">
            <v>1</v>
          </cell>
          <cell r="AF534" t="str">
            <v>AT/MT</v>
          </cell>
          <cell r="AH534">
            <v>2.3080081943951873E-4</v>
          </cell>
          <cell r="AO534">
            <v>1</v>
          </cell>
          <cell r="AP534">
            <v>1</v>
          </cell>
        </row>
        <row r="535">
          <cell r="D535" t="str">
            <v>HIDRANDINA</v>
          </cell>
          <cell r="E535" t="str">
            <v>Celda Alimentadoren SE Trujillo Sur</v>
          </cell>
          <cell r="F535" t="str">
            <v>Trujillo y Trujillo Rural</v>
          </cell>
          <cell r="G535" t="str">
            <v>Celda Alimentador</v>
          </cell>
          <cell r="H535" t="str">
            <v>Trujillo Sur</v>
          </cell>
          <cell r="I535" t="str">
            <v>CE-010COU1MCISBAL</v>
          </cell>
          <cell r="J535">
            <v>10</v>
          </cell>
          <cell r="L535" t="str">
            <v>CO</v>
          </cell>
          <cell r="M535">
            <v>0</v>
          </cell>
          <cell r="V535">
            <v>4375.43</v>
          </cell>
          <cell r="W535">
            <v>19458.77</v>
          </cell>
          <cell r="X535">
            <v>0</v>
          </cell>
          <cell r="Y535">
            <v>0</v>
          </cell>
          <cell r="AC535">
            <v>3</v>
          </cell>
          <cell r="AD535">
            <v>1</v>
          </cell>
          <cell r="AF535" t="str">
            <v>AT/MT</v>
          </cell>
          <cell r="AH535">
            <v>2.3080081943951873E-4</v>
          </cell>
          <cell r="AO535">
            <v>1</v>
          </cell>
          <cell r="AP535">
            <v>1</v>
          </cell>
        </row>
        <row r="536">
          <cell r="D536" t="str">
            <v>HIDRANDINA</v>
          </cell>
          <cell r="E536" t="str">
            <v>Celda Alimentadoren SE Trujillo Sur</v>
          </cell>
          <cell r="F536" t="str">
            <v>Trujillo y Trujillo Rural</v>
          </cell>
          <cell r="G536" t="str">
            <v>Celda Alimentador</v>
          </cell>
          <cell r="H536" t="str">
            <v>Trujillo Sur</v>
          </cell>
          <cell r="I536" t="str">
            <v>CE-010COU1MCISBAL</v>
          </cell>
          <cell r="J536">
            <v>10</v>
          </cell>
          <cell r="L536" t="str">
            <v>CO</v>
          </cell>
          <cell r="M536">
            <v>0</v>
          </cell>
          <cell r="V536">
            <v>4375.43</v>
          </cell>
          <cell r="W536">
            <v>19458.77</v>
          </cell>
          <cell r="X536">
            <v>0</v>
          </cell>
          <cell r="Y536">
            <v>0</v>
          </cell>
          <cell r="AC536">
            <v>3</v>
          </cell>
          <cell r="AD536">
            <v>1</v>
          </cell>
          <cell r="AF536" t="str">
            <v>AT/MT</v>
          </cell>
          <cell r="AH536">
            <v>2.3080081943951873E-4</v>
          </cell>
          <cell r="AO536">
            <v>1</v>
          </cell>
          <cell r="AP536">
            <v>1</v>
          </cell>
        </row>
        <row r="537">
          <cell r="D537" t="str">
            <v>HIDRANDINA</v>
          </cell>
          <cell r="E537" t="str">
            <v>Celda Alimentadoren SE Trujillo Sur</v>
          </cell>
          <cell r="F537" t="str">
            <v>Trujillo y Trujillo Rural</v>
          </cell>
          <cell r="G537" t="str">
            <v>Celda Alimentador</v>
          </cell>
          <cell r="H537" t="str">
            <v>Trujillo Sur</v>
          </cell>
          <cell r="I537" t="str">
            <v>CE-010COU1MCISBAL</v>
          </cell>
          <cell r="J537">
            <v>10</v>
          </cell>
          <cell r="L537" t="str">
            <v>CO</v>
          </cell>
          <cell r="M537">
            <v>0</v>
          </cell>
          <cell r="V537">
            <v>4375.43</v>
          </cell>
          <cell r="W537">
            <v>19458.77</v>
          </cell>
          <cell r="X537">
            <v>0</v>
          </cell>
          <cell r="Y537">
            <v>0</v>
          </cell>
          <cell r="AC537">
            <v>3</v>
          </cell>
          <cell r="AD537">
            <v>1</v>
          </cell>
          <cell r="AF537" t="str">
            <v>AT/MT</v>
          </cell>
          <cell r="AH537">
            <v>2.3080081943951873E-4</v>
          </cell>
          <cell r="AO537">
            <v>1</v>
          </cell>
          <cell r="AP537">
            <v>1</v>
          </cell>
        </row>
        <row r="538">
          <cell r="D538" t="str">
            <v>HIDRANDINA</v>
          </cell>
          <cell r="E538" t="str">
            <v>Celda Alimentadoren SE Trujillo Sur</v>
          </cell>
          <cell r="F538" t="str">
            <v>Trujillo y Trujillo Rural</v>
          </cell>
          <cell r="G538" t="str">
            <v>Celda Alimentador</v>
          </cell>
          <cell r="H538" t="str">
            <v>Trujillo Sur</v>
          </cell>
          <cell r="I538" t="str">
            <v>CE-010COU1MCISBAL</v>
          </cell>
          <cell r="J538">
            <v>10</v>
          </cell>
          <cell r="L538" t="str">
            <v>CO</v>
          </cell>
          <cell r="M538">
            <v>0</v>
          </cell>
          <cell r="V538">
            <v>4375.43</v>
          </cell>
          <cell r="W538">
            <v>19458.77</v>
          </cell>
          <cell r="X538">
            <v>0</v>
          </cell>
          <cell r="Y538">
            <v>0</v>
          </cell>
          <cell r="AC538">
            <v>3</v>
          </cell>
          <cell r="AD538">
            <v>1</v>
          </cell>
          <cell r="AF538" t="str">
            <v>AT/MT</v>
          </cell>
          <cell r="AH538">
            <v>2.3080081943951873E-4</v>
          </cell>
          <cell r="AO538">
            <v>1</v>
          </cell>
          <cell r="AP538">
            <v>1</v>
          </cell>
        </row>
        <row r="539">
          <cell r="D539" t="str">
            <v>HIDRANDINA</v>
          </cell>
          <cell r="E539" t="str">
            <v>Celda Alimentadoren SE Trujillo Sur</v>
          </cell>
          <cell r="F539" t="str">
            <v>Trujillo y Trujillo Rural</v>
          </cell>
          <cell r="G539" t="str">
            <v>Celda Alimentador</v>
          </cell>
          <cell r="H539" t="str">
            <v>Trujillo Sur</v>
          </cell>
          <cell r="I539" t="str">
            <v>CE-010COU1MCISBAL</v>
          </cell>
          <cell r="J539">
            <v>10</v>
          </cell>
          <cell r="L539" t="str">
            <v>CO</v>
          </cell>
          <cell r="M539">
            <v>0</v>
          </cell>
          <cell r="V539">
            <v>4375.43</v>
          </cell>
          <cell r="W539">
            <v>19458.77</v>
          </cell>
          <cell r="X539">
            <v>0</v>
          </cell>
          <cell r="Y539">
            <v>0</v>
          </cell>
          <cell r="AC539">
            <v>3</v>
          </cell>
          <cell r="AD539">
            <v>1</v>
          </cell>
          <cell r="AF539" t="str">
            <v>AT/MT</v>
          </cell>
          <cell r="AH539">
            <v>2.3080081943951873E-4</v>
          </cell>
          <cell r="AO539">
            <v>1</v>
          </cell>
          <cell r="AP539">
            <v>1</v>
          </cell>
        </row>
        <row r="540">
          <cell r="D540" t="str">
            <v>HIDRANDINA</v>
          </cell>
          <cell r="E540" t="str">
            <v>Celda Alimentadoren SE Trujillo Sur</v>
          </cell>
          <cell r="F540" t="str">
            <v>Trujillo y Trujillo Rural</v>
          </cell>
          <cell r="G540" t="str">
            <v>Celda Alimentador</v>
          </cell>
          <cell r="H540" t="str">
            <v>Trujillo Sur</v>
          </cell>
          <cell r="I540" t="str">
            <v>CE-010COU1MCISBAL</v>
          </cell>
          <cell r="J540">
            <v>10</v>
          </cell>
          <cell r="L540" t="str">
            <v>CO</v>
          </cell>
          <cell r="M540">
            <v>0</v>
          </cell>
          <cell r="V540">
            <v>4375.43</v>
          </cell>
          <cell r="W540">
            <v>19458.77</v>
          </cell>
          <cell r="X540">
            <v>0</v>
          </cell>
          <cell r="Y540">
            <v>0</v>
          </cell>
          <cell r="AC540">
            <v>3</v>
          </cell>
          <cell r="AD540">
            <v>1</v>
          </cell>
          <cell r="AF540" t="str">
            <v>AT/MT</v>
          </cell>
          <cell r="AH540">
            <v>2.3080081943951873E-4</v>
          </cell>
          <cell r="AO540">
            <v>1</v>
          </cell>
          <cell r="AP540">
            <v>1</v>
          </cell>
        </row>
        <row r="541">
          <cell r="D541" t="str">
            <v>HIDRANDINA</v>
          </cell>
          <cell r="E541" t="str">
            <v>Celda Alimentadoren SE Trujillo Sur</v>
          </cell>
          <cell r="F541" t="str">
            <v>Trujillo y Trujillo Rural</v>
          </cell>
          <cell r="G541" t="str">
            <v>Celda Alimentador</v>
          </cell>
          <cell r="H541" t="str">
            <v>Trujillo Sur</v>
          </cell>
          <cell r="I541" t="str">
            <v>CE-010COU1MCISBAL</v>
          </cell>
          <cell r="J541">
            <v>10</v>
          </cell>
          <cell r="L541" t="str">
            <v>CO</v>
          </cell>
          <cell r="M541">
            <v>0</v>
          </cell>
          <cell r="V541">
            <v>4375.43</v>
          </cell>
          <cell r="W541">
            <v>19458.77</v>
          </cell>
          <cell r="X541">
            <v>0</v>
          </cell>
          <cell r="Y541">
            <v>0</v>
          </cell>
          <cell r="AC541">
            <v>3</v>
          </cell>
          <cell r="AD541">
            <v>1</v>
          </cell>
          <cell r="AF541" t="str">
            <v>AT/MT</v>
          </cell>
          <cell r="AH541">
            <v>2.3080081943951873E-4</v>
          </cell>
          <cell r="AO541">
            <v>1</v>
          </cell>
          <cell r="AP541">
            <v>1</v>
          </cell>
        </row>
        <row r="542">
          <cell r="D542" t="str">
            <v>HIDRANDINA</v>
          </cell>
          <cell r="E542" t="str">
            <v>Celda Alimentadoren SE Trujillo Sur</v>
          </cell>
          <cell r="F542" t="str">
            <v>Trujillo y Trujillo Rural</v>
          </cell>
          <cell r="G542" t="str">
            <v>Celda Alimentador</v>
          </cell>
          <cell r="H542" t="str">
            <v>Trujillo Sur</v>
          </cell>
          <cell r="I542" t="str">
            <v>CE-010COU1MCISBAL</v>
          </cell>
          <cell r="J542">
            <v>10</v>
          </cell>
          <cell r="L542" t="str">
            <v>CO</v>
          </cell>
          <cell r="M542">
            <v>0</v>
          </cell>
          <cell r="V542">
            <v>4375.43</v>
          </cell>
          <cell r="W542">
            <v>19458.77</v>
          </cell>
          <cell r="X542">
            <v>0</v>
          </cell>
          <cell r="Y542">
            <v>0</v>
          </cell>
          <cell r="AC542">
            <v>3</v>
          </cell>
          <cell r="AD542">
            <v>1</v>
          </cell>
          <cell r="AF542" t="str">
            <v>AT/MT</v>
          </cell>
          <cell r="AH542">
            <v>2.3080081943951873E-4</v>
          </cell>
          <cell r="AO542">
            <v>1</v>
          </cell>
          <cell r="AP542">
            <v>1</v>
          </cell>
        </row>
        <row r="543">
          <cell r="D543" t="str">
            <v>HIDRANDINA</v>
          </cell>
          <cell r="E543" t="str">
            <v>Celda Alimentadoren SE Trujillo Sur</v>
          </cell>
          <cell r="F543" t="str">
            <v>Trujillo y Trujillo Rural</v>
          </cell>
          <cell r="G543" t="str">
            <v>Celda Alimentador</v>
          </cell>
          <cell r="H543" t="str">
            <v>Trujillo Sur</v>
          </cell>
          <cell r="I543" t="str">
            <v>CE-010COU1MCISBAL</v>
          </cell>
          <cell r="J543">
            <v>10</v>
          </cell>
          <cell r="L543" t="str">
            <v>CO</v>
          </cell>
          <cell r="M543">
            <v>0</v>
          </cell>
          <cell r="V543">
            <v>4375.43</v>
          </cell>
          <cell r="W543">
            <v>19458.77</v>
          </cell>
          <cell r="X543">
            <v>0</v>
          </cell>
          <cell r="Y543">
            <v>0</v>
          </cell>
          <cell r="AC543">
            <v>3</v>
          </cell>
          <cell r="AD543">
            <v>1</v>
          </cell>
          <cell r="AF543" t="str">
            <v>AT/MT</v>
          </cell>
          <cell r="AH543">
            <v>2.3080081943951873E-4</v>
          </cell>
          <cell r="AO543">
            <v>1</v>
          </cell>
          <cell r="AP543">
            <v>1</v>
          </cell>
        </row>
        <row r="544">
          <cell r="D544" t="str">
            <v>HIDRANDINA</v>
          </cell>
          <cell r="E544" t="str">
            <v>Celda Alimentadoren SE Trujillo Sur</v>
          </cell>
          <cell r="F544" t="str">
            <v>Trujillo y Trujillo Rural</v>
          </cell>
          <cell r="G544" t="str">
            <v>Celda Alimentador</v>
          </cell>
          <cell r="H544" t="str">
            <v>Trujillo Sur</v>
          </cell>
          <cell r="I544" t="str">
            <v>CE-010COU1MCISBAL</v>
          </cell>
          <cell r="J544">
            <v>10</v>
          </cell>
          <cell r="L544" t="str">
            <v>CO</v>
          </cell>
          <cell r="M544">
            <v>0</v>
          </cell>
          <cell r="V544">
            <v>4375.43</v>
          </cell>
          <cell r="W544">
            <v>19458.77</v>
          </cell>
          <cell r="X544">
            <v>0</v>
          </cell>
          <cell r="Y544">
            <v>0</v>
          </cell>
          <cell r="AC544">
            <v>3</v>
          </cell>
          <cell r="AD544">
            <v>1</v>
          </cell>
          <cell r="AF544" t="str">
            <v>AT/MT</v>
          </cell>
          <cell r="AH544">
            <v>2.3080081943951873E-4</v>
          </cell>
          <cell r="AO544">
            <v>1</v>
          </cell>
          <cell r="AP544">
            <v>1</v>
          </cell>
        </row>
        <row r="545">
          <cell r="D545" t="str">
            <v>HIDRANDINA</v>
          </cell>
          <cell r="E545" t="str">
            <v>Celda Alimentadoren SE Salaverry</v>
          </cell>
          <cell r="F545" t="str">
            <v>Trujillo y Trujillo Rural</v>
          </cell>
          <cell r="G545" t="str">
            <v>Celda Alimentador</v>
          </cell>
          <cell r="H545" t="str">
            <v>Salaverry</v>
          </cell>
          <cell r="I545" t="str">
            <v>CE-010COU1MCISBAL</v>
          </cell>
          <cell r="J545">
            <v>10</v>
          </cell>
          <cell r="L545" t="str">
            <v>CO</v>
          </cell>
          <cell r="M545">
            <v>0</v>
          </cell>
          <cell r="V545">
            <v>4375.43</v>
          </cell>
          <cell r="W545">
            <v>19458.77</v>
          </cell>
          <cell r="X545">
            <v>0</v>
          </cell>
          <cell r="Y545">
            <v>0</v>
          </cell>
          <cell r="AC545">
            <v>3</v>
          </cell>
          <cell r="AD545">
            <v>1</v>
          </cell>
          <cell r="AF545" t="str">
            <v>AT/MT</v>
          </cell>
          <cell r="AH545">
            <v>2.3080081943951873E-4</v>
          </cell>
          <cell r="AO545">
            <v>1</v>
          </cell>
          <cell r="AP545">
            <v>1</v>
          </cell>
        </row>
        <row r="546">
          <cell r="D546" t="str">
            <v>HIDRANDINA</v>
          </cell>
          <cell r="E546" t="str">
            <v>Celda Alimentadoren SE Moche</v>
          </cell>
          <cell r="F546" t="str">
            <v>Trujillo y Trujillo Rural</v>
          </cell>
          <cell r="G546" t="str">
            <v>Celda Alimentador</v>
          </cell>
          <cell r="H546" t="str">
            <v>Moche</v>
          </cell>
          <cell r="I546" t="str">
            <v>CE-010COU1MCISBAL</v>
          </cell>
          <cell r="J546">
            <v>10</v>
          </cell>
          <cell r="L546" t="str">
            <v>CO</v>
          </cell>
          <cell r="M546">
            <v>0</v>
          </cell>
          <cell r="V546">
            <v>4375.43</v>
          </cell>
          <cell r="W546">
            <v>19458.77</v>
          </cell>
          <cell r="X546">
            <v>0</v>
          </cell>
          <cell r="Y546">
            <v>0</v>
          </cell>
          <cell r="AC546">
            <v>3</v>
          </cell>
          <cell r="AD546">
            <v>1</v>
          </cell>
          <cell r="AF546" t="str">
            <v>AT/MT</v>
          </cell>
          <cell r="AH546">
            <v>2.3080081943951873E-4</v>
          </cell>
          <cell r="AO546">
            <v>1</v>
          </cell>
          <cell r="AP546">
            <v>1</v>
          </cell>
        </row>
        <row r="547">
          <cell r="D547" t="str">
            <v>HIDRANDINA</v>
          </cell>
          <cell r="E547" t="str">
            <v>Celda Alimentadoren SE Moche</v>
          </cell>
          <cell r="F547" t="str">
            <v>Trujillo y Trujillo Rural</v>
          </cell>
          <cell r="G547" t="str">
            <v>Celda Alimentador</v>
          </cell>
          <cell r="H547" t="str">
            <v>Moche</v>
          </cell>
          <cell r="I547" t="str">
            <v>CE-010COU1MCISBAL</v>
          </cell>
          <cell r="J547">
            <v>10</v>
          </cell>
          <cell r="L547" t="str">
            <v>CO</v>
          </cell>
          <cell r="M547">
            <v>0</v>
          </cell>
          <cell r="V547">
            <v>4375.43</v>
          </cell>
          <cell r="W547">
            <v>19458.77</v>
          </cell>
          <cell r="X547">
            <v>0</v>
          </cell>
          <cell r="Y547">
            <v>0</v>
          </cell>
          <cell r="AC547">
            <v>3</v>
          </cell>
          <cell r="AD547">
            <v>1</v>
          </cell>
          <cell r="AF547" t="str">
            <v>AT/MT</v>
          </cell>
          <cell r="AH547">
            <v>2.3080081943951873E-4</v>
          </cell>
          <cell r="AO547">
            <v>1</v>
          </cell>
          <cell r="AP547">
            <v>1</v>
          </cell>
        </row>
        <row r="548">
          <cell r="D548" t="str">
            <v>HIDRANDINA</v>
          </cell>
          <cell r="E548" t="str">
            <v>Celda Alimentadoren SE Trujillo Norte</v>
          </cell>
          <cell r="F548" t="str">
            <v>Trujillo y Trujillo Rural</v>
          </cell>
          <cell r="G548" t="str">
            <v>Celda Alimentador</v>
          </cell>
          <cell r="H548" t="str">
            <v>Trujillo Norte</v>
          </cell>
          <cell r="I548" t="str">
            <v>CE-010COU1MCISBAL</v>
          </cell>
          <cell r="J548">
            <v>10</v>
          </cell>
          <cell r="L548" t="str">
            <v>CO</v>
          </cell>
          <cell r="M548">
            <v>0</v>
          </cell>
          <cell r="V548">
            <v>4375.43</v>
          </cell>
          <cell r="W548">
            <v>19458.77</v>
          </cell>
          <cell r="X548">
            <v>0</v>
          </cell>
          <cell r="Y548">
            <v>0</v>
          </cell>
          <cell r="AC548">
            <v>3</v>
          </cell>
          <cell r="AD548">
            <v>1</v>
          </cell>
          <cell r="AF548" t="str">
            <v>AT/MT</v>
          </cell>
          <cell r="AH548">
            <v>2.3080081943951873E-4</v>
          </cell>
          <cell r="AI548">
            <v>2011</v>
          </cell>
          <cell r="AJ548">
            <v>1</v>
          </cell>
          <cell r="AO548">
            <v>1</v>
          </cell>
          <cell r="AP548">
            <v>1</v>
          </cell>
        </row>
        <row r="549">
          <cell r="D549" t="str">
            <v>HIDRANDINA</v>
          </cell>
          <cell r="E549" t="str">
            <v>Celda Alimentadoren SE Trujillo Norte</v>
          </cell>
          <cell r="F549" t="str">
            <v>Trujillo y Trujillo Rural</v>
          </cell>
          <cell r="G549" t="str">
            <v>Celda Alimentador</v>
          </cell>
          <cell r="H549" t="str">
            <v>Trujillo Norte</v>
          </cell>
          <cell r="I549" t="str">
            <v>CE-010COU1MCISBAL</v>
          </cell>
          <cell r="J549">
            <v>10</v>
          </cell>
          <cell r="L549" t="str">
            <v>CO</v>
          </cell>
          <cell r="M549">
            <v>0</v>
          </cell>
          <cell r="V549">
            <v>4375.43</v>
          </cell>
          <cell r="W549">
            <v>19458.77</v>
          </cell>
          <cell r="X549">
            <v>0</v>
          </cell>
          <cell r="Y549">
            <v>0</v>
          </cell>
          <cell r="AC549">
            <v>3</v>
          </cell>
          <cell r="AD549">
            <v>1</v>
          </cell>
          <cell r="AF549" t="str">
            <v>AT/MT</v>
          </cell>
          <cell r="AH549">
            <v>2.3080081943951873E-4</v>
          </cell>
          <cell r="AI549">
            <v>2011</v>
          </cell>
          <cell r="AJ549">
            <v>1</v>
          </cell>
          <cell r="AO549">
            <v>1</v>
          </cell>
          <cell r="AP549">
            <v>1</v>
          </cell>
        </row>
        <row r="550">
          <cell r="D550" t="str">
            <v>HIDRANDINA</v>
          </cell>
          <cell r="E550" t="str">
            <v>Celda Alimentadoren SE Malabrigo</v>
          </cell>
          <cell r="F550" t="str">
            <v>Trujillo y Trujillo Rural</v>
          </cell>
          <cell r="G550" t="str">
            <v>Celda Alimentador</v>
          </cell>
          <cell r="H550" t="str">
            <v>Malabrigo</v>
          </cell>
          <cell r="I550" t="str">
            <v>CE-010COU1MCISBAL</v>
          </cell>
          <cell r="J550">
            <v>10</v>
          </cell>
          <cell r="L550" t="str">
            <v>CO</v>
          </cell>
          <cell r="M550">
            <v>0</v>
          </cell>
          <cell r="V550">
            <v>4375.43</v>
          </cell>
          <cell r="W550">
            <v>19458.77</v>
          </cell>
          <cell r="X550">
            <v>0</v>
          </cell>
          <cell r="Y550">
            <v>0</v>
          </cell>
          <cell r="AC550">
            <v>3</v>
          </cell>
          <cell r="AD550">
            <v>1</v>
          </cell>
          <cell r="AF550" t="str">
            <v>AT/MT</v>
          </cell>
          <cell r="AH550">
            <v>2.3080081943951873E-4</v>
          </cell>
          <cell r="AO550">
            <v>1</v>
          </cell>
          <cell r="AP550">
            <v>1</v>
          </cell>
        </row>
        <row r="551">
          <cell r="D551" t="str">
            <v>HIDRANDINA</v>
          </cell>
          <cell r="E551" t="str">
            <v>Celda Alimentadoren SE Malabrigo</v>
          </cell>
          <cell r="F551" t="str">
            <v>Trujillo y Trujillo Rural</v>
          </cell>
          <cell r="G551" t="str">
            <v>Celda Alimentador</v>
          </cell>
          <cell r="H551" t="str">
            <v>Malabrigo</v>
          </cell>
          <cell r="I551" t="str">
            <v>CE-010COU1MCISBAL</v>
          </cell>
          <cell r="J551">
            <v>10</v>
          </cell>
          <cell r="L551" t="str">
            <v>CO</v>
          </cell>
          <cell r="M551">
            <v>0</v>
          </cell>
          <cell r="V551">
            <v>4375.43</v>
          </cell>
          <cell r="W551">
            <v>19458.77</v>
          </cell>
          <cell r="X551">
            <v>0</v>
          </cell>
          <cell r="Y551">
            <v>0</v>
          </cell>
          <cell r="AC551">
            <v>3</v>
          </cell>
          <cell r="AD551">
            <v>1</v>
          </cell>
          <cell r="AF551" t="str">
            <v>AT/MT</v>
          </cell>
          <cell r="AH551">
            <v>2.3080081943951873E-4</v>
          </cell>
          <cell r="AO551">
            <v>1</v>
          </cell>
          <cell r="AP551">
            <v>1</v>
          </cell>
        </row>
        <row r="552">
          <cell r="D552" t="str">
            <v>HIDRANDINA</v>
          </cell>
          <cell r="E552" t="str">
            <v>Celda Alimentadoren SE Malabrigo</v>
          </cell>
          <cell r="F552" t="str">
            <v>Trujillo y Trujillo Rural</v>
          </cell>
          <cell r="G552" t="str">
            <v>Celda Alimentador</v>
          </cell>
          <cell r="H552" t="str">
            <v>Malabrigo</v>
          </cell>
          <cell r="I552" t="str">
            <v>CE-010COU1MCISBAL</v>
          </cell>
          <cell r="J552">
            <v>10</v>
          </cell>
          <cell r="L552" t="str">
            <v>CO</v>
          </cell>
          <cell r="M552">
            <v>0</v>
          </cell>
          <cell r="V552">
            <v>4375.43</v>
          </cell>
          <cell r="W552">
            <v>19458.77</v>
          </cell>
          <cell r="X552">
            <v>0</v>
          </cell>
          <cell r="Y552">
            <v>0</v>
          </cell>
          <cell r="AC552">
            <v>3</v>
          </cell>
          <cell r="AD552">
            <v>1</v>
          </cell>
          <cell r="AF552" t="str">
            <v>AT/MT</v>
          </cell>
          <cell r="AH552">
            <v>2.3080081943951873E-4</v>
          </cell>
          <cell r="AO552">
            <v>1</v>
          </cell>
          <cell r="AP552">
            <v>1</v>
          </cell>
        </row>
        <row r="553">
          <cell r="D553" t="str">
            <v>HIDRANDINA</v>
          </cell>
          <cell r="E553" t="str">
            <v>Celda Alimentadoren SE Malabrigo</v>
          </cell>
          <cell r="F553" t="str">
            <v>Trujillo y Trujillo Rural</v>
          </cell>
          <cell r="G553" t="str">
            <v>Celda Alimentador</v>
          </cell>
          <cell r="H553" t="str">
            <v>Malabrigo</v>
          </cell>
          <cell r="I553" t="str">
            <v>CE-010COU1MCISBAL</v>
          </cell>
          <cell r="J553">
            <v>10</v>
          </cell>
          <cell r="L553" t="str">
            <v>CO</v>
          </cell>
          <cell r="M553">
            <v>0</v>
          </cell>
          <cell r="V553">
            <v>4375.43</v>
          </cell>
          <cell r="W553">
            <v>19458.77</v>
          </cell>
          <cell r="X553">
            <v>0</v>
          </cell>
          <cell r="Y553">
            <v>0</v>
          </cell>
          <cell r="AC553">
            <v>3</v>
          </cell>
          <cell r="AD553">
            <v>1</v>
          </cell>
          <cell r="AF553" t="str">
            <v>AT/MT</v>
          </cell>
          <cell r="AH553">
            <v>2.3080081943951873E-4</v>
          </cell>
          <cell r="AO553">
            <v>1</v>
          </cell>
          <cell r="AP553">
            <v>1</v>
          </cell>
        </row>
        <row r="554">
          <cell r="D554" t="str">
            <v>HIDRANDINA</v>
          </cell>
          <cell r="E554" t="str">
            <v>Celda Alimentadoren SE Paijan</v>
          </cell>
          <cell r="F554" t="str">
            <v>Trujillo y Trujillo Rural</v>
          </cell>
          <cell r="G554" t="str">
            <v>Celda Alimentador</v>
          </cell>
          <cell r="H554" t="str">
            <v>Paijan</v>
          </cell>
          <cell r="I554" t="str">
            <v>CE-010COU1MCISBAL</v>
          </cell>
          <cell r="J554">
            <v>10</v>
          </cell>
          <cell r="L554" t="str">
            <v>CO</v>
          </cell>
          <cell r="M554">
            <v>0</v>
          </cell>
          <cell r="V554">
            <v>4375.43</v>
          </cell>
          <cell r="W554">
            <v>19458.77</v>
          </cell>
          <cell r="X554">
            <v>0</v>
          </cell>
          <cell r="Y554">
            <v>0</v>
          </cell>
          <cell r="AC554">
            <v>3</v>
          </cell>
          <cell r="AD554">
            <v>1</v>
          </cell>
          <cell r="AF554" t="str">
            <v>AT/MT</v>
          </cell>
          <cell r="AH554">
            <v>2.3080081943951873E-4</v>
          </cell>
          <cell r="AO554">
            <v>1</v>
          </cell>
          <cell r="AP554">
            <v>1</v>
          </cell>
        </row>
        <row r="555">
          <cell r="D555" t="str">
            <v>HIDRANDINA</v>
          </cell>
          <cell r="E555" t="str">
            <v>Celda Alimentadoren SE Paijan</v>
          </cell>
          <cell r="F555" t="str">
            <v>Trujillo y Trujillo Rural</v>
          </cell>
          <cell r="G555" t="str">
            <v>Celda Alimentador</v>
          </cell>
          <cell r="H555" t="str">
            <v>Paijan</v>
          </cell>
          <cell r="I555" t="str">
            <v>CE-010COU1MCISBAL</v>
          </cell>
          <cell r="J555">
            <v>10</v>
          </cell>
          <cell r="L555" t="str">
            <v>CO</v>
          </cell>
          <cell r="M555">
            <v>0</v>
          </cell>
          <cell r="V555">
            <v>4375.43</v>
          </cell>
          <cell r="W555">
            <v>19458.77</v>
          </cell>
          <cell r="X555">
            <v>0</v>
          </cell>
          <cell r="Y555">
            <v>0</v>
          </cell>
          <cell r="AC555">
            <v>3</v>
          </cell>
          <cell r="AD555">
            <v>1</v>
          </cell>
          <cell r="AF555" t="str">
            <v>AT/MT</v>
          </cell>
          <cell r="AH555">
            <v>2.3080081943951873E-4</v>
          </cell>
          <cell r="AO555">
            <v>1</v>
          </cell>
          <cell r="AP555">
            <v>1</v>
          </cell>
        </row>
        <row r="556">
          <cell r="D556" t="str">
            <v>HIDRANDINA</v>
          </cell>
          <cell r="E556" t="str">
            <v>Celda Alimentadoren SE Paijan</v>
          </cell>
          <cell r="F556" t="str">
            <v>Trujillo y Trujillo Rural</v>
          </cell>
          <cell r="G556" t="str">
            <v>Celda Alimentador</v>
          </cell>
          <cell r="H556" t="str">
            <v>Paijan</v>
          </cell>
          <cell r="I556" t="str">
            <v>CE-010COU1MCISBAL</v>
          </cell>
          <cell r="J556">
            <v>10</v>
          </cell>
          <cell r="L556" t="str">
            <v>CO</v>
          </cell>
          <cell r="M556">
            <v>0</v>
          </cell>
          <cell r="V556">
            <v>4375.43</v>
          </cell>
          <cell r="W556">
            <v>19458.77</v>
          </cell>
          <cell r="X556">
            <v>0</v>
          </cell>
          <cell r="Y556">
            <v>0</v>
          </cell>
          <cell r="AC556">
            <v>3</v>
          </cell>
          <cell r="AD556">
            <v>1</v>
          </cell>
          <cell r="AF556" t="str">
            <v>AT/MT</v>
          </cell>
          <cell r="AH556">
            <v>2.3080081943951873E-4</v>
          </cell>
          <cell r="AO556">
            <v>1</v>
          </cell>
          <cell r="AP556">
            <v>1</v>
          </cell>
        </row>
        <row r="557">
          <cell r="D557" t="str">
            <v>HIDRANDINA</v>
          </cell>
          <cell r="E557" t="str">
            <v>Celda Alimentadoren SE Florida</v>
          </cell>
          <cell r="F557" t="str">
            <v>Trujillo y Trujillo Rural</v>
          </cell>
          <cell r="G557" t="str">
            <v>Celda Alimentador</v>
          </cell>
          <cell r="H557" t="str">
            <v>Florida</v>
          </cell>
          <cell r="I557" t="str">
            <v>CE-010SIR2C1ESBAL</v>
          </cell>
          <cell r="J557">
            <v>10</v>
          </cell>
          <cell r="L557" t="str">
            <v>SI</v>
          </cell>
          <cell r="M557">
            <v>0</v>
          </cell>
          <cell r="V557">
            <v>14785.76</v>
          </cell>
          <cell r="W557">
            <v>20783.599999999999</v>
          </cell>
          <cell r="X557">
            <v>0</v>
          </cell>
          <cell r="Y557">
            <v>0</v>
          </cell>
          <cell r="AC557">
            <v>3</v>
          </cell>
          <cell r="AD557">
            <v>1</v>
          </cell>
          <cell r="AF557" t="str">
            <v>AT/MT</v>
          </cell>
          <cell r="AH557">
            <v>3.4443939527818175E-4</v>
          </cell>
          <cell r="AO557">
            <v>1</v>
          </cell>
          <cell r="AP557">
            <v>1</v>
          </cell>
        </row>
        <row r="558">
          <cell r="D558" t="str">
            <v>HIDRANDINA</v>
          </cell>
          <cell r="E558" t="str">
            <v>Celda Alimentadoren SE Florida</v>
          </cell>
          <cell r="F558" t="str">
            <v>Trujillo y Trujillo Rural</v>
          </cell>
          <cell r="G558" t="str">
            <v>Celda Alimentador</v>
          </cell>
          <cell r="H558" t="str">
            <v>Florida</v>
          </cell>
          <cell r="I558" t="str">
            <v>CE-010SIR2C1ESBAL</v>
          </cell>
          <cell r="J558">
            <v>10</v>
          </cell>
          <cell r="L558" t="str">
            <v>SI</v>
          </cell>
          <cell r="M558">
            <v>0</v>
          </cell>
          <cell r="V558">
            <v>14785.76</v>
          </cell>
          <cell r="W558">
            <v>20783.599999999999</v>
          </cell>
          <cell r="X558">
            <v>0</v>
          </cell>
          <cell r="Y558">
            <v>0</v>
          </cell>
          <cell r="AC558">
            <v>3</v>
          </cell>
          <cell r="AD558">
            <v>1</v>
          </cell>
          <cell r="AF558" t="str">
            <v>AT/MT</v>
          </cell>
          <cell r="AH558">
            <v>3.4443939527818175E-4</v>
          </cell>
          <cell r="AO558">
            <v>1</v>
          </cell>
          <cell r="AP558">
            <v>1</v>
          </cell>
        </row>
        <row r="559">
          <cell r="D559" t="str">
            <v>HIDRANDINA</v>
          </cell>
          <cell r="E559" t="str">
            <v>Celda Alimentadoren SE Charat</v>
          </cell>
          <cell r="F559" t="str">
            <v>Trujillo y Trujillo Rural</v>
          </cell>
          <cell r="G559" t="str">
            <v>Celda Alimentador</v>
          </cell>
          <cell r="H559" t="str">
            <v>Charat</v>
          </cell>
          <cell r="I559" t="str">
            <v>CE-010SIR2C1ESBAL</v>
          </cell>
          <cell r="J559">
            <v>10</v>
          </cell>
          <cell r="L559" t="str">
            <v>SI</v>
          </cell>
          <cell r="M559">
            <v>0</v>
          </cell>
          <cell r="V559">
            <v>14785.76</v>
          </cell>
          <cell r="W559">
            <v>20783.599999999999</v>
          </cell>
          <cell r="X559">
            <v>0</v>
          </cell>
          <cell r="Y559">
            <v>0</v>
          </cell>
          <cell r="AC559">
            <v>3</v>
          </cell>
          <cell r="AD559">
            <v>1</v>
          </cell>
          <cell r="AF559" t="str">
            <v>AT/MT</v>
          </cell>
          <cell r="AH559">
            <v>3.4443939527818175E-4</v>
          </cell>
          <cell r="AO559">
            <v>1</v>
          </cell>
          <cell r="AP559">
            <v>1</v>
          </cell>
        </row>
        <row r="560">
          <cell r="D560" t="str">
            <v>HIDRANDINA</v>
          </cell>
          <cell r="E560" t="str">
            <v>Celda Alimentadoren SE Charat</v>
          </cell>
          <cell r="F560" t="str">
            <v>Trujillo y Trujillo Rural</v>
          </cell>
          <cell r="G560" t="str">
            <v>Celda Alimentador</v>
          </cell>
          <cell r="H560" t="str">
            <v>Charat</v>
          </cell>
          <cell r="I560" t="str">
            <v>CE-010SIR2C1ESBAL</v>
          </cell>
          <cell r="J560">
            <v>10</v>
          </cell>
          <cell r="L560" t="str">
            <v>SI</v>
          </cell>
          <cell r="M560">
            <v>0</v>
          </cell>
          <cell r="V560">
            <v>14785.76</v>
          </cell>
          <cell r="W560">
            <v>20783.599999999999</v>
          </cell>
          <cell r="X560">
            <v>0</v>
          </cell>
          <cell r="Y560">
            <v>0</v>
          </cell>
          <cell r="AC560">
            <v>3</v>
          </cell>
          <cell r="AD560">
            <v>1</v>
          </cell>
          <cell r="AF560" t="str">
            <v>AT/MT</v>
          </cell>
          <cell r="AH560">
            <v>3.4443939527818175E-4</v>
          </cell>
          <cell r="AO560">
            <v>1</v>
          </cell>
          <cell r="AP560">
            <v>1</v>
          </cell>
        </row>
        <row r="561">
          <cell r="D561" t="str">
            <v>HIDRANDINA</v>
          </cell>
          <cell r="E561" t="str">
            <v>Celda Alimentadoren SE Otuzco</v>
          </cell>
          <cell r="F561" t="str">
            <v>Trujillo y Trujillo Rural</v>
          </cell>
          <cell r="G561" t="str">
            <v>Celda Alimentador</v>
          </cell>
          <cell r="H561" t="str">
            <v>Otuzco</v>
          </cell>
          <cell r="I561" t="str">
            <v>CE-010SIR2C1ESBAL</v>
          </cell>
          <cell r="J561">
            <v>10</v>
          </cell>
          <cell r="L561" t="str">
            <v>SI</v>
          </cell>
          <cell r="M561">
            <v>0</v>
          </cell>
          <cell r="V561">
            <v>14785.76</v>
          </cell>
          <cell r="W561">
            <v>20783.599999999999</v>
          </cell>
          <cell r="X561">
            <v>0</v>
          </cell>
          <cell r="Y561">
            <v>0</v>
          </cell>
          <cell r="AC561">
            <v>3</v>
          </cell>
          <cell r="AD561">
            <v>1</v>
          </cell>
          <cell r="AF561" t="str">
            <v>AT/MT</v>
          </cell>
          <cell r="AH561">
            <v>3.4443939527818175E-4</v>
          </cell>
          <cell r="AO561">
            <v>1</v>
          </cell>
          <cell r="AP561">
            <v>1</v>
          </cell>
        </row>
        <row r="562">
          <cell r="D562" t="str">
            <v>HIDRANDINA</v>
          </cell>
          <cell r="E562" t="str">
            <v>Celda Alimentadoren SE Otuzco</v>
          </cell>
          <cell r="F562" t="str">
            <v>Trujillo y Trujillo Rural</v>
          </cell>
          <cell r="G562" t="str">
            <v>Celda Alimentador</v>
          </cell>
          <cell r="H562" t="str">
            <v>Otuzco</v>
          </cell>
          <cell r="I562" t="str">
            <v>CE-010SIR2C1ESBAL</v>
          </cell>
          <cell r="J562">
            <v>10</v>
          </cell>
          <cell r="L562" t="str">
            <v>SI</v>
          </cell>
          <cell r="M562">
            <v>0</v>
          </cell>
          <cell r="V562">
            <v>14785.76</v>
          </cell>
          <cell r="W562">
            <v>20783.599999999999</v>
          </cell>
          <cell r="X562">
            <v>0</v>
          </cell>
          <cell r="Y562">
            <v>0</v>
          </cell>
          <cell r="AC562">
            <v>3</v>
          </cell>
          <cell r="AD562">
            <v>1</v>
          </cell>
          <cell r="AF562" t="str">
            <v>AT/MT</v>
          </cell>
          <cell r="AH562">
            <v>3.4443939527818175E-4</v>
          </cell>
          <cell r="AO562">
            <v>1</v>
          </cell>
          <cell r="AP562">
            <v>1</v>
          </cell>
        </row>
        <row r="563">
          <cell r="D563" t="str">
            <v>HIDRANDINA</v>
          </cell>
          <cell r="E563" t="str">
            <v>Celda Alimentadoren SE Cajabamba</v>
          </cell>
          <cell r="F563" t="str">
            <v>Cajamarca y Namora</v>
          </cell>
          <cell r="G563" t="str">
            <v>Celda Alimentador</v>
          </cell>
          <cell r="H563" t="str">
            <v>Cajabamba</v>
          </cell>
          <cell r="I563" t="str">
            <v>CE-010SIR2C1ESBAL</v>
          </cell>
          <cell r="J563">
            <v>10</v>
          </cell>
          <cell r="L563" t="str">
            <v>SI</v>
          </cell>
          <cell r="M563">
            <v>0</v>
          </cell>
          <cell r="V563">
            <v>14785.76</v>
          </cell>
          <cell r="W563">
            <v>20783.599999999999</v>
          </cell>
          <cell r="X563">
            <v>0</v>
          </cell>
          <cell r="Y563">
            <v>0</v>
          </cell>
          <cell r="AC563">
            <v>3</v>
          </cell>
          <cell r="AD563">
            <v>1</v>
          </cell>
          <cell r="AF563" t="str">
            <v>AT/MT</v>
          </cell>
          <cell r="AH563">
            <v>3.4443939527818175E-4</v>
          </cell>
          <cell r="AO563">
            <v>1</v>
          </cell>
          <cell r="AP563">
            <v>1</v>
          </cell>
        </row>
        <row r="564">
          <cell r="D564" t="str">
            <v>HIDRANDINA</v>
          </cell>
          <cell r="E564" t="str">
            <v>Celda Alimentadoren SE Cajabamba</v>
          </cell>
          <cell r="F564" t="str">
            <v>Cajamarca y Namora</v>
          </cell>
          <cell r="G564" t="str">
            <v>Celda Alimentador</v>
          </cell>
          <cell r="H564" t="str">
            <v>Cajabamba</v>
          </cell>
          <cell r="I564" t="str">
            <v>CE-010SIR2C1ESBAL</v>
          </cell>
          <cell r="J564">
            <v>10</v>
          </cell>
          <cell r="L564" t="str">
            <v>SI</v>
          </cell>
          <cell r="M564">
            <v>0</v>
          </cell>
          <cell r="V564">
            <v>14785.76</v>
          </cell>
          <cell r="W564">
            <v>20783.599999999999</v>
          </cell>
          <cell r="X564">
            <v>0</v>
          </cell>
          <cell r="Y564">
            <v>0</v>
          </cell>
          <cell r="AC564">
            <v>3</v>
          </cell>
          <cell r="AD564">
            <v>1</v>
          </cell>
          <cell r="AF564" t="str">
            <v>AT/MT</v>
          </cell>
          <cell r="AH564">
            <v>3.4443939527818175E-4</v>
          </cell>
          <cell r="AO564">
            <v>1</v>
          </cell>
          <cell r="AP564">
            <v>1</v>
          </cell>
        </row>
        <row r="565">
          <cell r="D565" t="str">
            <v>HIDRANDINA</v>
          </cell>
          <cell r="E565" t="str">
            <v>Celda Alimentadoren SE San Marcos</v>
          </cell>
          <cell r="F565" t="str">
            <v>Cajamarca y Namora</v>
          </cell>
          <cell r="G565" t="str">
            <v>Celda Alimentador</v>
          </cell>
          <cell r="H565" t="str">
            <v>San Marcos</v>
          </cell>
          <cell r="I565" t="str">
            <v>CE-023SIR2C1ESBAL</v>
          </cell>
          <cell r="J565">
            <v>23</v>
          </cell>
          <cell r="L565" t="str">
            <v>SI</v>
          </cell>
          <cell r="M565">
            <v>0</v>
          </cell>
          <cell r="V565">
            <v>18372.75</v>
          </cell>
          <cell r="W565">
            <v>30788.799999999999</v>
          </cell>
          <cell r="X565">
            <v>0</v>
          </cell>
          <cell r="Y565">
            <v>0</v>
          </cell>
          <cell r="AC565">
            <v>3</v>
          </cell>
          <cell r="AD565">
            <v>1</v>
          </cell>
          <cell r="AF565" t="str">
            <v>AT/MT</v>
          </cell>
          <cell r="AH565">
            <v>4.7606070373315957E-4</v>
          </cell>
          <cell r="AO565">
            <v>1</v>
          </cell>
          <cell r="AP565">
            <v>1</v>
          </cell>
        </row>
        <row r="566">
          <cell r="D566" t="str">
            <v>HIDRANDINA</v>
          </cell>
          <cell r="E566" t="str">
            <v>Celda Alimentadoren SE San Marcos</v>
          </cell>
          <cell r="F566" t="str">
            <v>Cajamarca y Namora</v>
          </cell>
          <cell r="G566" t="str">
            <v>Celda Alimentador</v>
          </cell>
          <cell r="H566" t="str">
            <v>San Marcos</v>
          </cell>
          <cell r="I566" t="str">
            <v>CE-023SIR2C1ESBAL</v>
          </cell>
          <cell r="J566">
            <v>23</v>
          </cell>
          <cell r="L566" t="str">
            <v>SI</v>
          </cell>
          <cell r="M566">
            <v>0</v>
          </cell>
          <cell r="V566">
            <v>18372.75</v>
          </cell>
          <cell r="W566">
            <v>30788.799999999999</v>
          </cell>
          <cell r="X566">
            <v>0</v>
          </cell>
          <cell r="Y566">
            <v>0</v>
          </cell>
          <cell r="AC566">
            <v>3</v>
          </cell>
          <cell r="AD566">
            <v>1</v>
          </cell>
          <cell r="AF566" t="str">
            <v>AT/MT</v>
          </cell>
          <cell r="AH566">
            <v>4.7606070373315957E-4</v>
          </cell>
          <cell r="AO566">
            <v>1</v>
          </cell>
          <cell r="AP566">
            <v>1</v>
          </cell>
        </row>
        <row r="567">
          <cell r="D567" t="str">
            <v>HIDRANDINA</v>
          </cell>
          <cell r="E567" t="str">
            <v>Celda Alimentadoren SE Cajabamba</v>
          </cell>
          <cell r="F567" t="str">
            <v>Cajamarca y Namora</v>
          </cell>
          <cell r="G567" t="str">
            <v>Celda Alimentador</v>
          </cell>
          <cell r="H567" t="str">
            <v>Cajabamba</v>
          </cell>
          <cell r="I567" t="str">
            <v>CE-023SIR2C1ESBAL</v>
          </cell>
          <cell r="J567">
            <v>23</v>
          </cell>
          <cell r="L567" t="str">
            <v>SI</v>
          </cell>
          <cell r="M567">
            <v>0</v>
          </cell>
          <cell r="V567">
            <v>18372.75</v>
          </cell>
          <cell r="W567">
            <v>30788.799999999999</v>
          </cell>
          <cell r="X567">
            <v>0</v>
          </cell>
          <cell r="Y567">
            <v>0</v>
          </cell>
          <cell r="AC567">
            <v>3</v>
          </cell>
          <cell r="AD567">
            <v>1</v>
          </cell>
          <cell r="AF567" t="str">
            <v>AT/MT</v>
          </cell>
          <cell r="AH567">
            <v>4.7606070373315957E-4</v>
          </cell>
          <cell r="AO567">
            <v>1</v>
          </cell>
          <cell r="AP567">
            <v>1</v>
          </cell>
        </row>
        <row r="568">
          <cell r="D568" t="str">
            <v>HIDRANDINA</v>
          </cell>
          <cell r="E568" t="str">
            <v>Celda Alimentadoren SE Cajabamba</v>
          </cell>
          <cell r="F568" t="str">
            <v>Cajamarca y Namora</v>
          </cell>
          <cell r="G568" t="str">
            <v>Celda Alimentador</v>
          </cell>
          <cell r="H568" t="str">
            <v>Cajabamba</v>
          </cell>
          <cell r="I568" t="str">
            <v>CE-023SIR2C1ESBAL</v>
          </cell>
          <cell r="J568">
            <v>23</v>
          </cell>
          <cell r="L568" t="str">
            <v>SI</v>
          </cell>
          <cell r="M568">
            <v>0</v>
          </cell>
          <cell r="V568">
            <v>18372.75</v>
          </cell>
          <cell r="W568">
            <v>30788.799999999999</v>
          </cell>
          <cell r="X568">
            <v>0</v>
          </cell>
          <cell r="Y568">
            <v>0</v>
          </cell>
          <cell r="AC568">
            <v>3</v>
          </cell>
          <cell r="AD568">
            <v>1</v>
          </cell>
          <cell r="AF568" t="str">
            <v>AT/MT</v>
          </cell>
          <cell r="AH568">
            <v>4.7606070373315957E-4</v>
          </cell>
          <cell r="AO568">
            <v>1</v>
          </cell>
          <cell r="AP568">
            <v>1</v>
          </cell>
        </row>
        <row r="569">
          <cell r="D569" t="str">
            <v>HIDRANDINA</v>
          </cell>
          <cell r="E569" t="str">
            <v>Celda Alimentadoren SE Chimbote2</v>
          </cell>
          <cell r="F569" t="str">
            <v>Chimbote y Casma Rural</v>
          </cell>
          <cell r="G569" t="str">
            <v>Celda Alimentador</v>
          </cell>
          <cell r="H569" t="str">
            <v>Chimbote2</v>
          </cell>
          <cell r="I569" t="str">
            <v>CE-010COU1MCISBAL</v>
          </cell>
          <cell r="J569">
            <v>10</v>
          </cell>
          <cell r="L569" t="str">
            <v>CO</v>
          </cell>
          <cell r="M569">
            <v>0</v>
          </cell>
          <cell r="V569">
            <v>4375.43</v>
          </cell>
          <cell r="W569">
            <v>19458.77</v>
          </cell>
          <cell r="X569">
            <v>0</v>
          </cell>
          <cell r="Y569">
            <v>0</v>
          </cell>
          <cell r="AC569">
            <v>3</v>
          </cell>
          <cell r="AD569">
            <v>1</v>
          </cell>
          <cell r="AF569" t="str">
            <v>AT/MT</v>
          </cell>
          <cell r="AH569">
            <v>2.3080081943951873E-4</v>
          </cell>
          <cell r="AO569">
            <v>1</v>
          </cell>
          <cell r="AP569">
            <v>1</v>
          </cell>
        </row>
        <row r="570">
          <cell r="D570" t="str">
            <v>HIDRANDINA</v>
          </cell>
          <cell r="E570" t="str">
            <v>Celda Alimentadoren SE Chimbote2</v>
          </cell>
          <cell r="F570" t="str">
            <v>Chimbote y Casma Rural</v>
          </cell>
          <cell r="G570" t="str">
            <v>Celda Alimentador</v>
          </cell>
          <cell r="H570" t="str">
            <v>Chimbote2</v>
          </cell>
          <cell r="I570" t="str">
            <v>CE-010COU1MCISBAL</v>
          </cell>
          <cell r="J570">
            <v>10</v>
          </cell>
          <cell r="L570" t="str">
            <v>CO</v>
          </cell>
          <cell r="M570">
            <v>0</v>
          </cell>
          <cell r="V570">
            <v>4375.43</v>
          </cell>
          <cell r="W570">
            <v>19458.77</v>
          </cell>
          <cell r="X570">
            <v>0</v>
          </cell>
          <cell r="Y570">
            <v>0</v>
          </cell>
          <cell r="AC570">
            <v>3</v>
          </cell>
          <cell r="AD570">
            <v>1</v>
          </cell>
          <cell r="AF570" t="str">
            <v>AT/MT</v>
          </cell>
          <cell r="AH570">
            <v>2.3080081943951873E-4</v>
          </cell>
          <cell r="AO570">
            <v>1</v>
          </cell>
          <cell r="AP570">
            <v>1</v>
          </cell>
        </row>
        <row r="571">
          <cell r="D571" t="str">
            <v>HIDRANDINA</v>
          </cell>
          <cell r="E571" t="str">
            <v>Celda Alimentadoren SE Chimbote2</v>
          </cell>
          <cell r="F571" t="str">
            <v>Chimbote y Casma Rural</v>
          </cell>
          <cell r="G571" t="str">
            <v>Celda Alimentador</v>
          </cell>
          <cell r="H571" t="str">
            <v>Chimbote2</v>
          </cell>
          <cell r="I571" t="str">
            <v>CE-010COU1MCISBAL</v>
          </cell>
          <cell r="J571">
            <v>10</v>
          </cell>
          <cell r="L571" t="str">
            <v>CO</v>
          </cell>
          <cell r="M571">
            <v>0</v>
          </cell>
          <cell r="V571">
            <v>4375.43</v>
          </cell>
          <cell r="W571">
            <v>19458.77</v>
          </cell>
          <cell r="X571">
            <v>0</v>
          </cell>
          <cell r="Y571">
            <v>0</v>
          </cell>
          <cell r="AC571">
            <v>3</v>
          </cell>
          <cell r="AD571">
            <v>1</v>
          </cell>
          <cell r="AF571" t="str">
            <v>AT/MT</v>
          </cell>
          <cell r="AH571">
            <v>2.3080081943951873E-4</v>
          </cell>
          <cell r="AO571">
            <v>1</v>
          </cell>
          <cell r="AP571">
            <v>1</v>
          </cell>
        </row>
        <row r="572">
          <cell r="D572" t="str">
            <v>HIDRANDINA</v>
          </cell>
          <cell r="E572" t="str">
            <v>Celda Alimentadoren SE Chimbote2</v>
          </cell>
          <cell r="F572" t="str">
            <v>Chimbote y Casma Rural</v>
          </cell>
          <cell r="G572" t="str">
            <v>Celda Alimentador</v>
          </cell>
          <cell r="H572" t="str">
            <v>Chimbote2</v>
          </cell>
          <cell r="I572" t="str">
            <v>CE-010COU1MCISBAL</v>
          </cell>
          <cell r="J572">
            <v>10</v>
          </cell>
          <cell r="L572" t="str">
            <v>CO</v>
          </cell>
          <cell r="M572">
            <v>0</v>
          </cell>
          <cell r="V572">
            <v>4375.43</v>
          </cell>
          <cell r="W572">
            <v>19458.77</v>
          </cell>
          <cell r="X572">
            <v>0</v>
          </cell>
          <cell r="Y572">
            <v>0</v>
          </cell>
          <cell r="AC572">
            <v>3</v>
          </cell>
          <cell r="AD572">
            <v>1</v>
          </cell>
          <cell r="AF572" t="str">
            <v>AT/MT</v>
          </cell>
          <cell r="AH572">
            <v>2.3080081943951873E-4</v>
          </cell>
          <cell r="AO572">
            <v>1</v>
          </cell>
          <cell r="AP572">
            <v>1</v>
          </cell>
        </row>
        <row r="573">
          <cell r="D573" t="str">
            <v>HIDRANDINA</v>
          </cell>
          <cell r="E573" t="str">
            <v>Celda Alimentadoren SE Chimbote2</v>
          </cell>
          <cell r="F573" t="str">
            <v>Chimbote y Casma Rural</v>
          </cell>
          <cell r="G573" t="str">
            <v>Celda Alimentador</v>
          </cell>
          <cell r="H573" t="str">
            <v>Chimbote2</v>
          </cell>
          <cell r="I573" t="str">
            <v>CE-010COU1MCISBAL</v>
          </cell>
          <cell r="J573">
            <v>10</v>
          </cell>
          <cell r="L573" t="str">
            <v>CO</v>
          </cell>
          <cell r="M573">
            <v>0</v>
          </cell>
          <cell r="V573">
            <v>4375.43</v>
          </cell>
          <cell r="W573">
            <v>19458.77</v>
          </cell>
          <cell r="X573">
            <v>0</v>
          </cell>
          <cell r="Y573">
            <v>0</v>
          </cell>
          <cell r="AC573">
            <v>3</v>
          </cell>
          <cell r="AD573">
            <v>1</v>
          </cell>
          <cell r="AF573" t="str">
            <v>AT/MT</v>
          </cell>
          <cell r="AH573">
            <v>2.3080081943951873E-4</v>
          </cell>
          <cell r="AO573">
            <v>1</v>
          </cell>
          <cell r="AP573">
            <v>1</v>
          </cell>
        </row>
        <row r="574">
          <cell r="D574" t="str">
            <v>HIDRANDINA</v>
          </cell>
          <cell r="E574" t="str">
            <v>Celda Alimentadoren SE Chimbote2</v>
          </cell>
          <cell r="F574" t="str">
            <v>Chimbote y Casma Rural</v>
          </cell>
          <cell r="G574" t="str">
            <v>Celda Alimentador</v>
          </cell>
          <cell r="H574" t="str">
            <v>Chimbote2</v>
          </cell>
          <cell r="I574" t="str">
            <v>CE-010COU1MCISBAL</v>
          </cell>
          <cell r="J574">
            <v>10</v>
          </cell>
          <cell r="L574" t="str">
            <v>CO</v>
          </cell>
          <cell r="M574">
            <v>0</v>
          </cell>
          <cell r="V574">
            <v>4375.43</v>
          </cell>
          <cell r="W574">
            <v>19458.77</v>
          </cell>
          <cell r="X574">
            <v>0</v>
          </cell>
          <cell r="Y574">
            <v>0</v>
          </cell>
          <cell r="AC574">
            <v>3</v>
          </cell>
          <cell r="AD574">
            <v>1</v>
          </cell>
          <cell r="AF574" t="str">
            <v>AT/MT</v>
          </cell>
          <cell r="AH574">
            <v>2.3080081943951873E-4</v>
          </cell>
          <cell r="AO574">
            <v>1</v>
          </cell>
          <cell r="AP574">
            <v>1</v>
          </cell>
        </row>
        <row r="575">
          <cell r="D575" t="str">
            <v>HIDRANDINA</v>
          </cell>
          <cell r="E575" t="str">
            <v>Celda Alimentadoren SE San Marcos</v>
          </cell>
          <cell r="F575" t="str">
            <v>Cajamarca y Namora</v>
          </cell>
          <cell r="G575" t="str">
            <v>Celda Alimentador</v>
          </cell>
          <cell r="H575" t="str">
            <v>San Marcos</v>
          </cell>
          <cell r="I575" t="str">
            <v>CE-010SIR2C1ESBAL</v>
          </cell>
          <cell r="J575">
            <v>10</v>
          </cell>
          <cell r="L575" t="str">
            <v>SI</v>
          </cell>
          <cell r="M575">
            <v>0</v>
          </cell>
          <cell r="V575">
            <v>14785.76</v>
          </cell>
          <cell r="W575">
            <v>20783.599999999999</v>
          </cell>
          <cell r="X575">
            <v>0</v>
          </cell>
          <cell r="Y575">
            <v>0</v>
          </cell>
          <cell r="AC575">
            <v>3</v>
          </cell>
          <cell r="AD575">
            <v>1</v>
          </cell>
          <cell r="AF575" t="str">
            <v>AT/MT</v>
          </cell>
          <cell r="AH575">
            <v>3.4443939527818175E-4</v>
          </cell>
          <cell r="AO575">
            <v>1</v>
          </cell>
          <cell r="AP575">
            <v>1</v>
          </cell>
        </row>
        <row r="576">
          <cell r="D576" t="str">
            <v>HIDRANDINA</v>
          </cell>
          <cell r="E576" t="str">
            <v>Celda Alimentadoren SE San Marcos</v>
          </cell>
          <cell r="F576" t="str">
            <v>Cajamarca y Namora</v>
          </cell>
          <cell r="G576" t="str">
            <v>Celda Alimentador</v>
          </cell>
          <cell r="H576" t="str">
            <v>San Marcos</v>
          </cell>
          <cell r="I576" t="str">
            <v>CE-010SIR2C1ESBAL</v>
          </cell>
          <cell r="J576">
            <v>10</v>
          </cell>
          <cell r="L576" t="str">
            <v>SI</v>
          </cell>
          <cell r="M576">
            <v>0</v>
          </cell>
          <cell r="V576">
            <v>14785.76</v>
          </cell>
          <cell r="W576">
            <v>20783.599999999999</v>
          </cell>
          <cell r="X576">
            <v>0</v>
          </cell>
          <cell r="Y576">
            <v>0</v>
          </cell>
          <cell r="AC576">
            <v>3</v>
          </cell>
          <cell r="AD576">
            <v>1</v>
          </cell>
          <cell r="AF576" t="str">
            <v>AT/MT</v>
          </cell>
          <cell r="AH576">
            <v>3.4443939527818175E-4</v>
          </cell>
          <cell r="AO576">
            <v>1</v>
          </cell>
          <cell r="AP576">
            <v>1</v>
          </cell>
        </row>
        <row r="577">
          <cell r="D577" t="str">
            <v>HIDRANDINA</v>
          </cell>
          <cell r="E577" t="str">
            <v>Celda Alimentadoren SE Tembladera</v>
          </cell>
          <cell r="F577" t="str">
            <v>Cajamarca y Namora</v>
          </cell>
          <cell r="G577" t="str">
            <v>Celda Alimentador</v>
          </cell>
          <cell r="H577" t="str">
            <v>Tembladera</v>
          </cell>
          <cell r="I577" t="str">
            <v>CE-010SIU2MCISBAL</v>
          </cell>
          <cell r="J577">
            <v>10</v>
          </cell>
          <cell r="L577" t="str">
            <v>SI</v>
          </cell>
          <cell r="M577">
            <v>0</v>
          </cell>
          <cell r="V577">
            <v>4902.24</v>
          </cell>
          <cell r="W577">
            <v>21731.33</v>
          </cell>
          <cell r="X577">
            <v>0</v>
          </cell>
          <cell r="Y577">
            <v>0</v>
          </cell>
          <cell r="AC577">
            <v>3</v>
          </cell>
          <cell r="AD577">
            <v>1</v>
          </cell>
          <cell r="AF577" t="str">
            <v>AT/MT</v>
          </cell>
          <cell r="AH577">
            <v>2.5790879411097424E-4</v>
          </cell>
          <cell r="AO577">
            <v>1</v>
          </cell>
          <cell r="AP577">
            <v>1</v>
          </cell>
        </row>
        <row r="578">
          <cell r="D578" t="str">
            <v>HIDRANDINA</v>
          </cell>
          <cell r="E578" t="str">
            <v>Celda Alimentadoren SE Viru</v>
          </cell>
          <cell r="F578" t="str">
            <v>Viru</v>
          </cell>
          <cell r="G578" t="str">
            <v>Celda Alimentador</v>
          </cell>
          <cell r="H578" t="str">
            <v>Viru</v>
          </cell>
          <cell r="I578" t="str">
            <v>CE-010COU1MCISBAL</v>
          </cell>
          <cell r="J578">
            <v>10</v>
          </cell>
          <cell r="L578" t="str">
            <v>CO</v>
          </cell>
          <cell r="M578">
            <v>0</v>
          </cell>
          <cell r="V578">
            <v>4375.43</v>
          </cell>
          <cell r="W578">
            <v>19458.77</v>
          </cell>
          <cell r="X578">
            <v>0</v>
          </cell>
          <cell r="Y578">
            <v>0</v>
          </cell>
          <cell r="AC578">
            <v>3</v>
          </cell>
          <cell r="AD578">
            <v>1</v>
          </cell>
          <cell r="AF578" t="str">
            <v>AT/MT</v>
          </cell>
          <cell r="AH578">
            <v>2.3080081943951873E-4</v>
          </cell>
          <cell r="AO578">
            <v>1</v>
          </cell>
          <cell r="AP578">
            <v>1</v>
          </cell>
        </row>
        <row r="579">
          <cell r="D579" t="str">
            <v>HIDRANDINA</v>
          </cell>
          <cell r="E579" t="str">
            <v>Celda Alimentadoren SE Viru</v>
          </cell>
          <cell r="F579" t="str">
            <v>Viru</v>
          </cell>
          <cell r="G579" t="str">
            <v>Celda Alimentador</v>
          </cell>
          <cell r="H579" t="str">
            <v>Viru</v>
          </cell>
          <cell r="I579" t="str">
            <v>CE-010COU1MCISBAL</v>
          </cell>
          <cell r="J579">
            <v>10</v>
          </cell>
          <cell r="L579" t="str">
            <v>CO</v>
          </cell>
          <cell r="M579">
            <v>0</v>
          </cell>
          <cell r="V579">
            <v>4375.43</v>
          </cell>
          <cell r="W579">
            <v>19458.77</v>
          </cell>
          <cell r="X579">
            <v>0</v>
          </cell>
          <cell r="Y579">
            <v>0</v>
          </cell>
          <cell r="AC579">
            <v>3</v>
          </cell>
          <cell r="AD579">
            <v>1</v>
          </cell>
          <cell r="AF579" t="str">
            <v>AT/MT</v>
          </cell>
          <cell r="AH579">
            <v>2.3080081943951873E-4</v>
          </cell>
          <cell r="AO579">
            <v>1</v>
          </cell>
          <cell r="AP579">
            <v>1</v>
          </cell>
        </row>
        <row r="580">
          <cell r="D580" t="str">
            <v>HIDRANDINA</v>
          </cell>
          <cell r="E580" t="str">
            <v>Celda Alimentadoren SE Viru</v>
          </cell>
          <cell r="F580" t="str">
            <v>Viru</v>
          </cell>
          <cell r="G580" t="str">
            <v>Celda Alimentador</v>
          </cell>
          <cell r="H580" t="str">
            <v>Viru</v>
          </cell>
          <cell r="I580" t="str">
            <v>CE-010COU1MCISBAL</v>
          </cell>
          <cell r="J580">
            <v>10</v>
          </cell>
          <cell r="L580" t="str">
            <v>CO</v>
          </cell>
          <cell r="M580">
            <v>0</v>
          </cell>
          <cell r="V580">
            <v>4375.43</v>
          </cell>
          <cell r="W580">
            <v>19458.77</v>
          </cell>
          <cell r="X580">
            <v>0</v>
          </cell>
          <cell r="Y580">
            <v>0</v>
          </cell>
          <cell r="AC580">
            <v>3</v>
          </cell>
          <cell r="AD580">
            <v>1</v>
          </cell>
          <cell r="AF580" t="str">
            <v>AT/MT</v>
          </cell>
          <cell r="AH580">
            <v>2.3080081943951873E-4</v>
          </cell>
          <cell r="AO580">
            <v>1</v>
          </cell>
          <cell r="AP580">
            <v>1</v>
          </cell>
        </row>
        <row r="581">
          <cell r="D581" t="str">
            <v>HIDRANDINA</v>
          </cell>
          <cell r="E581" t="str">
            <v>Celda Alimentadoren SE Chilete</v>
          </cell>
          <cell r="F581" t="str">
            <v>Cajamarca y Namora</v>
          </cell>
          <cell r="G581" t="str">
            <v>Celda Alimentador</v>
          </cell>
          <cell r="H581" t="str">
            <v>Chilete</v>
          </cell>
          <cell r="I581" t="str">
            <v>CE-023SIU2MCISBAL</v>
          </cell>
          <cell r="J581">
            <v>23</v>
          </cell>
          <cell r="L581" t="str">
            <v>SI</v>
          </cell>
          <cell r="M581">
            <v>0</v>
          </cell>
          <cell r="V581">
            <v>5189.63</v>
          </cell>
          <cell r="W581">
            <v>30610.46</v>
          </cell>
          <cell r="X581">
            <v>0</v>
          </cell>
          <cell r="Y581">
            <v>0</v>
          </cell>
          <cell r="AC581">
            <v>3</v>
          </cell>
          <cell r="AD581">
            <v>1</v>
          </cell>
          <cell r="AF581" t="str">
            <v>AT/MT</v>
          </cell>
          <cell r="AH581">
            <v>3.466736919220498E-4</v>
          </cell>
          <cell r="AO581">
            <v>1</v>
          </cell>
          <cell r="AP581">
            <v>1</v>
          </cell>
        </row>
        <row r="582">
          <cell r="D582" t="str">
            <v>HIDRANDINA</v>
          </cell>
          <cell r="E582" t="str">
            <v>Celda Alimentadoren SE Chilete</v>
          </cell>
          <cell r="F582" t="str">
            <v>Cajamarca y Namora</v>
          </cell>
          <cell r="G582" t="str">
            <v>Celda Alimentador</v>
          </cell>
          <cell r="H582" t="str">
            <v>Chilete</v>
          </cell>
          <cell r="I582" t="str">
            <v>CE-023SIU2MCISBAL</v>
          </cell>
          <cell r="J582">
            <v>23</v>
          </cell>
          <cell r="L582" t="str">
            <v>SI</v>
          </cell>
          <cell r="M582">
            <v>0</v>
          </cell>
          <cell r="V582">
            <v>5189.63</v>
          </cell>
          <cell r="W582">
            <v>30610.46</v>
          </cell>
          <cell r="X582">
            <v>0</v>
          </cell>
          <cell r="Y582">
            <v>0</v>
          </cell>
          <cell r="AC582">
            <v>3</v>
          </cell>
          <cell r="AD582">
            <v>1</v>
          </cell>
          <cell r="AF582" t="str">
            <v>AT/MT</v>
          </cell>
          <cell r="AH582">
            <v>3.466736919220498E-4</v>
          </cell>
          <cell r="AO582">
            <v>1</v>
          </cell>
          <cell r="AP582">
            <v>1</v>
          </cell>
        </row>
        <row r="583">
          <cell r="D583" t="str">
            <v>HIDRANDINA</v>
          </cell>
          <cell r="E583" t="str">
            <v>Celda Alimentadoren SE Celendin</v>
          </cell>
          <cell r="F583" t="str">
            <v>Cajamarca y Namora</v>
          </cell>
          <cell r="G583" t="str">
            <v>Celda Alimentador</v>
          </cell>
          <cell r="H583" t="str">
            <v>Celendin</v>
          </cell>
          <cell r="I583" t="str">
            <v>CE-023SIR2C1ESBAL</v>
          </cell>
          <cell r="J583">
            <v>23</v>
          </cell>
          <cell r="L583" t="str">
            <v>SI</v>
          </cell>
          <cell r="M583">
            <v>0</v>
          </cell>
          <cell r="V583">
            <v>18372.75</v>
          </cell>
          <cell r="W583">
            <v>30788.799999999999</v>
          </cell>
          <cell r="X583">
            <v>0</v>
          </cell>
          <cell r="Y583">
            <v>0</v>
          </cell>
          <cell r="AC583">
            <v>3</v>
          </cell>
          <cell r="AD583">
            <v>1</v>
          </cell>
          <cell r="AF583" t="str">
            <v>AT/MT</v>
          </cell>
          <cell r="AH583">
            <v>4.7606070373315957E-4</v>
          </cell>
          <cell r="AO583">
            <v>1</v>
          </cell>
          <cell r="AP583">
            <v>1</v>
          </cell>
        </row>
        <row r="584">
          <cell r="D584" t="str">
            <v>HIDRANDINA</v>
          </cell>
          <cell r="E584" t="str">
            <v>Celda Alimentadoren SE Celendin</v>
          </cell>
          <cell r="F584" t="str">
            <v>Cajamarca y Namora</v>
          </cell>
          <cell r="G584" t="str">
            <v>Celda Alimentador</v>
          </cell>
          <cell r="H584" t="str">
            <v>Celendin</v>
          </cell>
          <cell r="I584" t="str">
            <v>CE-023SIR2C1ESBAL</v>
          </cell>
          <cell r="J584">
            <v>23</v>
          </cell>
          <cell r="L584" t="str">
            <v>SI</v>
          </cell>
          <cell r="M584">
            <v>0</v>
          </cell>
          <cell r="V584">
            <v>18372.75</v>
          </cell>
          <cell r="W584">
            <v>30788.799999999999</v>
          </cell>
          <cell r="X584">
            <v>0</v>
          </cell>
          <cell r="Y584">
            <v>0</v>
          </cell>
          <cell r="AC584">
            <v>3</v>
          </cell>
          <cell r="AD584">
            <v>1</v>
          </cell>
          <cell r="AF584" t="str">
            <v>AT/MT</v>
          </cell>
          <cell r="AH584">
            <v>4.7606070373315957E-4</v>
          </cell>
          <cell r="AO584">
            <v>1</v>
          </cell>
          <cell r="AP584">
            <v>1</v>
          </cell>
        </row>
        <row r="585">
          <cell r="D585" t="str">
            <v>HIDRANDINA</v>
          </cell>
          <cell r="E585" t="str">
            <v>Celda Alimentadoren SE Celendin</v>
          </cell>
          <cell r="F585" t="str">
            <v>Cajamarca y Namora</v>
          </cell>
          <cell r="G585" t="str">
            <v>Celda Alimentador</v>
          </cell>
          <cell r="H585" t="str">
            <v>Celendin</v>
          </cell>
          <cell r="I585" t="str">
            <v>CE-023SIR2C1ESBAL</v>
          </cell>
          <cell r="J585">
            <v>23</v>
          </cell>
          <cell r="L585" t="str">
            <v>SI</v>
          </cell>
          <cell r="M585">
            <v>0</v>
          </cell>
          <cell r="V585">
            <v>18372.75</v>
          </cell>
          <cell r="W585">
            <v>30788.799999999999</v>
          </cell>
          <cell r="X585">
            <v>0</v>
          </cell>
          <cell r="Y585">
            <v>0</v>
          </cell>
          <cell r="AC585">
            <v>3</v>
          </cell>
          <cell r="AD585">
            <v>1</v>
          </cell>
          <cell r="AF585" t="str">
            <v>AT/MT</v>
          </cell>
          <cell r="AH585">
            <v>4.7606070373315957E-4</v>
          </cell>
          <cell r="AO585">
            <v>1</v>
          </cell>
          <cell r="AP585">
            <v>1</v>
          </cell>
        </row>
        <row r="586">
          <cell r="D586" t="str">
            <v>HIDRANDINA</v>
          </cell>
          <cell r="E586" t="str">
            <v>Celda Alimentadoren SE Celendin</v>
          </cell>
          <cell r="F586" t="str">
            <v>Cajamarca y Namora</v>
          </cell>
          <cell r="G586" t="str">
            <v>Celda Alimentador</v>
          </cell>
          <cell r="H586" t="str">
            <v>Celendin</v>
          </cell>
          <cell r="I586" t="str">
            <v>CE-023SIR2C1ESBAL</v>
          </cell>
          <cell r="J586">
            <v>23</v>
          </cell>
          <cell r="L586" t="str">
            <v>SI</v>
          </cell>
          <cell r="M586">
            <v>0</v>
          </cell>
          <cell r="V586">
            <v>18372.75</v>
          </cell>
          <cell r="W586">
            <v>30788.799999999999</v>
          </cell>
          <cell r="X586">
            <v>0</v>
          </cell>
          <cell r="Y586">
            <v>0</v>
          </cell>
          <cell r="AC586">
            <v>3</v>
          </cell>
          <cell r="AD586">
            <v>1</v>
          </cell>
          <cell r="AF586" t="str">
            <v>AT/MT</v>
          </cell>
          <cell r="AH586">
            <v>4.7606070373315957E-4</v>
          </cell>
          <cell r="AO586">
            <v>1</v>
          </cell>
          <cell r="AP586">
            <v>1</v>
          </cell>
        </row>
        <row r="587">
          <cell r="D587" t="str">
            <v>HIDRANDINA</v>
          </cell>
          <cell r="E587" t="str">
            <v>Celda Alimentadoren SE Celendin</v>
          </cell>
          <cell r="F587" t="str">
            <v>Cajamarca y Namora</v>
          </cell>
          <cell r="G587" t="str">
            <v>Celda Alimentador</v>
          </cell>
          <cell r="H587" t="str">
            <v>Celendin</v>
          </cell>
          <cell r="I587" t="str">
            <v>CE-023SIR2C1ESBAL</v>
          </cell>
          <cell r="J587">
            <v>23</v>
          </cell>
          <cell r="L587" t="str">
            <v>SI</v>
          </cell>
          <cell r="M587">
            <v>0</v>
          </cell>
          <cell r="V587">
            <v>18372.75</v>
          </cell>
          <cell r="W587">
            <v>30788.799999999999</v>
          </cell>
          <cell r="X587">
            <v>0</v>
          </cell>
          <cell r="Y587">
            <v>0</v>
          </cell>
          <cell r="AC587">
            <v>3</v>
          </cell>
          <cell r="AD587">
            <v>1</v>
          </cell>
          <cell r="AF587" t="str">
            <v>AT/MT</v>
          </cell>
          <cell r="AH587">
            <v>4.7606070373315957E-4</v>
          </cell>
          <cell r="AO587">
            <v>1</v>
          </cell>
          <cell r="AP587">
            <v>1</v>
          </cell>
        </row>
        <row r="588">
          <cell r="D588" t="str">
            <v>HIDRANDINA</v>
          </cell>
          <cell r="E588" t="str">
            <v>Celda Alimentadoren SE Cajamarca</v>
          </cell>
          <cell r="F588" t="str">
            <v>Cajamarca y Namora</v>
          </cell>
          <cell r="G588" t="str">
            <v>Celda Alimentador</v>
          </cell>
          <cell r="H588" t="str">
            <v>Cajamarca</v>
          </cell>
          <cell r="I588" t="str">
            <v>CE-010SIU2MCISBAL</v>
          </cell>
          <cell r="J588">
            <v>10</v>
          </cell>
          <cell r="L588" t="str">
            <v>SI</v>
          </cell>
          <cell r="M588">
            <v>0</v>
          </cell>
          <cell r="V588">
            <v>4902.24</v>
          </cell>
          <cell r="W588">
            <v>21731.33</v>
          </cell>
          <cell r="X588">
            <v>0</v>
          </cell>
          <cell r="Y588">
            <v>0</v>
          </cell>
          <cell r="AC588">
            <v>3</v>
          </cell>
          <cell r="AD588">
            <v>1</v>
          </cell>
          <cell r="AF588" t="str">
            <v>AT/MT</v>
          </cell>
          <cell r="AH588">
            <v>2.5790879411097424E-4</v>
          </cell>
          <cell r="AO588">
            <v>1</v>
          </cell>
          <cell r="AP588">
            <v>1</v>
          </cell>
        </row>
        <row r="589">
          <cell r="D589" t="str">
            <v>HIDRANDINA</v>
          </cell>
          <cell r="E589" t="str">
            <v>Celda Alimentadoren SE Cajamarca</v>
          </cell>
          <cell r="F589" t="str">
            <v>Cajamarca y Namora</v>
          </cell>
          <cell r="G589" t="str">
            <v>Celda Alimentador</v>
          </cell>
          <cell r="H589" t="str">
            <v>Cajamarca</v>
          </cell>
          <cell r="I589" t="str">
            <v>CE-010SIU2MCISBAL</v>
          </cell>
          <cell r="J589">
            <v>10</v>
          </cell>
          <cell r="L589" t="str">
            <v>SI</v>
          </cell>
          <cell r="M589">
            <v>0</v>
          </cell>
          <cell r="V589">
            <v>4902.24</v>
          </cell>
          <cell r="W589">
            <v>21731.33</v>
          </cell>
          <cell r="X589">
            <v>0</v>
          </cell>
          <cell r="Y589">
            <v>0</v>
          </cell>
          <cell r="AC589">
            <v>3</v>
          </cell>
          <cell r="AD589">
            <v>1</v>
          </cell>
          <cell r="AF589" t="str">
            <v>AT/MT</v>
          </cell>
          <cell r="AH589">
            <v>2.5790879411097424E-4</v>
          </cell>
          <cell r="AO589">
            <v>1</v>
          </cell>
          <cell r="AP589">
            <v>1</v>
          </cell>
        </row>
        <row r="590">
          <cell r="D590" t="str">
            <v>HIDRANDINA</v>
          </cell>
          <cell r="E590" t="str">
            <v>Celda Alimentadoren SE Cajamarca</v>
          </cell>
          <cell r="F590" t="str">
            <v>Cajamarca y Namora</v>
          </cell>
          <cell r="G590" t="str">
            <v>Celda Alimentador</v>
          </cell>
          <cell r="H590" t="str">
            <v>Cajamarca</v>
          </cell>
          <cell r="I590" t="str">
            <v>CE-010SIU2MCISBAL</v>
          </cell>
          <cell r="J590">
            <v>10</v>
          </cell>
          <cell r="L590" t="str">
            <v>SI</v>
          </cell>
          <cell r="M590">
            <v>0</v>
          </cell>
          <cell r="V590">
            <v>4902.24</v>
          </cell>
          <cell r="W590">
            <v>21731.33</v>
          </cell>
          <cell r="X590">
            <v>0</v>
          </cell>
          <cell r="Y590">
            <v>0</v>
          </cell>
          <cell r="AC590">
            <v>3</v>
          </cell>
          <cell r="AD590">
            <v>1</v>
          </cell>
          <cell r="AF590" t="str">
            <v>AT/MT</v>
          </cell>
          <cell r="AH590">
            <v>2.5790879411097424E-4</v>
          </cell>
          <cell r="AO590">
            <v>1</v>
          </cell>
          <cell r="AP590">
            <v>1</v>
          </cell>
        </row>
        <row r="591">
          <cell r="D591" t="str">
            <v>HIDRANDINA</v>
          </cell>
          <cell r="E591" t="str">
            <v>Celda Alimentadoren SE Cajamarca</v>
          </cell>
          <cell r="F591" t="str">
            <v>Cajamarca y Namora</v>
          </cell>
          <cell r="G591" t="str">
            <v>Celda Alimentador</v>
          </cell>
          <cell r="H591" t="str">
            <v>Cajamarca</v>
          </cell>
          <cell r="I591" t="str">
            <v>CE-010SIU2MCISBAL</v>
          </cell>
          <cell r="J591">
            <v>10</v>
          </cell>
          <cell r="L591" t="str">
            <v>SI</v>
          </cell>
          <cell r="M591">
            <v>0</v>
          </cell>
          <cell r="V591">
            <v>4902.24</v>
          </cell>
          <cell r="W591">
            <v>21731.33</v>
          </cell>
          <cell r="X591">
            <v>0</v>
          </cell>
          <cell r="Y591">
            <v>0</v>
          </cell>
          <cell r="AC591">
            <v>3</v>
          </cell>
          <cell r="AD591">
            <v>1</v>
          </cell>
          <cell r="AF591" t="str">
            <v>AT/MT</v>
          </cell>
          <cell r="AH591">
            <v>2.5790879411097424E-4</v>
          </cell>
          <cell r="AO591">
            <v>1</v>
          </cell>
          <cell r="AP591">
            <v>1</v>
          </cell>
        </row>
        <row r="592">
          <cell r="D592" t="str">
            <v>HIDRANDINA</v>
          </cell>
          <cell r="E592" t="str">
            <v>Celda Alimentadoren SE Cajamarca</v>
          </cell>
          <cell r="F592" t="str">
            <v>Cajamarca y Namora</v>
          </cell>
          <cell r="G592" t="str">
            <v>Celda Alimentador</v>
          </cell>
          <cell r="H592" t="str">
            <v>Cajamarca</v>
          </cell>
          <cell r="I592" t="str">
            <v>CE-010SIU2MCISBAL</v>
          </cell>
          <cell r="J592">
            <v>10</v>
          </cell>
          <cell r="L592" t="str">
            <v>SI</v>
          </cell>
          <cell r="M592">
            <v>0</v>
          </cell>
          <cell r="V592">
            <v>4902.24</v>
          </cell>
          <cell r="W592">
            <v>21731.33</v>
          </cell>
          <cell r="X592">
            <v>0</v>
          </cell>
          <cell r="Y592">
            <v>0</v>
          </cell>
          <cell r="AC592">
            <v>3</v>
          </cell>
          <cell r="AD592">
            <v>1</v>
          </cell>
          <cell r="AF592" t="str">
            <v>AT/MT</v>
          </cell>
          <cell r="AH592">
            <v>2.5790879411097424E-4</v>
          </cell>
          <cell r="AO592">
            <v>1</v>
          </cell>
          <cell r="AP592">
            <v>1</v>
          </cell>
        </row>
        <row r="593">
          <cell r="D593" t="str">
            <v>HIDRANDINA</v>
          </cell>
          <cell r="E593" t="str">
            <v>Celda Alimentadoren SE Cajamarca</v>
          </cell>
          <cell r="F593" t="str">
            <v>Cajamarca y Namora</v>
          </cell>
          <cell r="G593" t="str">
            <v>Celda Alimentador</v>
          </cell>
          <cell r="H593" t="str">
            <v>Cajamarca</v>
          </cell>
          <cell r="I593" t="str">
            <v>CE-010SIU2MCISBAL</v>
          </cell>
          <cell r="J593">
            <v>10</v>
          </cell>
          <cell r="L593" t="str">
            <v>SI</v>
          </cell>
          <cell r="M593">
            <v>0</v>
          </cell>
          <cell r="V593">
            <v>4902.24</v>
          </cell>
          <cell r="W593">
            <v>21731.33</v>
          </cell>
          <cell r="X593">
            <v>0</v>
          </cell>
          <cell r="Y593">
            <v>0</v>
          </cell>
          <cell r="AC593">
            <v>3</v>
          </cell>
          <cell r="AD593">
            <v>1</v>
          </cell>
          <cell r="AF593" t="str">
            <v>AT/MT</v>
          </cell>
          <cell r="AH593">
            <v>2.5790879411097424E-4</v>
          </cell>
          <cell r="AO593">
            <v>1</v>
          </cell>
          <cell r="AP593">
            <v>1</v>
          </cell>
        </row>
        <row r="594">
          <cell r="D594" t="str">
            <v>HIDRANDINA</v>
          </cell>
          <cell r="E594" t="str">
            <v>Celda Alimentadoren SE Cajamarca</v>
          </cell>
          <cell r="F594" t="str">
            <v>Cajamarca y Namora</v>
          </cell>
          <cell r="G594" t="str">
            <v>Celda Alimentador</v>
          </cell>
          <cell r="H594" t="str">
            <v>Cajamarca</v>
          </cell>
          <cell r="I594" t="str">
            <v>CE-010SIU2MCISBAL</v>
          </cell>
          <cell r="J594">
            <v>10</v>
          </cell>
          <cell r="L594" t="str">
            <v>SI</v>
          </cell>
          <cell r="M594">
            <v>0</v>
          </cell>
          <cell r="V594">
            <v>4902.24</v>
          </cell>
          <cell r="W594">
            <v>21731.33</v>
          </cell>
          <cell r="X594">
            <v>0</v>
          </cell>
          <cell r="Y594">
            <v>0</v>
          </cell>
          <cell r="AC594">
            <v>3</v>
          </cell>
          <cell r="AD594">
            <v>1</v>
          </cell>
          <cell r="AF594" t="str">
            <v>AT/MT</v>
          </cell>
          <cell r="AH594">
            <v>2.5790879411097424E-4</v>
          </cell>
          <cell r="AO594">
            <v>1</v>
          </cell>
          <cell r="AP594">
            <v>1</v>
          </cell>
        </row>
        <row r="595">
          <cell r="D595" t="str">
            <v>HIDRANDINA</v>
          </cell>
          <cell r="E595" t="str">
            <v>Celda Alimentadoren SE Cajamarca</v>
          </cell>
          <cell r="F595" t="str">
            <v>Cajamarca y Namora</v>
          </cell>
          <cell r="G595" t="str">
            <v>Celda Alimentador</v>
          </cell>
          <cell r="H595" t="str">
            <v>Cajamarca</v>
          </cell>
          <cell r="I595" t="str">
            <v>CE-010SIU2MCISBAL</v>
          </cell>
          <cell r="J595">
            <v>10</v>
          </cell>
          <cell r="L595" t="str">
            <v>SI</v>
          </cell>
          <cell r="M595">
            <v>0</v>
          </cell>
          <cell r="V595">
            <v>4902.24</v>
          </cell>
          <cell r="W595">
            <v>21731.33</v>
          </cell>
          <cell r="X595">
            <v>0</v>
          </cell>
          <cell r="Y595">
            <v>0</v>
          </cell>
          <cell r="AC595">
            <v>3</v>
          </cell>
          <cell r="AD595">
            <v>1</v>
          </cell>
          <cell r="AF595" t="str">
            <v>AT/MT</v>
          </cell>
          <cell r="AH595">
            <v>2.5790879411097424E-4</v>
          </cell>
          <cell r="AO595">
            <v>1</v>
          </cell>
          <cell r="AP595">
            <v>1</v>
          </cell>
        </row>
        <row r="596">
          <cell r="D596" t="str">
            <v>HIDRANDINA</v>
          </cell>
          <cell r="E596" t="str">
            <v>Celda Alimentadoren SE Cajamarca</v>
          </cell>
          <cell r="F596" t="str">
            <v>Cajamarca y Namora</v>
          </cell>
          <cell r="G596" t="str">
            <v>Celda Alimentador</v>
          </cell>
          <cell r="H596" t="str">
            <v>Cajamarca</v>
          </cell>
          <cell r="I596" t="str">
            <v>CE-010SIU2MCISBAL</v>
          </cell>
          <cell r="J596">
            <v>10</v>
          </cell>
          <cell r="L596" t="str">
            <v>SI</v>
          </cell>
          <cell r="M596">
            <v>0</v>
          </cell>
          <cell r="V596">
            <v>4902.24</v>
          </cell>
          <cell r="W596">
            <v>21731.33</v>
          </cell>
          <cell r="X596">
            <v>0</v>
          </cell>
          <cell r="Y596">
            <v>0</v>
          </cell>
          <cell r="AC596">
            <v>3</v>
          </cell>
          <cell r="AD596">
            <v>1</v>
          </cell>
          <cell r="AF596" t="str">
            <v>AT/MT</v>
          </cell>
          <cell r="AH596">
            <v>2.5790879411097424E-4</v>
          </cell>
          <cell r="AO596">
            <v>1</v>
          </cell>
          <cell r="AP596">
            <v>1</v>
          </cell>
        </row>
        <row r="597">
          <cell r="D597" t="str">
            <v>CONENHUA</v>
          </cell>
          <cell r="E597" t="str">
            <v>Celda Alimentadoren SE Cajamarca Norte</v>
          </cell>
          <cell r="F597" t="str">
            <v>Cajamarca y Namora</v>
          </cell>
          <cell r="G597" t="str">
            <v>Celda Alimentador</v>
          </cell>
          <cell r="H597" t="str">
            <v>Cajamarca Norte</v>
          </cell>
          <cell r="I597" t="str">
            <v>CE-010SIR2C1ESBAL</v>
          </cell>
          <cell r="J597">
            <v>10</v>
          </cell>
          <cell r="L597" t="str">
            <v>SI</v>
          </cell>
          <cell r="M597">
            <v>0</v>
          </cell>
          <cell r="V597">
            <v>14785.76</v>
          </cell>
          <cell r="W597">
            <v>20783.599999999999</v>
          </cell>
          <cell r="X597">
            <v>0</v>
          </cell>
          <cell r="Y597">
            <v>0</v>
          </cell>
          <cell r="AC597">
            <v>16</v>
          </cell>
          <cell r="AD597">
            <v>1</v>
          </cell>
          <cell r="AF597" t="str">
            <v>AT/MT</v>
          </cell>
          <cell r="AH597">
            <v>1.5085631333515025E-3</v>
          </cell>
          <cell r="AO597">
            <v>1</v>
          </cell>
          <cell r="AP597">
            <v>1</v>
          </cell>
        </row>
        <row r="598">
          <cell r="D598" t="str">
            <v>HIDRANDINA</v>
          </cell>
          <cell r="E598" t="str">
            <v>Celda de Linea a SE Casagrande1</v>
          </cell>
          <cell r="F598" t="str">
            <v>Trujillo y Trujillo Rural</v>
          </cell>
          <cell r="G598" t="str">
            <v>Celda de Linea</v>
          </cell>
          <cell r="H598" t="str">
            <v>Santiago de Cao</v>
          </cell>
          <cell r="I598" t="str">
            <v>CE-033COR1C1ESBLI</v>
          </cell>
          <cell r="J598">
            <v>33</v>
          </cell>
          <cell r="L598" t="str">
            <v>CO</v>
          </cell>
          <cell r="M598">
            <v>0</v>
          </cell>
          <cell r="V598">
            <v>26221.62</v>
          </cell>
          <cell r="W598">
            <v>54964.72</v>
          </cell>
          <cell r="X598">
            <v>0</v>
          </cell>
          <cell r="Y598">
            <v>0</v>
          </cell>
          <cell r="AC598">
            <v>3</v>
          </cell>
          <cell r="AD598">
            <v>1</v>
          </cell>
          <cell r="AF598" t="str">
            <v>AT</v>
          </cell>
          <cell r="AH598">
            <v>7.8617590686053552E-4</v>
          </cell>
          <cell r="AO598">
            <v>1</v>
          </cell>
          <cell r="AP598">
            <v>1</v>
          </cell>
        </row>
        <row r="599">
          <cell r="D599" t="str">
            <v>HIDRANDINA</v>
          </cell>
          <cell r="E599" t="str">
            <v>Celda de Linea a SE Casagrande1</v>
          </cell>
          <cell r="F599" t="str">
            <v>Trujillo y Trujillo Rural</v>
          </cell>
          <cell r="G599" t="str">
            <v>Celda de Linea</v>
          </cell>
          <cell r="H599" t="str">
            <v>Santiago de Cao</v>
          </cell>
          <cell r="I599" t="str">
            <v>CE-033COR1C1ESBLI</v>
          </cell>
          <cell r="J599">
            <v>33</v>
          </cell>
          <cell r="L599" t="str">
            <v>CO</v>
          </cell>
          <cell r="M599">
            <v>0</v>
          </cell>
          <cell r="V599">
            <v>26221.62</v>
          </cell>
          <cell r="W599">
            <v>54964.72</v>
          </cell>
          <cell r="X599">
            <v>0</v>
          </cell>
          <cell r="Y599">
            <v>0</v>
          </cell>
          <cell r="AC599">
            <v>3</v>
          </cell>
          <cell r="AD599">
            <v>1</v>
          </cell>
          <cell r="AF599" t="str">
            <v>AT</v>
          </cell>
          <cell r="AH599">
            <v>7.8617590686053552E-4</v>
          </cell>
          <cell r="AO599">
            <v>1</v>
          </cell>
          <cell r="AP599">
            <v>1</v>
          </cell>
        </row>
        <row r="600">
          <cell r="D600" t="str">
            <v>HIDRANDINA</v>
          </cell>
          <cell r="E600" t="str">
            <v>Celda de Linea a SE Santiago de Cao</v>
          </cell>
          <cell r="F600" t="str">
            <v>Trujillo y Trujillo Rural</v>
          </cell>
          <cell r="G600" t="str">
            <v>Celda de Linea</v>
          </cell>
          <cell r="H600" t="str">
            <v>Casagrande1</v>
          </cell>
          <cell r="I600" t="str">
            <v>CE-033COR1C1ESBLI</v>
          </cell>
          <cell r="J600">
            <v>33</v>
          </cell>
          <cell r="L600" t="str">
            <v>CO</v>
          </cell>
          <cell r="M600">
            <v>0</v>
          </cell>
          <cell r="V600">
            <v>26221.62</v>
          </cell>
          <cell r="W600">
            <v>54964.72</v>
          </cell>
          <cell r="X600">
            <v>0</v>
          </cell>
          <cell r="Y600">
            <v>0</v>
          </cell>
          <cell r="AC600">
            <v>3</v>
          </cell>
          <cell r="AD600">
            <v>1</v>
          </cell>
          <cell r="AF600" t="str">
            <v>AT</v>
          </cell>
          <cell r="AH600">
            <v>7.8617590686053552E-4</v>
          </cell>
          <cell r="AO600">
            <v>1</v>
          </cell>
          <cell r="AP600">
            <v>1</v>
          </cell>
        </row>
        <row r="601">
          <cell r="D601" t="str">
            <v>HIDRANDINA</v>
          </cell>
          <cell r="E601" t="str">
            <v>Celda de Linea a SE Paijan</v>
          </cell>
          <cell r="F601" t="str">
            <v>Trujillo y Trujillo Rural</v>
          </cell>
          <cell r="G601" t="str">
            <v>Celda de Linea</v>
          </cell>
          <cell r="H601" t="str">
            <v>Casagrande1</v>
          </cell>
          <cell r="I601" t="str">
            <v>CE-033COR1C1ESBLI</v>
          </cell>
          <cell r="J601">
            <v>33</v>
          </cell>
          <cell r="L601" t="str">
            <v>CO</v>
          </cell>
          <cell r="M601">
            <v>0</v>
          </cell>
          <cell r="V601">
            <v>26221.62</v>
          </cell>
          <cell r="W601">
            <v>54964.72</v>
          </cell>
          <cell r="X601">
            <v>0</v>
          </cell>
          <cell r="Y601">
            <v>0</v>
          </cell>
          <cell r="AC601">
            <v>3</v>
          </cell>
          <cell r="AD601">
            <v>1</v>
          </cell>
          <cell r="AF601" t="str">
            <v>AT</v>
          </cell>
          <cell r="AH601">
            <v>7.8617590686053552E-4</v>
          </cell>
          <cell r="AO601">
            <v>1</v>
          </cell>
          <cell r="AP601">
            <v>1</v>
          </cell>
        </row>
        <row r="602">
          <cell r="D602" t="str">
            <v>HIDRANDINA</v>
          </cell>
          <cell r="E602" t="str">
            <v>Celda de Linea a SE Malabrigo</v>
          </cell>
          <cell r="F602" t="str">
            <v>Trujillo y Trujillo Rural</v>
          </cell>
          <cell r="G602" t="str">
            <v>Celda de Linea</v>
          </cell>
          <cell r="H602" t="str">
            <v>Santiago de Cao</v>
          </cell>
          <cell r="I602" t="str">
            <v>CE-033COR1C1ESBLI</v>
          </cell>
          <cell r="J602">
            <v>33</v>
          </cell>
          <cell r="L602" t="str">
            <v>CO</v>
          </cell>
          <cell r="M602">
            <v>0</v>
          </cell>
          <cell r="V602">
            <v>26221.62</v>
          </cell>
          <cell r="W602">
            <v>54964.72</v>
          </cell>
          <cell r="X602">
            <v>0</v>
          </cell>
          <cell r="Y602">
            <v>0</v>
          </cell>
          <cell r="AC602">
            <v>3</v>
          </cell>
          <cell r="AD602">
            <v>1</v>
          </cell>
          <cell r="AF602" t="str">
            <v>AT</v>
          </cell>
          <cell r="AH602">
            <v>7.8617590686053552E-4</v>
          </cell>
          <cell r="AI602">
            <v>2010</v>
          </cell>
          <cell r="AJ602">
            <v>10</v>
          </cell>
          <cell r="AO602">
            <v>1</v>
          </cell>
          <cell r="AP602">
            <v>0</v>
          </cell>
        </row>
        <row r="603">
          <cell r="D603" t="str">
            <v>HIDRANDINA</v>
          </cell>
          <cell r="E603" t="str">
            <v>Celda de Linea a SE Santiago de Cao</v>
          </cell>
          <cell r="F603" t="str">
            <v>Trujillo y Trujillo Rural</v>
          </cell>
          <cell r="G603" t="str">
            <v>Celda de Linea</v>
          </cell>
          <cell r="H603" t="str">
            <v>Casagrande1</v>
          </cell>
          <cell r="I603" t="str">
            <v>CE-033COR1C1ESBLI</v>
          </cell>
          <cell r="J603">
            <v>33</v>
          </cell>
          <cell r="L603" t="str">
            <v>CO</v>
          </cell>
          <cell r="M603">
            <v>0</v>
          </cell>
          <cell r="V603">
            <v>26221.62</v>
          </cell>
          <cell r="W603">
            <v>54964.72</v>
          </cell>
          <cell r="X603">
            <v>0</v>
          </cell>
          <cell r="Y603">
            <v>0</v>
          </cell>
          <cell r="AC603">
            <v>3</v>
          </cell>
          <cell r="AD603">
            <v>1</v>
          </cell>
          <cell r="AF603" t="str">
            <v>AT</v>
          </cell>
          <cell r="AH603">
            <v>7.8617590686053552E-4</v>
          </cell>
          <cell r="AO603">
            <v>1</v>
          </cell>
          <cell r="AP603">
            <v>1</v>
          </cell>
        </row>
        <row r="604">
          <cell r="D604" t="str">
            <v>REP</v>
          </cell>
          <cell r="E604" t="str">
            <v>Celda de Linea a SE Motil</v>
          </cell>
          <cell r="F604" t="str">
            <v>Trujillo y Trujillo Rural</v>
          </cell>
          <cell r="G604" t="str">
            <v>Celda de Linea</v>
          </cell>
          <cell r="H604" t="str">
            <v>Trujillo Norte</v>
          </cell>
          <cell r="I604" t="str">
            <v>CE-138COU1C1EANLI</v>
          </cell>
          <cell r="J604">
            <v>138</v>
          </cell>
          <cell r="L604" t="str">
            <v>CO</v>
          </cell>
          <cell r="M604">
            <v>0</v>
          </cell>
          <cell r="V604">
            <v>65297.5</v>
          </cell>
          <cell r="W604">
            <v>170126.39</v>
          </cell>
          <cell r="X604">
            <v>0</v>
          </cell>
          <cell r="Y604">
            <v>0</v>
          </cell>
          <cell r="AC604">
            <v>3</v>
          </cell>
          <cell r="AD604">
            <v>1</v>
          </cell>
          <cell r="AF604" t="str">
            <v>MAT</v>
          </cell>
          <cell r="AH604">
            <v>1.3090367453520303E-2</v>
          </cell>
          <cell r="AO604">
            <v>1</v>
          </cell>
          <cell r="AP604">
            <v>1</v>
          </cell>
        </row>
        <row r="605">
          <cell r="D605" t="str">
            <v>REP</v>
          </cell>
          <cell r="E605" t="str">
            <v>Celda de Linea a SE Porvenir</v>
          </cell>
          <cell r="F605" t="str">
            <v>Trujillo y Trujillo Rural</v>
          </cell>
          <cell r="G605" t="str">
            <v>Celda de Linea</v>
          </cell>
          <cell r="H605" t="str">
            <v>Trujillo Norte</v>
          </cell>
          <cell r="I605" t="str">
            <v>CE-138COU1C1EANLI</v>
          </cell>
          <cell r="J605">
            <v>138</v>
          </cell>
          <cell r="L605" t="str">
            <v>CO</v>
          </cell>
          <cell r="M605">
            <v>0</v>
          </cell>
          <cell r="V605">
            <v>65297.5</v>
          </cell>
          <cell r="W605">
            <v>170126.39</v>
          </cell>
          <cell r="X605">
            <v>0</v>
          </cell>
          <cell r="Y605">
            <v>0</v>
          </cell>
          <cell r="AC605">
            <v>3</v>
          </cell>
          <cell r="AD605">
            <v>1</v>
          </cell>
          <cell r="AF605" t="str">
            <v>MAT</v>
          </cell>
          <cell r="AH605">
            <v>1.3090367453520303E-2</v>
          </cell>
          <cell r="AO605">
            <v>1</v>
          </cell>
          <cell r="AP605">
            <v>1</v>
          </cell>
        </row>
        <row r="606">
          <cell r="D606" t="str">
            <v>HIDRANDINA</v>
          </cell>
          <cell r="E606" t="str">
            <v>Celda de Linea a SE Charat</v>
          </cell>
          <cell r="F606" t="str">
            <v>Trujillo y Trujillo Rural</v>
          </cell>
          <cell r="G606" t="str">
            <v>Celda de Linea</v>
          </cell>
          <cell r="H606" t="str">
            <v>Otuzco</v>
          </cell>
          <cell r="I606" t="str">
            <v>CE-033SIR2C1ESBLI</v>
          </cell>
          <cell r="J606">
            <v>33</v>
          </cell>
          <cell r="L606" t="str">
            <v>SI</v>
          </cell>
          <cell r="M606">
            <v>0</v>
          </cell>
          <cell r="V606">
            <v>27975.25</v>
          </cell>
          <cell r="W606">
            <v>59991.96</v>
          </cell>
          <cell r="X606">
            <v>0</v>
          </cell>
          <cell r="Y606">
            <v>0</v>
          </cell>
          <cell r="AC606">
            <v>3</v>
          </cell>
          <cell r="AD606">
            <v>1</v>
          </cell>
          <cell r="AF606" t="str">
            <v>AT</v>
          </cell>
          <cell r="AH606">
            <v>8.5183912830337179E-4</v>
          </cell>
          <cell r="AO606">
            <v>1</v>
          </cell>
          <cell r="AP606">
            <v>1</v>
          </cell>
        </row>
        <row r="607">
          <cell r="D607" t="str">
            <v>REP</v>
          </cell>
          <cell r="E607" t="str">
            <v>Celda de Linea a SE Santiago de Cao</v>
          </cell>
          <cell r="F607" t="str">
            <v>Trujillo y Trujillo Rural</v>
          </cell>
          <cell r="G607" t="str">
            <v>Celda de Linea</v>
          </cell>
          <cell r="H607" t="str">
            <v>Trujillo Norte</v>
          </cell>
          <cell r="I607" t="str">
            <v>CE-138COU1C1EANLI</v>
          </cell>
          <cell r="J607">
            <v>138</v>
          </cell>
          <cell r="L607" t="str">
            <v>CO</v>
          </cell>
          <cell r="M607">
            <v>0</v>
          </cell>
          <cell r="V607">
            <v>65297.5</v>
          </cell>
          <cell r="W607">
            <v>170126.39</v>
          </cell>
          <cell r="X607">
            <v>0</v>
          </cell>
          <cell r="Y607">
            <v>0</v>
          </cell>
          <cell r="AC607">
            <v>3</v>
          </cell>
          <cell r="AD607">
            <v>1</v>
          </cell>
          <cell r="AF607" t="str">
            <v>MAT</v>
          </cell>
          <cell r="AH607">
            <v>1.3090367453520303E-2</v>
          </cell>
          <cell r="AO607">
            <v>1</v>
          </cell>
          <cell r="AP607">
            <v>1</v>
          </cell>
        </row>
        <row r="608">
          <cell r="D608" t="str">
            <v>HIDRANDINA</v>
          </cell>
          <cell r="E608" t="str">
            <v>Celda de Linea a SE Porvenir</v>
          </cell>
          <cell r="F608" t="str">
            <v>Trujillo y Trujillo Rural</v>
          </cell>
          <cell r="G608" t="str">
            <v>Celda de Linea</v>
          </cell>
          <cell r="H608" t="str">
            <v>Trujillo Sur</v>
          </cell>
          <cell r="I608" t="str">
            <v>CE-138COU1C1ESBLI</v>
          </cell>
          <cell r="J608">
            <v>138</v>
          </cell>
          <cell r="L608" t="str">
            <v>CO</v>
          </cell>
          <cell r="M608">
            <v>0</v>
          </cell>
          <cell r="V608">
            <v>57595.13</v>
          </cell>
          <cell r="W608">
            <v>130373.98</v>
          </cell>
          <cell r="X608">
            <v>0</v>
          </cell>
          <cell r="Y608">
            <v>0</v>
          </cell>
          <cell r="AC608">
            <v>3</v>
          </cell>
          <cell r="AD608">
            <v>1</v>
          </cell>
          <cell r="AF608" t="str">
            <v>MAT</v>
          </cell>
          <cell r="AH608">
            <v>1.8202173606547327E-3</v>
          </cell>
          <cell r="AO608">
            <v>1</v>
          </cell>
          <cell r="AP608">
            <v>1</v>
          </cell>
        </row>
        <row r="609">
          <cell r="D609" t="str">
            <v>CHAVIMOCHIC</v>
          </cell>
          <cell r="E609" t="str">
            <v>Celda de Linea a SE Chao</v>
          </cell>
          <cell r="F609" t="str">
            <v>Chavimochic</v>
          </cell>
          <cell r="G609" t="str">
            <v>Celda de Linea</v>
          </cell>
          <cell r="H609" t="str">
            <v>Viru</v>
          </cell>
          <cell r="I609" t="str">
            <v>CE-033COR1C1ESBLI</v>
          </cell>
          <cell r="J609">
            <v>33</v>
          </cell>
          <cell r="L609" t="str">
            <v>CO</v>
          </cell>
          <cell r="M609">
            <v>0</v>
          </cell>
          <cell r="V609">
            <v>26221.62</v>
          </cell>
          <cell r="W609">
            <v>54964.72</v>
          </cell>
          <cell r="X609">
            <v>0</v>
          </cell>
          <cell r="Y609">
            <v>0</v>
          </cell>
          <cell r="AC609">
            <v>3</v>
          </cell>
          <cell r="AD609">
            <v>1</v>
          </cell>
          <cell r="AF609" t="str">
            <v>AT</v>
          </cell>
          <cell r="AH609">
            <v>4.9728762745290769E-2</v>
          </cell>
          <cell r="AO609">
            <v>1</v>
          </cell>
          <cell r="AP609">
            <v>1</v>
          </cell>
        </row>
        <row r="610">
          <cell r="D610" t="str">
            <v>HIDRANDINA</v>
          </cell>
          <cell r="E610" t="str">
            <v>Celda de Linea a SE Trujillo Norte</v>
          </cell>
          <cell r="F610" t="str">
            <v>Trujillo y Trujillo Rural</v>
          </cell>
          <cell r="G610" t="str">
            <v>Celda de Linea</v>
          </cell>
          <cell r="H610" t="str">
            <v>Porvenir</v>
          </cell>
          <cell r="I610" t="str">
            <v>CE-138COR1C1ESBLI</v>
          </cell>
          <cell r="J610">
            <v>138</v>
          </cell>
          <cell r="L610" t="str">
            <v>CO</v>
          </cell>
          <cell r="M610">
            <v>0</v>
          </cell>
          <cell r="V610">
            <v>57595.13</v>
          </cell>
          <cell r="W610">
            <v>130373.98</v>
          </cell>
          <cell r="X610">
            <v>0</v>
          </cell>
          <cell r="Y610">
            <v>0</v>
          </cell>
          <cell r="AC610">
            <v>3</v>
          </cell>
          <cell r="AD610">
            <v>1</v>
          </cell>
          <cell r="AF610" t="str">
            <v>MAT</v>
          </cell>
          <cell r="AH610">
            <v>1.8202173606547327E-3</v>
          </cell>
          <cell r="AO610">
            <v>1</v>
          </cell>
          <cell r="AP610">
            <v>1</v>
          </cell>
        </row>
        <row r="611">
          <cell r="D611" t="str">
            <v>HIDRANDINA</v>
          </cell>
          <cell r="E611" t="str">
            <v>Celda de Linea a SE Trujillo Sur</v>
          </cell>
          <cell r="F611" t="str">
            <v>Trujillo y Trujillo Rural</v>
          </cell>
          <cell r="G611" t="str">
            <v>Celda de Linea</v>
          </cell>
          <cell r="H611" t="str">
            <v>Porvenir</v>
          </cell>
          <cell r="I611" t="str">
            <v>CE-138COR1C1ESBLI</v>
          </cell>
          <cell r="J611">
            <v>138</v>
          </cell>
          <cell r="L611" t="str">
            <v>CO</v>
          </cell>
          <cell r="M611">
            <v>0</v>
          </cell>
          <cell r="V611">
            <v>57595.13</v>
          </cell>
          <cell r="W611">
            <v>130373.98</v>
          </cell>
          <cell r="X611">
            <v>0</v>
          </cell>
          <cell r="Y611">
            <v>0</v>
          </cell>
          <cell r="AC611">
            <v>3</v>
          </cell>
          <cell r="AD611">
            <v>1</v>
          </cell>
          <cell r="AF611" t="str">
            <v>MAT</v>
          </cell>
          <cell r="AH611">
            <v>1.8202173606547327E-3</v>
          </cell>
          <cell r="AO611">
            <v>1</v>
          </cell>
          <cell r="AP611">
            <v>1</v>
          </cell>
        </row>
        <row r="612">
          <cell r="D612" t="str">
            <v>HIDRANDINA</v>
          </cell>
          <cell r="E612" t="str">
            <v>Celda de Linea a SE Florida</v>
          </cell>
          <cell r="F612" t="str">
            <v>Trujillo y Trujillo Rural</v>
          </cell>
          <cell r="G612" t="str">
            <v>Celda de Linea</v>
          </cell>
          <cell r="H612" t="str">
            <v>Otuzco</v>
          </cell>
          <cell r="I612" t="str">
            <v>CE-033SIR2C1ESBLI</v>
          </cell>
          <cell r="J612">
            <v>33</v>
          </cell>
          <cell r="L612" t="str">
            <v>SI</v>
          </cell>
          <cell r="M612">
            <v>0</v>
          </cell>
          <cell r="V612">
            <v>27975.25</v>
          </cell>
          <cell r="W612">
            <v>59991.96</v>
          </cell>
          <cell r="X612">
            <v>0</v>
          </cell>
          <cell r="Y612">
            <v>0</v>
          </cell>
          <cell r="AC612">
            <v>3</v>
          </cell>
          <cell r="AD612">
            <v>1</v>
          </cell>
          <cell r="AF612" t="str">
            <v>AT</v>
          </cell>
          <cell r="AH612">
            <v>8.5183912830337179E-4</v>
          </cell>
          <cell r="AO612">
            <v>1</v>
          </cell>
          <cell r="AP612">
            <v>1</v>
          </cell>
        </row>
        <row r="613">
          <cell r="D613" t="str">
            <v>HIDRANDINA</v>
          </cell>
          <cell r="E613" t="str">
            <v>Celda de Linea a SE Malabrigo</v>
          </cell>
          <cell r="F613" t="str">
            <v>Trujillo y Trujillo Rural</v>
          </cell>
          <cell r="G613" t="str">
            <v>Celda de Linea</v>
          </cell>
          <cell r="H613" t="str">
            <v>Paijan</v>
          </cell>
          <cell r="I613" t="str">
            <v>CE-033COR1C1ESBLI</v>
          </cell>
          <cell r="J613">
            <v>33</v>
          </cell>
          <cell r="L613" t="str">
            <v>CO</v>
          </cell>
          <cell r="M613">
            <v>0</v>
          </cell>
          <cell r="V613">
            <v>26221.62</v>
          </cell>
          <cell r="W613">
            <v>54964.72</v>
          </cell>
          <cell r="X613">
            <v>0</v>
          </cell>
          <cell r="Y613">
            <v>0</v>
          </cell>
          <cell r="AC613">
            <v>3</v>
          </cell>
          <cell r="AD613">
            <v>1</v>
          </cell>
          <cell r="AF613" t="str">
            <v>AT</v>
          </cell>
          <cell r="AH613">
            <v>7.8617590686053552E-4</v>
          </cell>
          <cell r="AI613">
            <v>2010</v>
          </cell>
          <cell r="AJ613">
            <v>10</v>
          </cell>
          <cell r="AO613">
            <v>1</v>
          </cell>
          <cell r="AP613">
            <v>0</v>
          </cell>
        </row>
        <row r="614">
          <cell r="D614" t="str">
            <v>HIDRANDINA</v>
          </cell>
          <cell r="E614" t="str">
            <v>Celda de Linea a SE Paijan</v>
          </cell>
          <cell r="F614" t="str">
            <v>Trujillo y Trujillo Rural</v>
          </cell>
          <cell r="G614" t="str">
            <v>Celda de Linea</v>
          </cell>
          <cell r="H614" t="str">
            <v>Malabrigo</v>
          </cell>
          <cell r="I614" t="str">
            <v>CE-033COR1C1ESBLI</v>
          </cell>
          <cell r="J614">
            <v>33</v>
          </cell>
          <cell r="L614" t="str">
            <v>CO</v>
          </cell>
          <cell r="M614">
            <v>0</v>
          </cell>
          <cell r="V614">
            <v>26221.62</v>
          </cell>
          <cell r="W614">
            <v>54964.72</v>
          </cell>
          <cell r="X614">
            <v>0</v>
          </cell>
          <cell r="Y614">
            <v>0</v>
          </cell>
          <cell r="AC614">
            <v>3</v>
          </cell>
          <cell r="AD614">
            <v>1</v>
          </cell>
          <cell r="AF614" t="str">
            <v>AT</v>
          </cell>
          <cell r="AH614">
            <v>7.8617590686053552E-4</v>
          </cell>
          <cell r="AO614">
            <v>1</v>
          </cell>
          <cell r="AP614">
            <v>1</v>
          </cell>
        </row>
        <row r="615">
          <cell r="D615" t="str">
            <v>HIDRANDINA</v>
          </cell>
          <cell r="E615" t="str">
            <v>Celda de Linea a SE Casagrande2</v>
          </cell>
          <cell r="F615" t="str">
            <v>Trujillo y Trujillo Rural</v>
          </cell>
          <cell r="G615" t="str">
            <v>Celda de Linea</v>
          </cell>
          <cell r="H615" t="str">
            <v>Casagrande1</v>
          </cell>
          <cell r="I615" t="str">
            <v>CE-033COR1C1ESBLI</v>
          </cell>
          <cell r="J615">
            <v>33</v>
          </cell>
          <cell r="L615" t="str">
            <v>CO</v>
          </cell>
          <cell r="M615">
            <v>0</v>
          </cell>
          <cell r="V615">
            <v>26221.62</v>
          </cell>
          <cell r="W615">
            <v>54964.72</v>
          </cell>
          <cell r="X615">
            <v>0</v>
          </cell>
          <cell r="Y615">
            <v>0</v>
          </cell>
          <cell r="AC615">
            <v>3</v>
          </cell>
          <cell r="AD615">
            <v>1</v>
          </cell>
          <cell r="AF615" t="str">
            <v>AT</v>
          </cell>
          <cell r="AH615">
            <v>7.8617590686053552E-4</v>
          </cell>
          <cell r="AO615">
            <v>1</v>
          </cell>
          <cell r="AP615">
            <v>1</v>
          </cell>
        </row>
        <row r="616">
          <cell r="D616" t="str">
            <v>HIDRANDINA</v>
          </cell>
          <cell r="E616" t="str">
            <v>Celda de Linea a SE Casagrande1</v>
          </cell>
          <cell r="F616" t="str">
            <v>Trujillo y Trujillo Rural</v>
          </cell>
          <cell r="G616" t="str">
            <v>Celda de Linea</v>
          </cell>
          <cell r="H616" t="str">
            <v>Paijan</v>
          </cell>
          <cell r="I616" t="str">
            <v>CE-033COR1C1ESBLI</v>
          </cell>
          <cell r="J616">
            <v>33</v>
          </cell>
          <cell r="L616" t="str">
            <v>CO</v>
          </cell>
          <cell r="M616">
            <v>0</v>
          </cell>
          <cell r="V616">
            <v>26221.62</v>
          </cell>
          <cell r="W616">
            <v>54964.72</v>
          </cell>
          <cell r="X616">
            <v>0</v>
          </cell>
          <cell r="Y616">
            <v>0</v>
          </cell>
          <cell r="AC616">
            <v>3</v>
          </cell>
          <cell r="AD616">
            <v>1</v>
          </cell>
          <cell r="AF616" t="str">
            <v>AT</v>
          </cell>
          <cell r="AH616">
            <v>7.8617590686053552E-4</v>
          </cell>
          <cell r="AO616">
            <v>1</v>
          </cell>
          <cell r="AP616">
            <v>1</v>
          </cell>
        </row>
        <row r="617">
          <cell r="D617" t="str">
            <v>HIDRANDINA</v>
          </cell>
          <cell r="E617" t="str">
            <v>Celda de Linea a SE Motil</v>
          </cell>
          <cell r="F617" t="str">
            <v>Trujillo y Trujillo Rural</v>
          </cell>
          <cell r="G617" t="str">
            <v>Celda de Linea</v>
          </cell>
          <cell r="H617" t="str">
            <v>Florida</v>
          </cell>
          <cell r="I617" t="str">
            <v>CE-033SIR2C1ESBLI</v>
          </cell>
          <cell r="J617">
            <v>33</v>
          </cell>
          <cell r="L617" t="str">
            <v>SI</v>
          </cell>
          <cell r="M617">
            <v>0</v>
          </cell>
          <cell r="V617">
            <v>27975.25</v>
          </cell>
          <cell r="W617">
            <v>59991.96</v>
          </cell>
          <cell r="X617">
            <v>0</v>
          </cell>
          <cell r="Y617">
            <v>0</v>
          </cell>
          <cell r="AC617">
            <v>3</v>
          </cell>
          <cell r="AD617">
            <v>1</v>
          </cell>
          <cell r="AF617" t="str">
            <v>AT</v>
          </cell>
          <cell r="AH617">
            <v>8.5183912830337179E-4</v>
          </cell>
          <cell r="AO617">
            <v>1</v>
          </cell>
          <cell r="AP617">
            <v>1</v>
          </cell>
        </row>
        <row r="618">
          <cell r="D618" t="str">
            <v>HIDRANDINA</v>
          </cell>
          <cell r="E618" t="str">
            <v>Celda de Linea a SE Otuzco</v>
          </cell>
          <cell r="F618" t="str">
            <v>Trujillo y Trujillo Rural</v>
          </cell>
          <cell r="G618" t="str">
            <v>Celda de Linea</v>
          </cell>
          <cell r="H618" t="str">
            <v>Florida</v>
          </cell>
          <cell r="I618" t="str">
            <v>CE-033SIR2C1ESBLI</v>
          </cell>
          <cell r="J618">
            <v>33</v>
          </cell>
          <cell r="L618" t="str">
            <v>SI</v>
          </cell>
          <cell r="M618">
            <v>0</v>
          </cell>
          <cell r="V618">
            <v>27975.25</v>
          </cell>
          <cell r="W618">
            <v>59991.96</v>
          </cell>
          <cell r="X618">
            <v>0</v>
          </cell>
          <cell r="Y618">
            <v>0</v>
          </cell>
          <cell r="AC618">
            <v>3</v>
          </cell>
          <cell r="AD618">
            <v>1</v>
          </cell>
          <cell r="AF618" t="str">
            <v>AT</v>
          </cell>
          <cell r="AH618">
            <v>8.5183912830337179E-4</v>
          </cell>
          <cell r="AO618">
            <v>1</v>
          </cell>
          <cell r="AP618">
            <v>1</v>
          </cell>
        </row>
        <row r="619">
          <cell r="D619" t="str">
            <v>HIDRANDINA</v>
          </cell>
          <cell r="E619" t="str">
            <v>Celda de Linea a SE Santiago de Cao</v>
          </cell>
          <cell r="F619" t="str">
            <v>Trujillo y Trujillo Rural</v>
          </cell>
          <cell r="G619" t="str">
            <v>Celda de Linea</v>
          </cell>
          <cell r="H619" t="str">
            <v>Malabrigo</v>
          </cell>
          <cell r="I619" t="str">
            <v>CE-033COR1C1ESBLI</v>
          </cell>
          <cell r="J619">
            <v>33</v>
          </cell>
          <cell r="L619" t="str">
            <v>CO</v>
          </cell>
          <cell r="M619">
            <v>0</v>
          </cell>
          <cell r="V619">
            <v>26221.62</v>
          </cell>
          <cell r="W619">
            <v>54964.72</v>
          </cell>
          <cell r="X619">
            <v>0</v>
          </cell>
          <cell r="Y619">
            <v>0</v>
          </cell>
          <cell r="AC619">
            <v>3</v>
          </cell>
          <cell r="AD619">
            <v>1</v>
          </cell>
          <cell r="AF619" t="str">
            <v>AT</v>
          </cell>
          <cell r="AH619">
            <v>7.8617590686053552E-4</v>
          </cell>
          <cell r="AO619">
            <v>1</v>
          </cell>
          <cell r="AP619">
            <v>1</v>
          </cell>
        </row>
        <row r="620">
          <cell r="D620" t="str">
            <v>HIDRANDINA</v>
          </cell>
          <cell r="E620" t="str">
            <v>Celda de Linea a SE Florida</v>
          </cell>
          <cell r="F620" t="str">
            <v>Trujillo y Trujillo Rural</v>
          </cell>
          <cell r="G620" t="str">
            <v>Celda de Linea</v>
          </cell>
          <cell r="H620" t="str">
            <v>Motil</v>
          </cell>
          <cell r="I620" t="str">
            <v>CE-033SIR2C1ESBLI</v>
          </cell>
          <cell r="J620">
            <v>33</v>
          </cell>
          <cell r="L620" t="str">
            <v>SI</v>
          </cell>
          <cell r="M620">
            <v>0</v>
          </cell>
          <cell r="V620">
            <v>27975.25</v>
          </cell>
          <cell r="W620">
            <v>59991.96</v>
          </cell>
          <cell r="X620">
            <v>0</v>
          </cell>
          <cell r="Y620">
            <v>0</v>
          </cell>
          <cell r="AC620">
            <v>3</v>
          </cell>
          <cell r="AD620">
            <v>1</v>
          </cell>
          <cell r="AF620" t="str">
            <v>AT</v>
          </cell>
          <cell r="AH620">
            <v>8.5183912830337179E-4</v>
          </cell>
          <cell r="AO620">
            <v>1</v>
          </cell>
          <cell r="AP620">
            <v>1</v>
          </cell>
        </row>
        <row r="621">
          <cell r="D621" t="str">
            <v>CONENHUA</v>
          </cell>
          <cell r="E621" t="str">
            <v>Celda de Linea a SE Pajuela</v>
          </cell>
          <cell r="F621" t="str">
            <v>Cajamarca y Namora</v>
          </cell>
          <cell r="G621" t="str">
            <v>Celda de Linea</v>
          </cell>
          <cell r="H621" t="str">
            <v>Cajamarca Norte</v>
          </cell>
          <cell r="I621" t="str">
            <v>CE-060SIR2C1ESBLI</v>
          </cell>
          <cell r="J621">
            <v>60</v>
          </cell>
          <cell r="L621" t="str">
            <v>SI</v>
          </cell>
          <cell r="M621">
            <v>0</v>
          </cell>
          <cell r="V621">
            <v>48343.67</v>
          </cell>
          <cell r="W621">
            <v>94625.19</v>
          </cell>
          <cell r="X621">
            <v>0</v>
          </cell>
          <cell r="Y621">
            <v>0</v>
          </cell>
          <cell r="AC621">
            <v>16</v>
          </cell>
          <cell r="AD621">
            <v>1</v>
          </cell>
          <cell r="AF621" t="str">
            <v>AT</v>
          </cell>
          <cell r="AH621">
            <v>6.063576949748105E-3</v>
          </cell>
          <cell r="AO621">
            <v>1</v>
          </cell>
          <cell r="AP621">
            <v>1</v>
          </cell>
        </row>
        <row r="622">
          <cell r="D622" t="str">
            <v>CONENHUA</v>
          </cell>
          <cell r="E622" t="str">
            <v>Celda de Linea a SE Cajamarca Norte</v>
          </cell>
          <cell r="F622" t="str">
            <v>Trujillo y Trujillo Rural</v>
          </cell>
          <cell r="G622" t="str">
            <v>Celda de Linea</v>
          </cell>
          <cell r="H622" t="str">
            <v>Trujillo Norte</v>
          </cell>
          <cell r="I622" t="str">
            <v>CE-220COU1C1ESBLI</v>
          </cell>
          <cell r="J622">
            <v>220</v>
          </cell>
          <cell r="L622" t="str">
            <v>CO</v>
          </cell>
          <cell r="M622">
            <v>0</v>
          </cell>
          <cell r="V622">
            <v>82092.59</v>
          </cell>
          <cell r="W622">
            <v>188827.7</v>
          </cell>
          <cell r="X622">
            <v>0</v>
          </cell>
          <cell r="Y622">
            <v>0</v>
          </cell>
          <cell r="AC622">
            <v>16</v>
          </cell>
          <cell r="AD622">
            <v>1</v>
          </cell>
          <cell r="AF622" t="str">
            <v>MAT</v>
          </cell>
          <cell r="AH622">
            <v>1.1490236584827441E-2</v>
          </cell>
          <cell r="AO622">
            <v>1</v>
          </cell>
          <cell r="AP622">
            <v>1</v>
          </cell>
        </row>
        <row r="623">
          <cell r="D623" t="str">
            <v>CONENHUA</v>
          </cell>
          <cell r="E623" t="str">
            <v>Celda de Linea a SE Trujillo Norte</v>
          </cell>
          <cell r="F623" t="str">
            <v>Cajamarca y Namora</v>
          </cell>
          <cell r="G623" t="str">
            <v>Celda de Linea</v>
          </cell>
          <cell r="H623" t="str">
            <v>Cajamarca Norte</v>
          </cell>
          <cell r="I623" t="str">
            <v>CE-220SIR2C1ESBLI</v>
          </cell>
          <cell r="J623">
            <v>220</v>
          </cell>
          <cell r="L623" t="str">
            <v>SI</v>
          </cell>
          <cell r="M623">
            <v>0</v>
          </cell>
          <cell r="V623">
            <v>88435.74</v>
          </cell>
          <cell r="W623">
            <v>220944.88</v>
          </cell>
          <cell r="X623">
            <v>0</v>
          </cell>
          <cell r="Y623">
            <v>0</v>
          </cell>
          <cell r="AC623">
            <v>16</v>
          </cell>
          <cell r="AD623">
            <v>1</v>
          </cell>
          <cell r="AF623" t="str">
            <v>MAT</v>
          </cell>
          <cell r="AH623">
            <v>1.3121411166954663E-2</v>
          </cell>
          <cell r="AO623">
            <v>1</v>
          </cell>
          <cell r="AP623">
            <v>1</v>
          </cell>
        </row>
        <row r="624">
          <cell r="D624" t="str">
            <v>CONENHUA</v>
          </cell>
          <cell r="E624" t="str">
            <v>Celda de Linea a SE Pajuela</v>
          </cell>
          <cell r="F624" t="str">
            <v>Cajamarca y Namora</v>
          </cell>
          <cell r="G624" t="str">
            <v>Celda de Linea</v>
          </cell>
          <cell r="H624" t="str">
            <v>Cajamarca Norte</v>
          </cell>
          <cell r="I624" t="str">
            <v>CE-060SIR2C1ESBLI</v>
          </cell>
          <cell r="J624">
            <v>60</v>
          </cell>
          <cell r="L624" t="str">
            <v>SI</v>
          </cell>
          <cell r="M624">
            <v>0</v>
          </cell>
          <cell r="V624">
            <v>48343.67</v>
          </cell>
          <cell r="W624">
            <v>94625.19</v>
          </cell>
          <cell r="X624">
            <v>0</v>
          </cell>
          <cell r="Y624">
            <v>0</v>
          </cell>
          <cell r="AC624">
            <v>16</v>
          </cell>
          <cell r="AD624">
            <v>1</v>
          </cell>
          <cell r="AF624" t="str">
            <v>AT</v>
          </cell>
          <cell r="AH624">
            <v>6.063576949748105E-3</v>
          </cell>
          <cell r="AO624">
            <v>1</v>
          </cell>
          <cell r="AP624">
            <v>1</v>
          </cell>
        </row>
        <row r="625">
          <cell r="D625" t="str">
            <v>HIDRANDINA</v>
          </cell>
          <cell r="E625" t="str">
            <v>Celda de Linea a SE Quiruvilca</v>
          </cell>
          <cell r="F625" t="str">
            <v>Trujillo y Trujillo Rural</v>
          </cell>
          <cell r="G625" t="str">
            <v>Celda de Linea</v>
          </cell>
          <cell r="H625" t="str">
            <v>Motil</v>
          </cell>
          <cell r="I625" t="str">
            <v>CE-033SIR2C1ESBLI</v>
          </cell>
          <cell r="J625">
            <v>33</v>
          </cell>
          <cell r="L625" t="str">
            <v>SI</v>
          </cell>
          <cell r="M625">
            <v>0</v>
          </cell>
          <cell r="V625">
            <v>27975.25</v>
          </cell>
          <cell r="W625">
            <v>59991.96</v>
          </cell>
          <cell r="X625">
            <v>0</v>
          </cell>
          <cell r="Y625">
            <v>0</v>
          </cell>
          <cell r="AC625">
            <v>3</v>
          </cell>
          <cell r="AD625">
            <v>1</v>
          </cell>
          <cell r="AF625" t="str">
            <v>AT</v>
          </cell>
          <cell r="AH625">
            <v>8.5183912830337179E-4</v>
          </cell>
          <cell r="AO625">
            <v>1</v>
          </cell>
          <cell r="AP625">
            <v>1</v>
          </cell>
        </row>
        <row r="626">
          <cell r="D626" t="str">
            <v>REP</v>
          </cell>
          <cell r="E626" t="str">
            <v>Celda de Linea a SE Alto Chicama</v>
          </cell>
          <cell r="F626" t="str">
            <v>Trujillo y Trujillo Rural</v>
          </cell>
          <cell r="G626" t="str">
            <v>Celda de Linea</v>
          </cell>
          <cell r="H626" t="str">
            <v>Trujillo Norte</v>
          </cell>
          <cell r="I626" t="str">
            <v>CE-138COU1C1EANLI</v>
          </cell>
          <cell r="J626">
            <v>138</v>
          </cell>
          <cell r="L626" t="str">
            <v>CO</v>
          </cell>
          <cell r="M626">
            <v>0</v>
          </cell>
          <cell r="V626">
            <v>65297.5</v>
          </cell>
          <cell r="W626">
            <v>170126.39</v>
          </cell>
          <cell r="X626">
            <v>0</v>
          </cell>
          <cell r="Y626">
            <v>0</v>
          </cell>
          <cell r="AC626">
            <v>3</v>
          </cell>
          <cell r="AD626">
            <v>1</v>
          </cell>
          <cell r="AF626" t="str">
            <v>MAT</v>
          </cell>
          <cell r="AH626">
            <v>1.3090367453520303E-2</v>
          </cell>
          <cell r="AO626">
            <v>1</v>
          </cell>
          <cell r="AP626">
            <v>1</v>
          </cell>
        </row>
        <row r="627">
          <cell r="D627" t="str">
            <v>HIDRANDINA</v>
          </cell>
          <cell r="E627" t="str">
            <v>Celda de Linea a SE Carhuaz</v>
          </cell>
          <cell r="F627" t="str">
            <v>Caraz-Carhuaz-Huaraz</v>
          </cell>
          <cell r="G627" t="str">
            <v>Celda de Linea</v>
          </cell>
          <cell r="H627" t="str">
            <v>Huaraz</v>
          </cell>
          <cell r="I627" t="str">
            <v>CE-060SIR3C1ESBLI</v>
          </cell>
          <cell r="J627">
            <v>60</v>
          </cell>
          <cell r="L627" t="str">
            <v>SI</v>
          </cell>
          <cell r="M627">
            <v>0</v>
          </cell>
          <cell r="V627">
            <v>49364.04</v>
          </cell>
          <cell r="W627">
            <v>100010.78</v>
          </cell>
          <cell r="X627">
            <v>0</v>
          </cell>
          <cell r="Y627">
            <v>0</v>
          </cell>
          <cell r="AC627">
            <v>3</v>
          </cell>
          <cell r="AD627">
            <v>1</v>
          </cell>
          <cell r="AF627" t="str">
            <v>AT</v>
          </cell>
          <cell r="AH627">
            <v>1.4464857582646203E-3</v>
          </cell>
          <cell r="AI627">
            <v>2007</v>
          </cell>
          <cell r="AJ627">
            <v>10</v>
          </cell>
          <cell r="AO627">
            <v>1</v>
          </cell>
          <cell r="AP627">
            <v>0</v>
          </cell>
        </row>
        <row r="628">
          <cell r="D628" t="str">
            <v>HIDRANDINA</v>
          </cell>
          <cell r="E628" t="str">
            <v>Celda de Linea a SE Caraz</v>
          </cell>
          <cell r="F628" t="str">
            <v>Caraz-Carhuaz-Huaraz</v>
          </cell>
          <cell r="G628" t="str">
            <v>Celda de Linea</v>
          </cell>
          <cell r="H628" t="str">
            <v>Huaraz</v>
          </cell>
          <cell r="I628" t="str">
            <v>CE-060SIR3C1ESBLI</v>
          </cell>
          <cell r="J628">
            <v>60</v>
          </cell>
          <cell r="L628" t="str">
            <v>SI</v>
          </cell>
          <cell r="M628">
            <v>0</v>
          </cell>
          <cell r="V628">
            <v>49364.04</v>
          </cell>
          <cell r="W628">
            <v>100010.78</v>
          </cell>
          <cell r="X628">
            <v>0</v>
          </cell>
          <cell r="Y628">
            <v>0</v>
          </cell>
          <cell r="AC628">
            <v>3</v>
          </cell>
          <cell r="AD628">
            <v>1</v>
          </cell>
          <cell r="AF628" t="str">
            <v>AT</v>
          </cell>
          <cell r="AH628">
            <v>1.4464857582646203E-3</v>
          </cell>
          <cell r="AO628">
            <v>1</v>
          </cell>
          <cell r="AP628">
            <v>1</v>
          </cell>
        </row>
        <row r="629">
          <cell r="D629" t="str">
            <v>HIDRANDINA</v>
          </cell>
          <cell r="E629" t="str">
            <v>Celda de Linea a SE Deriv Pariac</v>
          </cell>
          <cell r="F629" t="str">
            <v>Caraz-Carhuaz-Huaraz</v>
          </cell>
          <cell r="G629" t="str">
            <v>Celda de Linea</v>
          </cell>
          <cell r="H629" t="str">
            <v>Huaraz</v>
          </cell>
          <cell r="I629" t="str">
            <v>CE-060SIR3C1ESBLI</v>
          </cell>
          <cell r="J629">
            <v>60</v>
          </cell>
          <cell r="L629" t="str">
            <v>SI</v>
          </cell>
          <cell r="M629">
            <v>0</v>
          </cell>
          <cell r="V629">
            <v>49364.04</v>
          </cell>
          <cell r="W629">
            <v>100010.78</v>
          </cell>
          <cell r="X629">
            <v>0</v>
          </cell>
          <cell r="Y629">
            <v>0</v>
          </cell>
          <cell r="AC629">
            <v>3</v>
          </cell>
          <cell r="AD629">
            <v>1</v>
          </cell>
          <cell r="AF629" t="str">
            <v>AT</v>
          </cell>
          <cell r="AH629">
            <v>1.4464857582646203E-3</v>
          </cell>
          <cell r="AO629">
            <v>1</v>
          </cell>
          <cell r="AP629">
            <v>1</v>
          </cell>
        </row>
        <row r="630">
          <cell r="D630" t="str">
            <v>ETENORTE</v>
          </cell>
          <cell r="E630" t="str">
            <v>Celda de Linea a SE Caraz</v>
          </cell>
          <cell r="F630" t="str">
            <v>Caraz-Carhuaz-Huaraz</v>
          </cell>
          <cell r="G630" t="str">
            <v>Celda de Linea</v>
          </cell>
          <cell r="H630" t="str">
            <v>Huallanca</v>
          </cell>
          <cell r="I630" t="str">
            <v>CE-060SIR2C1ESBLI</v>
          </cell>
          <cell r="J630">
            <v>60</v>
          </cell>
          <cell r="L630" t="str">
            <v>SI</v>
          </cell>
          <cell r="M630">
            <v>0</v>
          </cell>
          <cell r="V630">
            <v>48343.67</v>
          </cell>
          <cell r="W630">
            <v>94625.19</v>
          </cell>
          <cell r="X630">
            <v>0</v>
          </cell>
          <cell r="Y630">
            <v>0</v>
          </cell>
          <cell r="AC630">
            <v>3</v>
          </cell>
          <cell r="AD630">
            <v>1</v>
          </cell>
          <cell r="AF630" t="str">
            <v>AT</v>
          </cell>
          <cell r="AH630">
            <v>4.3838852658655947E-2</v>
          </cell>
          <cell r="AO630">
            <v>1</v>
          </cell>
          <cell r="AP630">
            <v>1</v>
          </cell>
        </row>
        <row r="631">
          <cell r="D631" t="str">
            <v>CHAVIMOCHIC</v>
          </cell>
          <cell r="E631" t="str">
            <v>Celda de Linea a SE Trujillo Sur</v>
          </cell>
          <cell r="F631" t="str">
            <v>Viru</v>
          </cell>
          <cell r="G631" t="str">
            <v>Celda de Linea</v>
          </cell>
          <cell r="H631" t="str">
            <v>Viru</v>
          </cell>
          <cell r="I631" t="str">
            <v>CE-033COR1C1ESBLI</v>
          </cell>
          <cell r="J631">
            <v>33</v>
          </cell>
          <cell r="L631" t="str">
            <v>CO</v>
          </cell>
          <cell r="M631">
            <v>0</v>
          </cell>
          <cell r="V631">
            <v>26221.62</v>
          </cell>
          <cell r="W631">
            <v>54964.72</v>
          </cell>
          <cell r="X631">
            <v>0</v>
          </cell>
          <cell r="Y631">
            <v>0</v>
          </cell>
          <cell r="AC631">
            <v>3</v>
          </cell>
          <cell r="AD631">
            <v>1</v>
          </cell>
          <cell r="AF631" t="str">
            <v>AT</v>
          </cell>
          <cell r="AH631">
            <v>4.9728762745290769E-2</v>
          </cell>
          <cell r="AO631">
            <v>1</v>
          </cell>
          <cell r="AP631">
            <v>1</v>
          </cell>
        </row>
        <row r="632">
          <cell r="D632" t="str">
            <v>HIDRANDINA</v>
          </cell>
          <cell r="E632" t="str">
            <v>Celda de Linea a SE Chimbote1</v>
          </cell>
          <cell r="F632" t="str">
            <v>Chimbote y Casma Rural</v>
          </cell>
          <cell r="G632" t="str">
            <v>Celda de Linea</v>
          </cell>
          <cell r="H632" t="str">
            <v>Chimbote2</v>
          </cell>
          <cell r="I632" t="str">
            <v>CE-138COR1C1EIMLI</v>
          </cell>
          <cell r="J632">
            <v>138</v>
          </cell>
          <cell r="L632" t="str">
            <v>CO</v>
          </cell>
          <cell r="M632">
            <v>0</v>
          </cell>
          <cell r="V632">
            <v>80575.88</v>
          </cell>
          <cell r="W632">
            <v>190640.99</v>
          </cell>
          <cell r="X632">
            <v>0</v>
          </cell>
          <cell r="Y632">
            <v>0</v>
          </cell>
          <cell r="AC632">
            <v>3</v>
          </cell>
          <cell r="AD632">
            <v>1</v>
          </cell>
          <cell r="AF632" t="str">
            <v>MAT</v>
          </cell>
          <cell r="AH632">
            <v>2.6263552307953034E-3</v>
          </cell>
          <cell r="AO632">
            <v>1</v>
          </cell>
          <cell r="AP632">
            <v>1</v>
          </cell>
        </row>
        <row r="633">
          <cell r="D633" t="str">
            <v>HIDRANDINA</v>
          </cell>
          <cell r="E633" t="str">
            <v>Celda de Linea a SE Chimbote1</v>
          </cell>
          <cell r="F633" t="str">
            <v>Chimbote y Casma Rural</v>
          </cell>
          <cell r="G633" t="str">
            <v>Celda de Linea</v>
          </cell>
          <cell r="H633" t="str">
            <v>Chimbote2</v>
          </cell>
          <cell r="I633" t="str">
            <v>CE-138COR1C1EIMLI</v>
          </cell>
          <cell r="J633">
            <v>138</v>
          </cell>
          <cell r="L633" t="str">
            <v>CO</v>
          </cell>
          <cell r="M633">
            <v>0</v>
          </cell>
          <cell r="V633">
            <v>80575.88</v>
          </cell>
          <cell r="W633">
            <v>190640.99</v>
          </cell>
          <cell r="X633">
            <v>0</v>
          </cell>
          <cell r="Y633">
            <v>0</v>
          </cell>
          <cell r="AC633">
            <v>3</v>
          </cell>
          <cell r="AD633">
            <v>1</v>
          </cell>
          <cell r="AF633" t="str">
            <v>MAT</v>
          </cell>
          <cell r="AH633">
            <v>2.6263552307953034E-3</v>
          </cell>
          <cell r="AO633">
            <v>1</v>
          </cell>
          <cell r="AP633">
            <v>1</v>
          </cell>
        </row>
        <row r="634">
          <cell r="D634" t="str">
            <v>REP</v>
          </cell>
          <cell r="E634" t="str">
            <v>Celda de Linea a SE Galiito Ciego</v>
          </cell>
          <cell r="F634" t="str">
            <v>Cajamarca y Namora</v>
          </cell>
          <cell r="G634" t="str">
            <v>Celda de Linea</v>
          </cell>
          <cell r="H634" t="str">
            <v>Guadalupe</v>
          </cell>
          <cell r="I634" t="str">
            <v>CE-060COU1C1ESBLI</v>
          </cell>
          <cell r="J634">
            <v>60</v>
          </cell>
          <cell r="L634" t="str">
            <v>CO</v>
          </cell>
          <cell r="M634">
            <v>0</v>
          </cell>
          <cell r="V634">
            <v>43516.15</v>
          </cell>
          <cell r="W634">
            <v>89035.11</v>
          </cell>
          <cell r="X634">
            <v>0</v>
          </cell>
          <cell r="Y634">
            <v>0</v>
          </cell>
          <cell r="AC634">
            <v>3</v>
          </cell>
          <cell r="AD634">
            <v>1</v>
          </cell>
          <cell r="AF634" t="str">
            <v>AT</v>
          </cell>
          <cell r="AH634">
            <v>7.3703000142725855E-3</v>
          </cell>
          <cell r="AO634">
            <v>1</v>
          </cell>
          <cell r="AP634">
            <v>1</v>
          </cell>
        </row>
        <row r="635">
          <cell r="D635" t="str">
            <v>REP</v>
          </cell>
          <cell r="E635" t="str">
            <v>Celda de Linea a SE Pacasmayo</v>
          </cell>
          <cell r="F635" t="str">
            <v>Guadalupe y Guadalupe Rural</v>
          </cell>
          <cell r="G635" t="str">
            <v>Celda de Linea</v>
          </cell>
          <cell r="H635" t="str">
            <v>Guadalupe</v>
          </cell>
          <cell r="I635" t="str">
            <v>CE-060COU1C1ESBLI</v>
          </cell>
          <cell r="J635">
            <v>60</v>
          </cell>
          <cell r="L635" t="str">
            <v>CO</v>
          </cell>
          <cell r="M635">
            <v>0</v>
          </cell>
          <cell r="V635">
            <v>43516.15</v>
          </cell>
          <cell r="W635">
            <v>89035.11</v>
          </cell>
          <cell r="X635">
            <v>0</v>
          </cell>
          <cell r="Y635">
            <v>0</v>
          </cell>
          <cell r="AC635">
            <v>3</v>
          </cell>
          <cell r="AD635">
            <v>1</v>
          </cell>
          <cell r="AF635" t="str">
            <v>AT</v>
          </cell>
          <cell r="AH635">
            <v>7.3703000142725855E-3</v>
          </cell>
          <cell r="AO635">
            <v>1</v>
          </cell>
          <cell r="AP635">
            <v>1</v>
          </cell>
        </row>
        <row r="636">
          <cell r="D636" t="str">
            <v>HIDRANDINA</v>
          </cell>
          <cell r="E636" t="str">
            <v>Celda de Linea a SE Chimbote1</v>
          </cell>
          <cell r="F636" t="str">
            <v>Chimbote y Casma Rural</v>
          </cell>
          <cell r="G636" t="str">
            <v>Celda de Linea</v>
          </cell>
          <cell r="H636" t="str">
            <v>Chimbote Sur</v>
          </cell>
          <cell r="I636" t="str">
            <v>CE-138COU1C1ESBLI</v>
          </cell>
          <cell r="J636">
            <v>138</v>
          </cell>
          <cell r="L636" t="str">
            <v>CO</v>
          </cell>
          <cell r="M636">
            <v>0</v>
          </cell>
          <cell r="V636">
            <v>57595.13</v>
          </cell>
          <cell r="W636">
            <v>130373.98</v>
          </cell>
          <cell r="X636">
            <v>0</v>
          </cell>
          <cell r="Y636">
            <v>0</v>
          </cell>
          <cell r="AC636">
            <v>3</v>
          </cell>
          <cell r="AD636">
            <v>1</v>
          </cell>
          <cell r="AF636" t="str">
            <v>MAT</v>
          </cell>
          <cell r="AH636">
            <v>1.8202173606547327E-3</v>
          </cell>
          <cell r="AO636">
            <v>1</v>
          </cell>
          <cell r="AP636">
            <v>1</v>
          </cell>
        </row>
        <row r="637">
          <cell r="D637" t="str">
            <v>HIDRANDINA</v>
          </cell>
          <cell r="E637" t="str">
            <v>Celda de Linea a SE Nepeña</v>
          </cell>
          <cell r="F637" t="str">
            <v>Chimbote y Casma Rural</v>
          </cell>
          <cell r="G637" t="str">
            <v>Celda de Linea</v>
          </cell>
          <cell r="H637" t="str">
            <v>Chimbote Sur</v>
          </cell>
          <cell r="I637" t="str">
            <v>CE-138COU1C1ESBLI</v>
          </cell>
          <cell r="J637">
            <v>138</v>
          </cell>
          <cell r="L637" t="str">
            <v>CO</v>
          </cell>
          <cell r="M637">
            <v>0</v>
          </cell>
          <cell r="V637">
            <v>57595.13</v>
          </cell>
          <cell r="W637">
            <v>130373.98</v>
          </cell>
          <cell r="X637">
            <v>0</v>
          </cell>
          <cell r="Y637">
            <v>0</v>
          </cell>
          <cell r="AC637">
            <v>3</v>
          </cell>
          <cell r="AD637">
            <v>1</v>
          </cell>
          <cell r="AF637" t="str">
            <v>MAT</v>
          </cell>
          <cell r="AH637">
            <v>1.8202173606547327E-3</v>
          </cell>
          <cell r="AO637">
            <v>1</v>
          </cell>
          <cell r="AP637">
            <v>1</v>
          </cell>
        </row>
        <row r="638">
          <cell r="D638" t="str">
            <v>HIDRANDINA</v>
          </cell>
          <cell r="E638" t="str">
            <v>Celda de Linea a SE Santa</v>
          </cell>
          <cell r="F638" t="str">
            <v>Chimbote y Casma Rural</v>
          </cell>
          <cell r="G638" t="str">
            <v>Celda de Linea</v>
          </cell>
          <cell r="H638" t="str">
            <v>Chimbote2</v>
          </cell>
          <cell r="I638" t="str">
            <v>CE-138COR1C1EIMLI</v>
          </cell>
          <cell r="J638">
            <v>138</v>
          </cell>
          <cell r="L638" t="str">
            <v>CO</v>
          </cell>
          <cell r="M638">
            <v>0</v>
          </cell>
          <cell r="V638">
            <v>80575.88</v>
          </cell>
          <cell r="W638">
            <v>190640.99</v>
          </cell>
          <cell r="X638">
            <v>0</v>
          </cell>
          <cell r="Y638">
            <v>0</v>
          </cell>
          <cell r="AC638">
            <v>3</v>
          </cell>
          <cell r="AD638">
            <v>1</v>
          </cell>
          <cell r="AF638" t="str">
            <v>MAT</v>
          </cell>
          <cell r="AH638">
            <v>2.6263552307953034E-3</v>
          </cell>
          <cell r="AI638">
            <v>2012</v>
          </cell>
          <cell r="AJ638">
            <v>6</v>
          </cell>
          <cell r="AO638">
            <v>1</v>
          </cell>
          <cell r="AP638">
            <v>1</v>
          </cell>
        </row>
        <row r="639">
          <cell r="D639" t="str">
            <v>HIDRANDINA</v>
          </cell>
          <cell r="E639" t="str">
            <v>Celda de Linea a SE Chimbote1</v>
          </cell>
          <cell r="F639" t="str">
            <v>Chimbote y Casma Rural</v>
          </cell>
          <cell r="G639" t="str">
            <v>Celda de Linea</v>
          </cell>
          <cell r="H639" t="str">
            <v>Chimbote Norte</v>
          </cell>
          <cell r="I639" t="str">
            <v>CE-138COU1C1ESBLI</v>
          </cell>
          <cell r="J639">
            <v>138</v>
          </cell>
          <cell r="L639" t="str">
            <v>CO</v>
          </cell>
          <cell r="M639">
            <v>0</v>
          </cell>
          <cell r="V639">
            <v>57595.13</v>
          </cell>
          <cell r="W639">
            <v>130373.98</v>
          </cell>
          <cell r="X639">
            <v>0</v>
          </cell>
          <cell r="Y639">
            <v>0</v>
          </cell>
          <cell r="AC639">
            <v>3</v>
          </cell>
          <cell r="AD639">
            <v>1</v>
          </cell>
          <cell r="AF639" t="str">
            <v>MAT</v>
          </cell>
          <cell r="AH639">
            <v>1.8202173606547327E-3</v>
          </cell>
          <cell r="AO639">
            <v>1</v>
          </cell>
          <cell r="AP639">
            <v>1</v>
          </cell>
        </row>
        <row r="640">
          <cell r="D640" t="str">
            <v>REP</v>
          </cell>
          <cell r="E640" t="str">
            <v>Celda de Linea a SE Gallito Ciego</v>
          </cell>
          <cell r="F640" t="str">
            <v>Cajamarca y Namora</v>
          </cell>
          <cell r="G640" t="str">
            <v>Celda de Linea</v>
          </cell>
          <cell r="H640" t="str">
            <v>Guadalupe</v>
          </cell>
          <cell r="I640" t="str">
            <v>CE-060COU1C1ESBLI</v>
          </cell>
          <cell r="J640">
            <v>60</v>
          </cell>
          <cell r="L640" t="str">
            <v>CO</v>
          </cell>
          <cell r="M640">
            <v>0</v>
          </cell>
          <cell r="V640">
            <v>43516.15</v>
          </cell>
          <cell r="W640">
            <v>89035.11</v>
          </cell>
          <cell r="X640">
            <v>0</v>
          </cell>
          <cell r="Y640">
            <v>0</v>
          </cell>
          <cell r="AC640">
            <v>3</v>
          </cell>
          <cell r="AD640">
            <v>1</v>
          </cell>
          <cell r="AF640" t="str">
            <v>AT</v>
          </cell>
          <cell r="AH640">
            <v>7.3703000142725855E-3</v>
          </cell>
          <cell r="AO640">
            <v>1</v>
          </cell>
          <cell r="AP640">
            <v>1</v>
          </cell>
        </row>
        <row r="641">
          <cell r="D641" t="str">
            <v>HIDRANDINA</v>
          </cell>
          <cell r="E641" t="str">
            <v>Celda de Linea a SE Chilete</v>
          </cell>
          <cell r="F641" t="str">
            <v>Cajamarca y Namora</v>
          </cell>
          <cell r="G641" t="str">
            <v>Celda de Linea</v>
          </cell>
          <cell r="H641" t="str">
            <v>Cajamarca</v>
          </cell>
          <cell r="I641" t="str">
            <v>CE-060SIR2C1ESBLI</v>
          </cell>
          <cell r="J641">
            <v>60</v>
          </cell>
          <cell r="L641" t="str">
            <v>SI</v>
          </cell>
          <cell r="M641">
            <v>0</v>
          </cell>
          <cell r="V641">
            <v>48343.67</v>
          </cell>
          <cell r="W641">
            <v>94625.19</v>
          </cell>
          <cell r="X641">
            <v>0</v>
          </cell>
          <cell r="Y641">
            <v>0</v>
          </cell>
          <cell r="AC641">
            <v>3</v>
          </cell>
          <cell r="AD641">
            <v>1</v>
          </cell>
          <cell r="AF641" t="str">
            <v>AT</v>
          </cell>
          <cell r="AH641">
            <v>1.3844530146736131E-3</v>
          </cell>
          <cell r="AO641">
            <v>1</v>
          </cell>
          <cell r="AP641">
            <v>1</v>
          </cell>
        </row>
        <row r="642">
          <cell r="D642" t="str">
            <v>HIDRANDINA</v>
          </cell>
          <cell r="E642" t="str">
            <v>Celda de Linea a SE Celendin</v>
          </cell>
          <cell r="F642" t="str">
            <v>Cajamarca y Namora</v>
          </cell>
          <cell r="G642" t="str">
            <v>Celda de Linea</v>
          </cell>
          <cell r="H642" t="str">
            <v>Cajamarca</v>
          </cell>
          <cell r="I642" t="str">
            <v>CE-060SIR2C1ESBLI</v>
          </cell>
          <cell r="J642">
            <v>60</v>
          </cell>
          <cell r="L642" t="str">
            <v>SI</v>
          </cell>
          <cell r="M642">
            <v>0</v>
          </cell>
          <cell r="V642">
            <v>48343.67</v>
          </cell>
          <cell r="W642">
            <v>94625.19</v>
          </cell>
          <cell r="X642">
            <v>0</v>
          </cell>
          <cell r="Y642">
            <v>0</v>
          </cell>
          <cell r="AC642">
            <v>3</v>
          </cell>
          <cell r="AD642">
            <v>1</v>
          </cell>
          <cell r="AF642" t="str">
            <v>AT</v>
          </cell>
          <cell r="AH642">
            <v>1.3844530146736131E-3</v>
          </cell>
          <cell r="AO642">
            <v>1</v>
          </cell>
          <cell r="AP642">
            <v>1</v>
          </cell>
        </row>
        <row r="643">
          <cell r="D643" t="str">
            <v>HIDRANDINA</v>
          </cell>
          <cell r="E643" t="str">
            <v>Celda de Linea a Deriv San Marcos</v>
          </cell>
          <cell r="F643" t="str">
            <v>Cajamarca y Namora</v>
          </cell>
          <cell r="G643" t="str">
            <v>Celda de Linea</v>
          </cell>
          <cell r="H643" t="str">
            <v>Cajamarca</v>
          </cell>
          <cell r="I643" t="str">
            <v>CE-060SIR2C1ESBLI</v>
          </cell>
          <cell r="J643">
            <v>60</v>
          </cell>
          <cell r="L643" t="str">
            <v>SI</v>
          </cell>
          <cell r="M643">
            <v>0</v>
          </cell>
          <cell r="V643">
            <v>48343.67</v>
          </cell>
          <cell r="W643">
            <v>94625.19</v>
          </cell>
          <cell r="X643">
            <v>0</v>
          </cell>
          <cell r="Y643">
            <v>0</v>
          </cell>
          <cell r="AC643">
            <v>3</v>
          </cell>
          <cell r="AD643">
            <v>1</v>
          </cell>
          <cell r="AF643" t="str">
            <v>AT</v>
          </cell>
          <cell r="AH643">
            <v>1.3844530146736131E-3</v>
          </cell>
          <cell r="AO643">
            <v>1</v>
          </cell>
          <cell r="AP643">
            <v>1</v>
          </cell>
        </row>
        <row r="644">
          <cell r="D644" t="str">
            <v>HIDRANDINA</v>
          </cell>
          <cell r="E644" t="str">
            <v>Celda de Linea a SE Gallito Ciego</v>
          </cell>
          <cell r="F644" t="str">
            <v>Cajamarca y Namora</v>
          </cell>
          <cell r="G644" t="str">
            <v>Celda de Linea</v>
          </cell>
          <cell r="H644" t="str">
            <v>Cajamarca</v>
          </cell>
          <cell r="I644" t="str">
            <v>CE-060SIR2C1ESBLI</v>
          </cell>
          <cell r="J644">
            <v>60</v>
          </cell>
          <cell r="L644" t="str">
            <v>SI</v>
          </cell>
          <cell r="M644">
            <v>0</v>
          </cell>
          <cell r="V644">
            <v>48343.67</v>
          </cell>
          <cell r="W644">
            <v>94625.19</v>
          </cell>
          <cell r="X644">
            <v>0</v>
          </cell>
          <cell r="Y644">
            <v>0</v>
          </cell>
          <cell r="AC644">
            <v>3</v>
          </cell>
          <cell r="AD644">
            <v>1</v>
          </cell>
          <cell r="AF644" t="str">
            <v>AT</v>
          </cell>
          <cell r="AH644">
            <v>1.3844530146736131E-3</v>
          </cell>
          <cell r="AO644">
            <v>1</v>
          </cell>
          <cell r="AP644">
            <v>1</v>
          </cell>
        </row>
        <row r="645">
          <cell r="D645" t="str">
            <v>HIDRANDINA</v>
          </cell>
          <cell r="E645" t="str">
            <v>Celda de Linea a SE San Marcos</v>
          </cell>
          <cell r="F645" t="str">
            <v>Cajamarca y Namora</v>
          </cell>
          <cell r="G645" t="str">
            <v>Celda de Linea</v>
          </cell>
          <cell r="H645" t="str">
            <v>Cajabamba</v>
          </cell>
          <cell r="I645" t="str">
            <v>CE-060SIR2C1ESBLI</v>
          </cell>
          <cell r="J645">
            <v>60</v>
          </cell>
          <cell r="L645" t="str">
            <v>SI</v>
          </cell>
          <cell r="M645">
            <v>0</v>
          </cell>
          <cell r="V645">
            <v>48343.67</v>
          </cell>
          <cell r="W645">
            <v>94625.19</v>
          </cell>
          <cell r="X645">
            <v>0</v>
          </cell>
          <cell r="Y645">
            <v>0</v>
          </cell>
          <cell r="AC645">
            <v>3</v>
          </cell>
          <cell r="AD645">
            <v>1</v>
          </cell>
          <cell r="AF645" t="str">
            <v>AT</v>
          </cell>
          <cell r="AH645">
            <v>1.3844530146736131E-3</v>
          </cell>
          <cell r="AO645">
            <v>1</v>
          </cell>
          <cell r="AP645">
            <v>1</v>
          </cell>
        </row>
        <row r="646">
          <cell r="D646" t="str">
            <v>REP</v>
          </cell>
          <cell r="E646" t="str">
            <v>Celda de Linea a SE Cementos Pacasmayo</v>
          </cell>
          <cell r="F646" t="str">
            <v>Guadalupe y Guadalupe Rural</v>
          </cell>
          <cell r="G646" t="str">
            <v>Celda de Linea</v>
          </cell>
          <cell r="H646" t="str">
            <v>Guadalupe</v>
          </cell>
          <cell r="I646" t="str">
            <v>CE-060COU1C1ESBLI</v>
          </cell>
          <cell r="J646">
            <v>60</v>
          </cell>
          <cell r="L646" t="str">
            <v>CO</v>
          </cell>
          <cell r="M646">
            <v>0</v>
          </cell>
          <cell r="V646">
            <v>43516.15</v>
          </cell>
          <cell r="W646">
            <v>89035.11</v>
          </cell>
          <cell r="X646">
            <v>0</v>
          </cell>
          <cell r="Y646">
            <v>0</v>
          </cell>
          <cell r="AC646">
            <v>3</v>
          </cell>
          <cell r="AD646">
            <v>1</v>
          </cell>
          <cell r="AF646" t="str">
            <v>AT</v>
          </cell>
          <cell r="AH646">
            <v>7.3703000142725855E-3</v>
          </cell>
          <cell r="AO646">
            <v>1</v>
          </cell>
          <cell r="AP646">
            <v>1</v>
          </cell>
        </row>
        <row r="647">
          <cell r="D647" t="str">
            <v>HIDRANDINA</v>
          </cell>
          <cell r="E647" t="str">
            <v>Celda de Linea a SE Cajamarca Norte</v>
          </cell>
          <cell r="F647" t="str">
            <v>Cajamarca y Namora</v>
          </cell>
          <cell r="G647" t="str">
            <v>Celda de Linea</v>
          </cell>
          <cell r="H647" t="str">
            <v>Cajamarca</v>
          </cell>
          <cell r="I647" t="str">
            <v>CE-060SIR2C1ESBLI</v>
          </cell>
          <cell r="J647">
            <v>60</v>
          </cell>
          <cell r="L647" t="str">
            <v>SI</v>
          </cell>
          <cell r="M647">
            <v>0</v>
          </cell>
          <cell r="V647">
            <v>48343.67</v>
          </cell>
          <cell r="W647">
            <v>94625.19</v>
          </cell>
          <cell r="X647">
            <v>0</v>
          </cell>
          <cell r="Y647">
            <v>0</v>
          </cell>
          <cell r="AC647">
            <v>3</v>
          </cell>
          <cell r="AD647">
            <v>1</v>
          </cell>
          <cell r="AF647" t="str">
            <v>AT</v>
          </cell>
          <cell r="AH647">
            <v>1.3844530146736131E-3</v>
          </cell>
          <cell r="AO647">
            <v>1</v>
          </cell>
          <cell r="AP647">
            <v>1</v>
          </cell>
        </row>
        <row r="648">
          <cell r="D648" t="str">
            <v>HIDRANDINA</v>
          </cell>
          <cell r="E648" t="str">
            <v>Celda de Linea a SE Cajamarca</v>
          </cell>
          <cell r="F648" t="str">
            <v>Cajamarca y Namora</v>
          </cell>
          <cell r="G648" t="str">
            <v>Celda de Linea</v>
          </cell>
          <cell r="H648" t="str">
            <v>Cajamarca Norte</v>
          </cell>
          <cell r="I648" t="str">
            <v>CE-060SIR2C1ESBLI</v>
          </cell>
          <cell r="J648">
            <v>60</v>
          </cell>
          <cell r="L648" t="str">
            <v>SI</v>
          </cell>
          <cell r="M648">
            <v>0</v>
          </cell>
          <cell r="V648">
            <v>48343.67</v>
          </cell>
          <cell r="W648">
            <v>94625.19</v>
          </cell>
          <cell r="X648">
            <v>0</v>
          </cell>
          <cell r="Y648">
            <v>0</v>
          </cell>
          <cell r="AC648">
            <v>3</v>
          </cell>
          <cell r="AD648">
            <v>1</v>
          </cell>
          <cell r="AF648" t="str">
            <v>AT</v>
          </cell>
          <cell r="AH648">
            <v>1.3844530146736131E-3</v>
          </cell>
          <cell r="AO648">
            <v>1</v>
          </cell>
          <cell r="AP648">
            <v>1</v>
          </cell>
        </row>
        <row r="649">
          <cell r="D649" t="str">
            <v>ETENORTE</v>
          </cell>
          <cell r="E649" t="str">
            <v>Celda de Linea a SE La Pampa</v>
          </cell>
          <cell r="F649" t="str">
            <v>Caraz-Carhuaz-Huaraz</v>
          </cell>
          <cell r="G649" t="str">
            <v>Celda de Linea</v>
          </cell>
          <cell r="H649" t="str">
            <v>Huallanca</v>
          </cell>
          <cell r="I649" t="str">
            <v>CE-060SIR2C1ESBLI</v>
          </cell>
          <cell r="J649">
            <v>60</v>
          </cell>
          <cell r="L649" t="str">
            <v>SI</v>
          </cell>
          <cell r="M649">
            <v>0</v>
          </cell>
          <cell r="V649">
            <v>48343.67</v>
          </cell>
          <cell r="W649">
            <v>94625.19</v>
          </cell>
          <cell r="X649">
            <v>0</v>
          </cell>
          <cell r="Y649">
            <v>0</v>
          </cell>
          <cell r="AC649">
            <v>3</v>
          </cell>
          <cell r="AD649">
            <v>1</v>
          </cell>
          <cell r="AF649" t="str">
            <v>AT</v>
          </cell>
          <cell r="AH649">
            <v>4.3838852658655947E-2</v>
          </cell>
          <cell r="AO649">
            <v>1</v>
          </cell>
          <cell r="AP649">
            <v>1</v>
          </cell>
        </row>
        <row r="650">
          <cell r="D650" t="str">
            <v>HIDRANDINA</v>
          </cell>
          <cell r="E650" t="str">
            <v>Celda de Linea a SE Huallanca</v>
          </cell>
          <cell r="F650" t="str">
            <v>Caraz-Carhuaz-Huaraz</v>
          </cell>
          <cell r="G650" t="str">
            <v>Celda de Linea</v>
          </cell>
          <cell r="H650" t="str">
            <v>Caraz</v>
          </cell>
          <cell r="I650" t="str">
            <v>CE-060SIR2C1ESBLI</v>
          </cell>
          <cell r="J650">
            <v>60</v>
          </cell>
          <cell r="L650" t="str">
            <v>SI</v>
          </cell>
          <cell r="M650">
            <v>0</v>
          </cell>
          <cell r="V650">
            <v>48343.67</v>
          </cell>
          <cell r="W650">
            <v>94625.19</v>
          </cell>
          <cell r="X650">
            <v>0</v>
          </cell>
          <cell r="Y650">
            <v>0</v>
          </cell>
          <cell r="AC650">
            <v>3</v>
          </cell>
          <cell r="AD650">
            <v>1</v>
          </cell>
          <cell r="AF650" t="str">
            <v>AT</v>
          </cell>
          <cell r="AH650">
            <v>1.3844530146736131E-3</v>
          </cell>
          <cell r="AO650">
            <v>1</v>
          </cell>
          <cell r="AP650">
            <v>1</v>
          </cell>
        </row>
        <row r="651">
          <cell r="D651" t="str">
            <v>HIDRANDINA</v>
          </cell>
          <cell r="E651" t="str">
            <v>Celda de Linea a SE Pallasca</v>
          </cell>
          <cell r="F651" t="str">
            <v>Caraz-Carhuaz-Huaraz</v>
          </cell>
          <cell r="G651" t="str">
            <v>Celda de Linea</v>
          </cell>
          <cell r="H651" t="str">
            <v>La Pampa</v>
          </cell>
          <cell r="I651" t="str">
            <v>CE-060SIR2C1ESBLI</v>
          </cell>
          <cell r="J651">
            <v>60</v>
          </cell>
          <cell r="L651" t="str">
            <v>SI</v>
          </cell>
          <cell r="M651">
            <v>0</v>
          </cell>
          <cell r="V651">
            <v>48343.67</v>
          </cell>
          <cell r="W651">
            <v>94625.19</v>
          </cell>
          <cell r="X651">
            <v>0</v>
          </cell>
          <cell r="Y651">
            <v>0</v>
          </cell>
          <cell r="AC651">
            <v>3</v>
          </cell>
          <cell r="AD651">
            <v>1</v>
          </cell>
          <cell r="AF651" t="str">
            <v>AT</v>
          </cell>
          <cell r="AH651">
            <v>1.3844530146736131E-3</v>
          </cell>
          <cell r="AO651">
            <v>1</v>
          </cell>
          <cell r="AP651">
            <v>1</v>
          </cell>
        </row>
        <row r="652">
          <cell r="D652" t="str">
            <v>HIDRANDINA</v>
          </cell>
          <cell r="E652" t="str">
            <v>Celda de Linea a SE Huallanca</v>
          </cell>
          <cell r="F652" t="str">
            <v>Caraz-Carhuaz-Huaraz</v>
          </cell>
          <cell r="G652" t="str">
            <v>Celda de Linea</v>
          </cell>
          <cell r="H652" t="str">
            <v>La Pampa</v>
          </cell>
          <cell r="I652" t="str">
            <v>CE-060SIR2C1ESBLI</v>
          </cell>
          <cell r="J652">
            <v>60</v>
          </cell>
          <cell r="L652" t="str">
            <v>SI</v>
          </cell>
          <cell r="M652">
            <v>0</v>
          </cell>
          <cell r="V652">
            <v>48343.67</v>
          </cell>
          <cell r="W652">
            <v>94625.19</v>
          </cell>
          <cell r="X652">
            <v>0</v>
          </cell>
          <cell r="Y652">
            <v>0</v>
          </cell>
          <cell r="AC652">
            <v>3</v>
          </cell>
          <cell r="AD652">
            <v>1</v>
          </cell>
          <cell r="AF652" t="str">
            <v>AT</v>
          </cell>
          <cell r="AH652">
            <v>1.3844530146736131E-3</v>
          </cell>
          <cell r="AO652">
            <v>1</v>
          </cell>
          <cell r="AP652">
            <v>1</v>
          </cell>
        </row>
        <row r="653">
          <cell r="D653" t="str">
            <v>HIDRANDINA</v>
          </cell>
          <cell r="E653" t="str">
            <v>Celda de Linea a SE Caraz</v>
          </cell>
          <cell r="F653" t="str">
            <v>Caraz-Carhuaz-Huaraz</v>
          </cell>
          <cell r="G653" t="str">
            <v>Celda de Linea</v>
          </cell>
          <cell r="H653" t="str">
            <v>Carhuaz</v>
          </cell>
          <cell r="I653" t="str">
            <v>CE-060SIR2C1ESBLI</v>
          </cell>
          <cell r="J653">
            <v>60</v>
          </cell>
          <cell r="L653" t="str">
            <v>SI</v>
          </cell>
          <cell r="M653">
            <v>0</v>
          </cell>
          <cell r="V653">
            <v>48343.67</v>
          </cell>
          <cell r="W653">
            <v>94625.19</v>
          </cell>
          <cell r="X653">
            <v>0</v>
          </cell>
          <cell r="Y653">
            <v>0</v>
          </cell>
          <cell r="AC653">
            <v>3</v>
          </cell>
          <cell r="AD653">
            <v>1</v>
          </cell>
          <cell r="AF653" t="str">
            <v>AT</v>
          </cell>
          <cell r="AH653">
            <v>1.3844530146736131E-3</v>
          </cell>
          <cell r="AO653">
            <v>1</v>
          </cell>
          <cell r="AP653">
            <v>1</v>
          </cell>
        </row>
        <row r="654">
          <cell r="D654" t="str">
            <v>HIDRANDINA</v>
          </cell>
          <cell r="E654" t="str">
            <v>Celda de Linea a SE Huaraz</v>
          </cell>
          <cell r="F654" t="str">
            <v>Caraz-Carhuaz-Huaraz</v>
          </cell>
          <cell r="G654" t="str">
            <v>Celda de Linea</v>
          </cell>
          <cell r="H654" t="str">
            <v>Carhuaz</v>
          </cell>
          <cell r="I654" t="str">
            <v>CE-060SIR2C1ESBLI</v>
          </cell>
          <cell r="J654">
            <v>60</v>
          </cell>
          <cell r="L654" t="str">
            <v>SI</v>
          </cell>
          <cell r="M654">
            <v>0</v>
          </cell>
          <cell r="V654">
            <v>48343.67</v>
          </cell>
          <cell r="W654">
            <v>94625.19</v>
          </cell>
          <cell r="X654">
            <v>0</v>
          </cell>
          <cell r="Y654">
            <v>0</v>
          </cell>
          <cell r="AC654">
            <v>3</v>
          </cell>
          <cell r="AD654">
            <v>1</v>
          </cell>
          <cell r="AF654" t="str">
            <v>AT</v>
          </cell>
          <cell r="AH654">
            <v>1.3844530146736131E-3</v>
          </cell>
          <cell r="AO654">
            <v>1</v>
          </cell>
          <cell r="AP654">
            <v>1</v>
          </cell>
        </row>
        <row r="655">
          <cell r="D655" t="str">
            <v>HIDRANDINA</v>
          </cell>
          <cell r="E655" t="str">
            <v>Celda de Linea a SE Huaraz</v>
          </cell>
          <cell r="F655" t="str">
            <v>Caraz-Carhuaz-Huaraz</v>
          </cell>
          <cell r="G655" t="str">
            <v>Celda de Linea</v>
          </cell>
          <cell r="H655" t="str">
            <v>Huallanca</v>
          </cell>
          <cell r="I655" t="str">
            <v>CE-060SIR2C1ESBLI</v>
          </cell>
          <cell r="J655">
            <v>60</v>
          </cell>
          <cell r="L655" t="str">
            <v>SI</v>
          </cell>
          <cell r="M655">
            <v>0</v>
          </cell>
          <cell r="V655">
            <v>48343.67</v>
          </cell>
          <cell r="W655">
            <v>94625.19</v>
          </cell>
          <cell r="X655">
            <v>0</v>
          </cell>
          <cell r="Y655">
            <v>0</v>
          </cell>
          <cell r="AC655">
            <v>3</v>
          </cell>
          <cell r="AD655">
            <v>1</v>
          </cell>
          <cell r="AF655" t="str">
            <v>AT</v>
          </cell>
          <cell r="AH655">
            <v>1.3844530146736131E-3</v>
          </cell>
          <cell r="AO655">
            <v>1</v>
          </cell>
          <cell r="AP655">
            <v>1</v>
          </cell>
        </row>
        <row r="656">
          <cell r="D656" t="str">
            <v>HIDRANDINA</v>
          </cell>
          <cell r="E656" t="str">
            <v>Celda de Linea a SE Carhuaz</v>
          </cell>
          <cell r="F656" t="str">
            <v>Caraz-Carhuaz-Huaraz</v>
          </cell>
          <cell r="G656" t="str">
            <v>Celda de Linea</v>
          </cell>
          <cell r="H656" t="str">
            <v>Caraz</v>
          </cell>
          <cell r="I656" t="str">
            <v>CE-060SIR2C1ESBLI</v>
          </cell>
          <cell r="J656">
            <v>60</v>
          </cell>
          <cell r="L656" t="str">
            <v>SI</v>
          </cell>
          <cell r="M656">
            <v>0</v>
          </cell>
          <cell r="V656">
            <v>48343.67</v>
          </cell>
          <cell r="W656">
            <v>94625.19</v>
          </cell>
          <cell r="X656">
            <v>0</v>
          </cell>
          <cell r="Y656">
            <v>0</v>
          </cell>
          <cell r="AC656">
            <v>3</v>
          </cell>
          <cell r="AD656">
            <v>1</v>
          </cell>
          <cell r="AF656" t="str">
            <v>AT</v>
          </cell>
          <cell r="AH656">
            <v>1.3844530146736131E-3</v>
          </cell>
          <cell r="AI656">
            <v>2007</v>
          </cell>
          <cell r="AJ656">
            <v>10</v>
          </cell>
          <cell r="AO656">
            <v>1</v>
          </cell>
          <cell r="AP656">
            <v>0</v>
          </cell>
        </row>
        <row r="657">
          <cell r="D657" t="str">
            <v>REP</v>
          </cell>
          <cell r="E657" t="str">
            <v>Celda de Linea a SE Chimbote Sur</v>
          </cell>
          <cell r="F657" t="str">
            <v>Chimbote y Casma Rural</v>
          </cell>
          <cell r="G657" t="str">
            <v>Celda de Linea</v>
          </cell>
          <cell r="H657" t="str">
            <v>Chimbote1</v>
          </cell>
          <cell r="I657" t="str">
            <v>CE-138COR1C1EIMLI</v>
          </cell>
          <cell r="J657">
            <v>138</v>
          </cell>
          <cell r="L657" t="str">
            <v>CO</v>
          </cell>
          <cell r="M657">
            <v>0</v>
          </cell>
          <cell r="V657">
            <v>80575.88</v>
          </cell>
          <cell r="W657">
            <v>190640.99</v>
          </cell>
          <cell r="X657">
            <v>0</v>
          </cell>
          <cell r="Y657">
            <v>0</v>
          </cell>
          <cell r="AC657">
            <v>3</v>
          </cell>
          <cell r="AD657">
            <v>1</v>
          </cell>
          <cell r="AF657" t="str">
            <v>MAT</v>
          </cell>
          <cell r="AH657">
            <v>1.5080578644306859E-2</v>
          </cell>
          <cell r="AO657">
            <v>1</v>
          </cell>
          <cell r="AP657">
            <v>1</v>
          </cell>
        </row>
        <row r="658">
          <cell r="D658" t="str">
            <v>HIDRANDINA</v>
          </cell>
          <cell r="E658" t="str">
            <v>Celda de Linea a SE San Jacinto</v>
          </cell>
          <cell r="F658" t="str">
            <v>Casma</v>
          </cell>
          <cell r="G658" t="str">
            <v>Celda de Linea</v>
          </cell>
          <cell r="H658" t="str">
            <v>Nepeña</v>
          </cell>
          <cell r="I658" t="str">
            <v>CE-138COR1C1ESBLI</v>
          </cell>
          <cell r="J658">
            <v>138</v>
          </cell>
          <cell r="L658" t="str">
            <v>CO</v>
          </cell>
          <cell r="M658">
            <v>0</v>
          </cell>
          <cell r="V658">
            <v>57595.13</v>
          </cell>
          <cell r="W658">
            <v>130373.98</v>
          </cell>
          <cell r="X658">
            <v>0</v>
          </cell>
          <cell r="Y658">
            <v>0</v>
          </cell>
          <cell r="AC658">
            <v>3</v>
          </cell>
          <cell r="AD658">
            <v>1</v>
          </cell>
          <cell r="AF658" t="str">
            <v>MAT</v>
          </cell>
          <cell r="AH658">
            <v>1.8202173606547327E-3</v>
          </cell>
          <cell r="AO658">
            <v>1</v>
          </cell>
          <cell r="AP658">
            <v>1</v>
          </cell>
        </row>
        <row r="659">
          <cell r="D659" t="str">
            <v>HIDRANDINA</v>
          </cell>
          <cell r="E659" t="str">
            <v>Celda de Linea a SE Casma</v>
          </cell>
          <cell r="F659" t="str">
            <v>Casma</v>
          </cell>
          <cell r="G659" t="str">
            <v>Celda de Linea</v>
          </cell>
          <cell r="H659" t="str">
            <v>Nepeña</v>
          </cell>
          <cell r="I659" t="str">
            <v>CE-138COR1C1ESBLI</v>
          </cell>
          <cell r="J659">
            <v>138</v>
          </cell>
          <cell r="L659" t="str">
            <v>CO</v>
          </cell>
          <cell r="M659">
            <v>0</v>
          </cell>
          <cell r="V659">
            <v>57595.13</v>
          </cell>
          <cell r="W659">
            <v>130373.98</v>
          </cell>
          <cell r="X659">
            <v>0</v>
          </cell>
          <cell r="Y659">
            <v>0</v>
          </cell>
          <cell r="AC659">
            <v>3</v>
          </cell>
          <cell r="AD659">
            <v>1</v>
          </cell>
          <cell r="AF659" t="str">
            <v>MAT</v>
          </cell>
          <cell r="AH659">
            <v>1.8202173606547327E-3</v>
          </cell>
          <cell r="AO659">
            <v>1</v>
          </cell>
          <cell r="AP659">
            <v>1</v>
          </cell>
        </row>
        <row r="660">
          <cell r="D660" t="str">
            <v>HIDRANDINA</v>
          </cell>
          <cell r="E660" t="str">
            <v>Celda de Linea a SE Trapecio</v>
          </cell>
          <cell r="F660" t="str">
            <v>Chimbote y Casma Rural</v>
          </cell>
          <cell r="G660" t="str">
            <v>Celda de Linea</v>
          </cell>
          <cell r="H660" t="str">
            <v>Chimbote Sur</v>
          </cell>
          <cell r="I660" t="str">
            <v>CE-138COU1C1ESBLI</v>
          </cell>
          <cell r="J660">
            <v>138</v>
          </cell>
          <cell r="L660" t="str">
            <v>CO</v>
          </cell>
          <cell r="M660">
            <v>0</v>
          </cell>
          <cell r="V660">
            <v>57595.13</v>
          </cell>
          <cell r="W660">
            <v>130373.98</v>
          </cell>
          <cell r="X660">
            <v>0</v>
          </cell>
          <cell r="Y660">
            <v>0</v>
          </cell>
          <cell r="AC660">
            <v>3</v>
          </cell>
          <cell r="AD660">
            <v>1</v>
          </cell>
          <cell r="AF660" t="str">
            <v>MAT</v>
          </cell>
          <cell r="AH660">
            <v>1.8202173606547327E-3</v>
          </cell>
          <cell r="AO660">
            <v>1</v>
          </cell>
          <cell r="AP660">
            <v>1</v>
          </cell>
        </row>
        <row r="661">
          <cell r="D661" t="str">
            <v>HIDRANDINA</v>
          </cell>
          <cell r="E661" t="str">
            <v>Celda de Linea a SE Chimbote Sur</v>
          </cell>
          <cell r="F661" t="str">
            <v>Casma</v>
          </cell>
          <cell r="G661" t="str">
            <v>Celda de Linea</v>
          </cell>
          <cell r="H661" t="str">
            <v>Nepeña</v>
          </cell>
          <cell r="I661" t="str">
            <v>CE-138COR1C1ESBLI</v>
          </cell>
          <cell r="J661">
            <v>138</v>
          </cell>
          <cell r="L661" t="str">
            <v>CO</v>
          </cell>
          <cell r="M661">
            <v>0</v>
          </cell>
          <cell r="V661">
            <v>57595.13</v>
          </cell>
          <cell r="W661">
            <v>130373.98</v>
          </cell>
          <cell r="X661">
            <v>0</v>
          </cell>
          <cell r="Y661">
            <v>0</v>
          </cell>
          <cell r="AC661">
            <v>3</v>
          </cell>
          <cell r="AD661">
            <v>1</v>
          </cell>
          <cell r="AF661" t="str">
            <v>MAT</v>
          </cell>
          <cell r="AH661">
            <v>1.8202173606547327E-3</v>
          </cell>
          <cell r="AO661">
            <v>1</v>
          </cell>
          <cell r="AP661">
            <v>1</v>
          </cell>
        </row>
        <row r="662">
          <cell r="D662" t="str">
            <v>REP</v>
          </cell>
          <cell r="E662" t="str">
            <v>Celda de Linea a SE Chimbote2</v>
          </cell>
          <cell r="F662" t="str">
            <v>Chimbote y Casma Rural</v>
          </cell>
          <cell r="G662" t="str">
            <v>Celda de Linea</v>
          </cell>
          <cell r="H662" t="str">
            <v>Chimbote1</v>
          </cell>
          <cell r="I662" t="str">
            <v>CE-138COR1C1EIMLI</v>
          </cell>
          <cell r="J662">
            <v>138</v>
          </cell>
          <cell r="L662" t="str">
            <v>CO</v>
          </cell>
          <cell r="M662">
            <v>0</v>
          </cell>
          <cell r="V662">
            <v>80575.88</v>
          </cell>
          <cell r="W662">
            <v>190640.99</v>
          </cell>
          <cell r="X662">
            <v>0</v>
          </cell>
          <cell r="Y662">
            <v>0</v>
          </cell>
          <cell r="AC662">
            <v>3</v>
          </cell>
          <cell r="AD662">
            <v>1</v>
          </cell>
          <cell r="AF662" t="str">
            <v>MAT</v>
          </cell>
          <cell r="AH662">
            <v>1.5080578644306859E-2</v>
          </cell>
          <cell r="AO662">
            <v>1</v>
          </cell>
          <cell r="AP662">
            <v>1</v>
          </cell>
        </row>
        <row r="663">
          <cell r="D663" t="str">
            <v>REP</v>
          </cell>
          <cell r="E663" t="str">
            <v>Celda de Linea a SE Chimbote2</v>
          </cell>
          <cell r="F663" t="str">
            <v>Chimbote y Casma Rural</v>
          </cell>
          <cell r="G663" t="str">
            <v>Celda de Linea</v>
          </cell>
          <cell r="H663" t="str">
            <v>Chimbote1</v>
          </cell>
          <cell r="I663" t="str">
            <v>CE-138COR1C1EIMLI</v>
          </cell>
          <cell r="J663">
            <v>138</v>
          </cell>
          <cell r="L663" t="str">
            <v>CO</v>
          </cell>
          <cell r="M663">
            <v>0</v>
          </cell>
          <cell r="V663">
            <v>80575.88</v>
          </cell>
          <cell r="W663">
            <v>190640.99</v>
          </cell>
          <cell r="X663">
            <v>0</v>
          </cell>
          <cell r="Y663">
            <v>0</v>
          </cell>
          <cell r="AC663">
            <v>3</v>
          </cell>
          <cell r="AD663">
            <v>1</v>
          </cell>
          <cell r="AF663" t="str">
            <v>MAT</v>
          </cell>
          <cell r="AH663">
            <v>1.5080578644306859E-2</v>
          </cell>
          <cell r="AO663">
            <v>1</v>
          </cell>
          <cell r="AP663">
            <v>1</v>
          </cell>
        </row>
        <row r="664">
          <cell r="D664" t="str">
            <v>HIDRANDINA</v>
          </cell>
          <cell r="E664" t="str">
            <v>Celda de Linea a SE Chimbote Sur</v>
          </cell>
          <cell r="F664" t="str">
            <v>Casma</v>
          </cell>
          <cell r="G664" t="str">
            <v>Celda de Linea</v>
          </cell>
          <cell r="H664" t="str">
            <v>Nepeña</v>
          </cell>
          <cell r="I664" t="str">
            <v>CE-138COR1C1ESBLI</v>
          </cell>
          <cell r="J664">
            <v>138</v>
          </cell>
          <cell r="L664" t="str">
            <v>CO</v>
          </cell>
          <cell r="M664">
            <v>0</v>
          </cell>
          <cell r="V664">
            <v>57595.13</v>
          </cell>
          <cell r="W664">
            <v>130373.98</v>
          </cell>
          <cell r="X664">
            <v>0</v>
          </cell>
          <cell r="Y664">
            <v>0</v>
          </cell>
          <cell r="AC664">
            <v>3</v>
          </cell>
          <cell r="AD664">
            <v>1</v>
          </cell>
          <cell r="AF664" t="str">
            <v>MAT</v>
          </cell>
          <cell r="AH664">
            <v>1.8202173606547327E-3</v>
          </cell>
          <cell r="AO664">
            <v>1</v>
          </cell>
          <cell r="AP664">
            <v>1</v>
          </cell>
        </row>
        <row r="665">
          <cell r="D665" t="str">
            <v>REP</v>
          </cell>
          <cell r="E665" t="str">
            <v>Celda de Linea a SE Chimbote Norte</v>
          </cell>
          <cell r="F665" t="str">
            <v>Chimbote y Casma Rural</v>
          </cell>
          <cell r="G665" t="str">
            <v>Celda de Linea</v>
          </cell>
          <cell r="H665" t="str">
            <v>Chimbote1</v>
          </cell>
          <cell r="I665" t="str">
            <v>CE-138COR1C1EIMLI</v>
          </cell>
          <cell r="J665">
            <v>138</v>
          </cell>
          <cell r="L665" t="str">
            <v>CO</v>
          </cell>
          <cell r="M665">
            <v>0</v>
          </cell>
          <cell r="V665">
            <v>80575.88</v>
          </cell>
          <cell r="W665">
            <v>190640.99</v>
          </cell>
          <cell r="X665">
            <v>0</v>
          </cell>
          <cell r="Y665">
            <v>0</v>
          </cell>
          <cell r="AC665">
            <v>3</v>
          </cell>
          <cell r="AD665">
            <v>1</v>
          </cell>
          <cell r="AF665" t="str">
            <v>MAT</v>
          </cell>
          <cell r="AH665">
            <v>1.5080578644306859E-2</v>
          </cell>
          <cell r="AO665">
            <v>1</v>
          </cell>
          <cell r="AP665">
            <v>1</v>
          </cell>
        </row>
        <row r="666">
          <cell r="D666" t="str">
            <v>HIDRANDINA</v>
          </cell>
          <cell r="E666" t="str">
            <v>Celda Linea-Transformador a SE Trujillo Norte</v>
          </cell>
          <cell r="F666" t="str">
            <v>Trujillo y Trujillo Rural</v>
          </cell>
          <cell r="G666" t="str">
            <v>Celda Linea-Transformador</v>
          </cell>
          <cell r="H666" t="str">
            <v>Santiago de Cao</v>
          </cell>
          <cell r="I666" t="str">
            <v>CE-138COR1C1ESBLT</v>
          </cell>
          <cell r="J666">
            <v>138</v>
          </cell>
          <cell r="L666" t="str">
            <v>CO</v>
          </cell>
          <cell r="M666">
            <v>0</v>
          </cell>
          <cell r="V666">
            <v>47159.05</v>
          </cell>
          <cell r="W666">
            <v>98194.87</v>
          </cell>
          <cell r="X666">
            <v>0</v>
          </cell>
          <cell r="Y666">
            <v>0</v>
          </cell>
          <cell r="AC666">
            <v>3</v>
          </cell>
          <cell r="AD666">
            <v>1</v>
          </cell>
          <cell r="AF666" t="str">
            <v>MAT</v>
          </cell>
          <cell r="AH666">
            <v>1.4075489777188345E-3</v>
          </cell>
          <cell r="AO666">
            <v>1</v>
          </cell>
          <cell r="AP666">
            <v>1</v>
          </cell>
        </row>
        <row r="667">
          <cell r="D667" t="str">
            <v>HIDRANDINA</v>
          </cell>
          <cell r="E667" t="str">
            <v>Celda Linea-Transformador a SE Casagrande1</v>
          </cell>
          <cell r="F667" t="str">
            <v>Trujillo y Trujillo Rural</v>
          </cell>
          <cell r="G667" t="str">
            <v>Celda Linea-Transformador</v>
          </cell>
          <cell r="H667" t="str">
            <v>Casagrande2</v>
          </cell>
          <cell r="I667" t="str">
            <v>CE-033COR1C1ESBLT</v>
          </cell>
          <cell r="J667">
            <v>33</v>
          </cell>
          <cell r="L667" t="str">
            <v>CO</v>
          </cell>
          <cell r="M667">
            <v>0</v>
          </cell>
          <cell r="V667">
            <v>22141.69</v>
          </cell>
          <cell r="W667">
            <v>45785.46</v>
          </cell>
          <cell r="X667">
            <v>0</v>
          </cell>
          <cell r="Y667">
            <v>0</v>
          </cell>
          <cell r="AC667">
            <v>3</v>
          </cell>
          <cell r="AD667">
            <v>1</v>
          </cell>
          <cell r="AF667" t="str">
            <v>AT</v>
          </cell>
          <cell r="AH667">
            <v>6.5777923665116106E-4</v>
          </cell>
          <cell r="AO667">
            <v>1</v>
          </cell>
          <cell r="AP667">
            <v>1</v>
          </cell>
        </row>
        <row r="668">
          <cell r="D668" t="str">
            <v>HIDRANDINA</v>
          </cell>
          <cell r="E668" t="str">
            <v>Celda Linea-Transformador a Deriv Salaverry</v>
          </cell>
          <cell r="F668" t="str">
            <v>Trujillo y Trujillo Rural</v>
          </cell>
          <cell r="G668" t="str">
            <v>Celda Linea-Transformador</v>
          </cell>
          <cell r="H668" t="str">
            <v>Trujillo Sur</v>
          </cell>
          <cell r="I668" t="str">
            <v>CE-033COU1C1ESBLT</v>
          </cell>
          <cell r="J668">
            <v>33</v>
          </cell>
          <cell r="L668" t="str">
            <v>CO</v>
          </cell>
          <cell r="M668">
            <v>0</v>
          </cell>
          <cell r="V668">
            <v>21711.79</v>
          </cell>
          <cell r="W668">
            <v>45785.46</v>
          </cell>
          <cell r="X668">
            <v>0</v>
          </cell>
          <cell r="Y668">
            <v>0</v>
          </cell>
          <cell r="AC668">
            <v>3</v>
          </cell>
          <cell r="AD668">
            <v>1</v>
          </cell>
          <cell r="AF668" t="str">
            <v>AT</v>
          </cell>
          <cell r="AH668">
            <v>6.5361625772688214E-4</v>
          </cell>
          <cell r="AO668">
            <v>1</v>
          </cell>
          <cell r="AP668">
            <v>1</v>
          </cell>
        </row>
        <row r="669">
          <cell r="D669" t="str">
            <v>HIDRANDINA</v>
          </cell>
          <cell r="E669" t="str">
            <v>Celda Linea-Transformador a SE Viru</v>
          </cell>
          <cell r="F669" t="str">
            <v>Viru</v>
          </cell>
          <cell r="G669" t="str">
            <v>Celda Linea-Transformador</v>
          </cell>
          <cell r="H669" t="str">
            <v>Trujillo Sur</v>
          </cell>
          <cell r="I669" t="str">
            <v>CE-033COU1C1ESBLT</v>
          </cell>
          <cell r="J669">
            <v>33</v>
          </cell>
          <cell r="L669" t="str">
            <v>CO</v>
          </cell>
          <cell r="M669">
            <v>0</v>
          </cell>
          <cell r="V669">
            <v>21711.79</v>
          </cell>
          <cell r="W669">
            <v>45785.46</v>
          </cell>
          <cell r="X669">
            <v>0</v>
          </cell>
          <cell r="Y669">
            <v>0</v>
          </cell>
          <cell r="AC669">
            <v>3</v>
          </cell>
          <cell r="AD669">
            <v>1</v>
          </cell>
          <cell r="AF669" t="str">
            <v>AT</v>
          </cell>
          <cell r="AH669">
            <v>6.5361625772688214E-4</v>
          </cell>
          <cell r="AO669">
            <v>1</v>
          </cell>
          <cell r="AP669">
            <v>1</v>
          </cell>
        </row>
        <row r="670">
          <cell r="D670" t="str">
            <v>HIDRANDINA</v>
          </cell>
          <cell r="E670" t="str">
            <v>Celda Linea-Transformador a SE Trujillo Norte</v>
          </cell>
          <cell r="F670" t="str">
            <v>Trujillo y Trujillo Rural</v>
          </cell>
          <cell r="G670" t="str">
            <v>Celda Linea-Transformador</v>
          </cell>
          <cell r="H670" t="str">
            <v>Motil</v>
          </cell>
          <cell r="I670" t="str">
            <v>CE-138SIR2C1ESBLT</v>
          </cell>
          <cell r="J670">
            <v>138</v>
          </cell>
          <cell r="L670" t="str">
            <v>SI</v>
          </cell>
          <cell r="M670">
            <v>0</v>
          </cell>
          <cell r="V670">
            <v>49202.42</v>
          </cell>
          <cell r="W670">
            <v>106449.91</v>
          </cell>
          <cell r="X670">
            <v>0</v>
          </cell>
          <cell r="Y670">
            <v>0</v>
          </cell>
          <cell r="AC670">
            <v>3</v>
          </cell>
          <cell r="AD670">
            <v>1</v>
          </cell>
          <cell r="AF670" t="str">
            <v>MAT</v>
          </cell>
          <cell r="AH670">
            <v>1.507274643649478E-3</v>
          </cell>
          <cell r="AO670">
            <v>1</v>
          </cell>
          <cell r="AP670">
            <v>1</v>
          </cell>
        </row>
        <row r="671">
          <cell r="D671" t="str">
            <v>HIDRANDINA</v>
          </cell>
          <cell r="E671" t="str">
            <v>Celda Linea-Transformador a SE Otuzco</v>
          </cell>
          <cell r="F671" t="str">
            <v>Trujillo y Trujillo Rural</v>
          </cell>
          <cell r="G671" t="str">
            <v>Celda Linea-Transformador</v>
          </cell>
          <cell r="H671" t="str">
            <v>Charat</v>
          </cell>
          <cell r="I671" t="str">
            <v>CE-033SIR2C1ESBLT</v>
          </cell>
          <cell r="J671">
            <v>33</v>
          </cell>
          <cell r="L671" t="str">
            <v>SI</v>
          </cell>
          <cell r="M671">
            <v>0</v>
          </cell>
          <cell r="V671">
            <v>24121.95</v>
          </cell>
          <cell r="W671">
            <v>50226.400000000001</v>
          </cell>
          <cell r="X671">
            <v>0</v>
          </cell>
          <cell r="Y671">
            <v>0</v>
          </cell>
          <cell r="AC671">
            <v>3</v>
          </cell>
          <cell r="AD671">
            <v>1</v>
          </cell>
          <cell r="AF671" t="str">
            <v>AT</v>
          </cell>
          <cell r="AH671">
            <v>7.1995955828079577E-4</v>
          </cell>
          <cell r="AO671">
            <v>1</v>
          </cell>
          <cell r="AP671">
            <v>1</v>
          </cell>
        </row>
        <row r="672">
          <cell r="D672" t="str">
            <v>CHAVIMOCHIC</v>
          </cell>
          <cell r="E672" t="str">
            <v>Celda Linea-Transformador a SE Viru</v>
          </cell>
          <cell r="F672" t="str">
            <v>Chavimochic</v>
          </cell>
          <cell r="G672" t="str">
            <v>Celda Linea-Transformador</v>
          </cell>
          <cell r="H672" t="str">
            <v>Chao</v>
          </cell>
          <cell r="I672" t="str">
            <v>CE-033COR1C1ESBLT</v>
          </cell>
          <cell r="J672">
            <v>33</v>
          </cell>
          <cell r="L672" t="str">
            <v>CO</v>
          </cell>
          <cell r="M672">
            <v>0</v>
          </cell>
          <cell r="V672">
            <v>22141.69</v>
          </cell>
          <cell r="W672">
            <v>45785.46</v>
          </cell>
          <cell r="X672">
            <v>0</v>
          </cell>
          <cell r="Y672">
            <v>0</v>
          </cell>
          <cell r="AC672">
            <v>3</v>
          </cell>
          <cell r="AD672">
            <v>1</v>
          </cell>
          <cell r="AF672" t="str">
            <v>AT</v>
          </cell>
          <cell r="AH672">
            <v>4.1607161085396603E-2</v>
          </cell>
          <cell r="AO672">
            <v>1</v>
          </cell>
          <cell r="AP672">
            <v>1</v>
          </cell>
        </row>
        <row r="673">
          <cell r="D673" t="str">
            <v>HIDRANDINA</v>
          </cell>
          <cell r="E673" t="str">
            <v>Celda Linea-Transformador a SE La Pampa</v>
          </cell>
          <cell r="F673" t="str">
            <v>Caraz-Carhuaz-Huaraz</v>
          </cell>
          <cell r="G673" t="str">
            <v>Celda Linea-Transformador</v>
          </cell>
          <cell r="H673" t="str">
            <v>Pallasca</v>
          </cell>
          <cell r="I673" t="str">
            <v>CE-060SIR3C1ESBLT</v>
          </cell>
          <cell r="J673">
            <v>60</v>
          </cell>
          <cell r="L673" t="str">
            <v>SI</v>
          </cell>
          <cell r="M673">
            <v>0</v>
          </cell>
          <cell r="V673">
            <v>41091.81</v>
          </cell>
          <cell r="W673">
            <v>95114.42</v>
          </cell>
          <cell r="X673">
            <v>0</v>
          </cell>
          <cell r="Y673">
            <v>0</v>
          </cell>
          <cell r="AC673">
            <v>3</v>
          </cell>
          <cell r="AD673">
            <v>1</v>
          </cell>
          <cell r="AF673" t="str">
            <v>AT</v>
          </cell>
          <cell r="AH673">
            <v>1.3189664220644097E-3</v>
          </cell>
          <cell r="AI673">
            <v>2017</v>
          </cell>
          <cell r="AJ673">
            <v>10</v>
          </cell>
          <cell r="AO673">
            <v>1</v>
          </cell>
          <cell r="AP673">
            <v>1</v>
          </cell>
        </row>
        <row r="674">
          <cell r="D674" t="str">
            <v>HIDRANDINA</v>
          </cell>
          <cell r="E674" t="str">
            <v>Celda Linea-Transformador a SE Deriv Pariac</v>
          </cell>
          <cell r="F674" t="str">
            <v>Caraz-Carhuaz-Huaraz</v>
          </cell>
          <cell r="G674" t="str">
            <v>Celda Linea-Transformador</v>
          </cell>
          <cell r="H674" t="str">
            <v>Ticapampa</v>
          </cell>
          <cell r="I674" t="str">
            <v>CE-060SIR3C1ESBLT</v>
          </cell>
          <cell r="J674">
            <v>60</v>
          </cell>
          <cell r="L674" t="str">
            <v>SI</v>
          </cell>
          <cell r="M674">
            <v>0</v>
          </cell>
          <cell r="V674">
            <v>41091.81</v>
          </cell>
          <cell r="W674">
            <v>95114.42</v>
          </cell>
          <cell r="X674">
            <v>0</v>
          </cell>
          <cell r="Y674">
            <v>0</v>
          </cell>
          <cell r="AC674">
            <v>3</v>
          </cell>
          <cell r="AD674">
            <v>1</v>
          </cell>
          <cell r="AF674" t="str">
            <v>AT</v>
          </cell>
          <cell r="AH674">
            <v>1.3189664220644097E-3</v>
          </cell>
          <cell r="AO674">
            <v>1</v>
          </cell>
          <cell r="AP674">
            <v>1</v>
          </cell>
        </row>
        <row r="675">
          <cell r="D675" t="str">
            <v>HIDRANDINA</v>
          </cell>
          <cell r="E675" t="str">
            <v>Celda Linea-Transformador a SE Nepeña</v>
          </cell>
          <cell r="F675" t="str">
            <v>Casma</v>
          </cell>
          <cell r="G675" t="str">
            <v>Celda Linea-Transformador</v>
          </cell>
          <cell r="H675" t="str">
            <v>San Jacinto</v>
          </cell>
          <cell r="I675" t="str">
            <v>CE-138COR1C1ESBLT</v>
          </cell>
          <cell r="J675">
            <v>138</v>
          </cell>
          <cell r="L675" t="str">
            <v>CO</v>
          </cell>
          <cell r="M675">
            <v>0</v>
          </cell>
          <cell r="V675">
            <v>47159.05</v>
          </cell>
          <cell r="W675">
            <v>98194.87</v>
          </cell>
          <cell r="X675">
            <v>0</v>
          </cell>
          <cell r="Y675">
            <v>0</v>
          </cell>
          <cell r="AC675">
            <v>3</v>
          </cell>
          <cell r="AD675">
            <v>1</v>
          </cell>
          <cell r="AF675" t="str">
            <v>MAT</v>
          </cell>
          <cell r="AH675">
            <v>1.4075489777188345E-3</v>
          </cell>
          <cell r="AO675">
            <v>1</v>
          </cell>
          <cell r="AP675">
            <v>1</v>
          </cell>
        </row>
        <row r="676">
          <cell r="D676" t="str">
            <v>HIDRANDINA</v>
          </cell>
          <cell r="E676" t="str">
            <v>Celda Linea-Transformador a SE Nepeña</v>
          </cell>
          <cell r="F676" t="str">
            <v>Casma</v>
          </cell>
          <cell r="G676" t="str">
            <v>Celda Linea-Transformador</v>
          </cell>
          <cell r="H676" t="str">
            <v>Casma</v>
          </cell>
          <cell r="I676" t="str">
            <v>CE-138COR1C1ESBLT</v>
          </cell>
          <cell r="J676">
            <v>138</v>
          </cell>
          <cell r="L676" t="str">
            <v>CO</v>
          </cell>
          <cell r="M676">
            <v>0</v>
          </cell>
          <cell r="V676">
            <v>47159.05</v>
          </cell>
          <cell r="W676">
            <v>98194.87</v>
          </cell>
          <cell r="X676">
            <v>0</v>
          </cell>
          <cell r="Y676">
            <v>0</v>
          </cell>
          <cell r="AC676">
            <v>3</v>
          </cell>
          <cell r="AD676">
            <v>1</v>
          </cell>
          <cell r="AF676" t="str">
            <v>MAT</v>
          </cell>
          <cell r="AH676">
            <v>1.4075489777188345E-3</v>
          </cell>
          <cell r="AO676">
            <v>1</v>
          </cell>
          <cell r="AP676">
            <v>1</v>
          </cell>
        </row>
        <row r="677">
          <cell r="D677" t="str">
            <v>HIDRANDINA</v>
          </cell>
          <cell r="E677" t="str">
            <v>Celda Linea-Transformador a SE Guadalupe 02</v>
          </cell>
          <cell r="F677" t="str">
            <v>Guadalupe y Guadalupe Rural</v>
          </cell>
          <cell r="G677" t="str">
            <v>Celda Linea-Transformador</v>
          </cell>
          <cell r="H677" t="str">
            <v>Guadalupe01</v>
          </cell>
          <cell r="I677" t="str">
            <v>CE-033COU1C1ESBLT</v>
          </cell>
          <cell r="J677">
            <v>33</v>
          </cell>
          <cell r="L677" t="str">
            <v>CO</v>
          </cell>
          <cell r="M677">
            <v>0</v>
          </cell>
          <cell r="V677">
            <v>21711.79</v>
          </cell>
          <cell r="W677">
            <v>45785.46</v>
          </cell>
          <cell r="X677">
            <v>0</v>
          </cell>
          <cell r="Y677">
            <v>0</v>
          </cell>
          <cell r="AC677">
            <v>3</v>
          </cell>
          <cell r="AD677">
            <v>1</v>
          </cell>
          <cell r="AF677" t="str">
            <v>AT</v>
          </cell>
          <cell r="AH677">
            <v>6.5361625772688214E-4</v>
          </cell>
          <cell r="AI677">
            <v>2011</v>
          </cell>
          <cell r="AJ677">
            <v>10</v>
          </cell>
          <cell r="AO677">
            <v>1</v>
          </cell>
          <cell r="AP677">
            <v>0</v>
          </cell>
        </row>
        <row r="678">
          <cell r="D678" t="str">
            <v>HIDRANDINA</v>
          </cell>
          <cell r="E678" t="str">
            <v>Celda Linea-Transformador a SE Guadalupe 01</v>
          </cell>
          <cell r="F678" t="str">
            <v>Guadalupe y Guadalupe Rural</v>
          </cell>
          <cell r="G678" t="str">
            <v>Celda Linea-Transformador</v>
          </cell>
          <cell r="H678" t="str">
            <v>Guadalupe02</v>
          </cell>
          <cell r="I678" t="str">
            <v>CE-033COU1C1ESBLT</v>
          </cell>
          <cell r="J678">
            <v>33</v>
          </cell>
          <cell r="L678" t="str">
            <v>CO</v>
          </cell>
          <cell r="M678">
            <v>0</v>
          </cell>
          <cell r="V678">
            <v>21711.79</v>
          </cell>
          <cell r="W678">
            <v>45785.46</v>
          </cell>
          <cell r="X678">
            <v>0</v>
          </cell>
          <cell r="Y678">
            <v>0</v>
          </cell>
          <cell r="AC678">
            <v>3</v>
          </cell>
          <cell r="AD678">
            <v>1</v>
          </cell>
          <cell r="AF678" t="str">
            <v>AT</v>
          </cell>
          <cell r="AH678">
            <v>6.5361625772688214E-4</v>
          </cell>
          <cell r="AI678">
            <v>2011</v>
          </cell>
          <cell r="AJ678">
            <v>10</v>
          </cell>
          <cell r="AO678">
            <v>1</v>
          </cell>
          <cell r="AP678">
            <v>0</v>
          </cell>
        </row>
        <row r="679">
          <cell r="D679" t="str">
            <v>HIDRANDINA</v>
          </cell>
          <cell r="E679" t="str">
            <v>Celda Linea-Transformador a SE Guadalupe</v>
          </cell>
          <cell r="F679" t="str">
            <v>Guadalupe y Guadalupe Rural</v>
          </cell>
          <cell r="G679" t="str">
            <v>Celda Linea-Transformador</v>
          </cell>
          <cell r="H679" t="str">
            <v>Pacasmayo</v>
          </cell>
          <cell r="I679" t="str">
            <v>CE-060COR1C1ESBLT</v>
          </cell>
          <cell r="J679">
            <v>60</v>
          </cell>
          <cell r="L679" t="str">
            <v>CO</v>
          </cell>
          <cell r="M679">
            <v>0</v>
          </cell>
          <cell r="V679">
            <v>38401.89</v>
          </cell>
          <cell r="W679">
            <v>87379.58</v>
          </cell>
          <cell r="X679">
            <v>0</v>
          </cell>
          <cell r="Y679">
            <v>0</v>
          </cell>
          <cell r="AC679">
            <v>3</v>
          </cell>
          <cell r="AD679">
            <v>1</v>
          </cell>
          <cell r="AF679" t="str">
            <v>AT</v>
          </cell>
          <cell r="AH679">
            <v>1.2180172334841212E-3</v>
          </cell>
          <cell r="AO679">
            <v>1</v>
          </cell>
          <cell r="AP679">
            <v>1</v>
          </cell>
        </row>
        <row r="680">
          <cell r="D680" t="str">
            <v>HIDRANDINA</v>
          </cell>
          <cell r="E680" t="str">
            <v>Celda Linea-Transformador a SE Tembladera</v>
          </cell>
          <cell r="F680" t="str">
            <v>Cajamarca y Namora</v>
          </cell>
          <cell r="G680" t="str">
            <v>Celda Linea-Transformador</v>
          </cell>
          <cell r="H680" t="str">
            <v>Chilete</v>
          </cell>
          <cell r="I680" t="str">
            <v>CE-060SIR2C1ESBLT</v>
          </cell>
          <cell r="J680">
            <v>60</v>
          </cell>
          <cell r="L680" t="str">
            <v>SI</v>
          </cell>
          <cell r="M680">
            <v>0</v>
          </cell>
          <cell r="V680">
            <v>40205.019999999997</v>
          </cell>
          <cell r="W680">
            <v>90192.8</v>
          </cell>
          <cell r="X680">
            <v>0</v>
          </cell>
          <cell r="Y680">
            <v>0</v>
          </cell>
          <cell r="AC680">
            <v>3</v>
          </cell>
          <cell r="AD680">
            <v>1</v>
          </cell>
          <cell r="AF680" t="str">
            <v>AT</v>
          </cell>
          <cell r="AH680">
            <v>1.2627201126585691E-3</v>
          </cell>
          <cell r="AO680">
            <v>1</v>
          </cell>
          <cell r="AP680">
            <v>1</v>
          </cell>
        </row>
        <row r="681">
          <cell r="D681" t="str">
            <v>HIDRANDINA</v>
          </cell>
          <cell r="E681" t="str">
            <v>Celda Linea-Transformador a SE Deriv Salaverry</v>
          </cell>
          <cell r="F681" t="str">
            <v>Trujillo y Trujillo Rural</v>
          </cell>
          <cell r="G681" t="str">
            <v>Celda Linea-Transformador</v>
          </cell>
          <cell r="H681" t="str">
            <v>Moche</v>
          </cell>
          <cell r="I681" t="str">
            <v>CE-033COR1C1ESBLT</v>
          </cell>
          <cell r="J681">
            <v>33</v>
          </cell>
          <cell r="L681" t="str">
            <v>CO</v>
          </cell>
          <cell r="M681">
            <v>0</v>
          </cell>
          <cell r="V681">
            <v>22141.69</v>
          </cell>
          <cell r="W681">
            <v>45785.46</v>
          </cell>
          <cell r="X681">
            <v>0</v>
          </cell>
          <cell r="Y681">
            <v>0</v>
          </cell>
          <cell r="AC681">
            <v>3</v>
          </cell>
          <cell r="AD681">
            <v>1</v>
          </cell>
          <cell r="AF681" t="str">
            <v>AT</v>
          </cell>
          <cell r="AH681">
            <v>6.5777923665116106E-4</v>
          </cell>
          <cell r="AO681">
            <v>1</v>
          </cell>
          <cell r="AP681">
            <v>1</v>
          </cell>
        </row>
        <row r="682">
          <cell r="D682" t="str">
            <v>HIDRANDINA</v>
          </cell>
          <cell r="E682" t="str">
            <v>Celda Linea-Transformador a SE Deriv Salaverry</v>
          </cell>
          <cell r="F682" t="str">
            <v>Trujillo y Trujillo Rural</v>
          </cell>
          <cell r="G682" t="str">
            <v>Celda Linea-Transformador</v>
          </cell>
          <cell r="H682" t="str">
            <v>Salaverry</v>
          </cell>
          <cell r="I682" t="str">
            <v>CE-033COR1C1ESBLT</v>
          </cell>
          <cell r="J682">
            <v>33</v>
          </cell>
          <cell r="L682" t="str">
            <v>CO</v>
          </cell>
          <cell r="M682">
            <v>0</v>
          </cell>
          <cell r="V682">
            <v>22141.69</v>
          </cell>
          <cell r="W682">
            <v>45785.46</v>
          </cell>
          <cell r="X682">
            <v>0</v>
          </cell>
          <cell r="Y682">
            <v>0</v>
          </cell>
          <cell r="AC682">
            <v>3</v>
          </cell>
          <cell r="AD682">
            <v>1</v>
          </cell>
          <cell r="AF682" t="str">
            <v>AT</v>
          </cell>
          <cell r="AH682">
            <v>6.5777923665116106E-4</v>
          </cell>
          <cell r="AO682">
            <v>1</v>
          </cell>
          <cell r="AP682">
            <v>1</v>
          </cell>
        </row>
        <row r="683">
          <cell r="D683" t="str">
            <v>HIDRANDINA</v>
          </cell>
          <cell r="E683" t="str">
            <v>Celda Linea-Transformador a SE Cajamarca</v>
          </cell>
          <cell r="F683" t="str">
            <v>Cajamarca y Namora</v>
          </cell>
          <cell r="G683" t="str">
            <v>Celda Linea-Transformador</v>
          </cell>
          <cell r="H683" t="str">
            <v>Celendin</v>
          </cell>
          <cell r="I683" t="str">
            <v>CE-060SIR2C1ESBLT</v>
          </cell>
          <cell r="J683">
            <v>60</v>
          </cell>
          <cell r="L683" t="str">
            <v>SI</v>
          </cell>
          <cell r="M683">
            <v>0</v>
          </cell>
          <cell r="V683">
            <v>40205.019999999997</v>
          </cell>
          <cell r="W683">
            <v>90192.8</v>
          </cell>
          <cell r="X683">
            <v>0</v>
          </cell>
          <cell r="Y683">
            <v>0</v>
          </cell>
          <cell r="AC683">
            <v>3</v>
          </cell>
          <cell r="AD683">
            <v>1</v>
          </cell>
          <cell r="AF683" t="str">
            <v>AT</v>
          </cell>
          <cell r="AH683">
            <v>1.2627201126585691E-3</v>
          </cell>
          <cell r="AO683">
            <v>1</v>
          </cell>
          <cell r="AP683">
            <v>1</v>
          </cell>
        </row>
        <row r="684">
          <cell r="D684" t="str">
            <v>HIDRANDINA</v>
          </cell>
          <cell r="E684" t="str">
            <v>Celda Linea-Transformador a SE Chimbote2</v>
          </cell>
          <cell r="F684" t="str">
            <v>Chimbote y Casma Rural</v>
          </cell>
          <cell r="G684" t="str">
            <v>Celda Linea-Transformador</v>
          </cell>
          <cell r="H684" t="str">
            <v>Santa</v>
          </cell>
          <cell r="I684" t="str">
            <v>CE-138COR1C1ESBLT</v>
          </cell>
          <cell r="J684">
            <v>138</v>
          </cell>
          <cell r="L684" t="str">
            <v>CO</v>
          </cell>
          <cell r="M684">
            <v>0</v>
          </cell>
          <cell r="V684">
            <v>47159.05</v>
          </cell>
          <cell r="W684">
            <v>98194.87</v>
          </cell>
          <cell r="X684">
            <v>0</v>
          </cell>
          <cell r="Y684">
            <v>0</v>
          </cell>
          <cell r="AC684">
            <v>3</v>
          </cell>
          <cell r="AD684">
            <v>1</v>
          </cell>
          <cell r="AF684" t="str">
            <v>MAT</v>
          </cell>
          <cell r="AH684">
            <v>1.4075489777188345E-3</v>
          </cell>
          <cell r="AI684">
            <v>2010</v>
          </cell>
          <cell r="AJ684">
            <v>10</v>
          </cell>
          <cell r="AO684">
            <v>1</v>
          </cell>
          <cell r="AP684">
            <v>0</v>
          </cell>
        </row>
        <row r="685">
          <cell r="D685" t="str">
            <v>HIDRANDINA</v>
          </cell>
          <cell r="E685" t="str">
            <v>Celda Linea-Transformador a SE Chimbote Sur</v>
          </cell>
          <cell r="F685" t="str">
            <v>Chimbote y Casma Rural</v>
          </cell>
          <cell r="G685" t="str">
            <v>Celda Linea-Transformador</v>
          </cell>
          <cell r="H685" t="str">
            <v>Trapecio</v>
          </cell>
          <cell r="I685" t="str">
            <v>CE-138COR1C1ESBLT</v>
          </cell>
          <cell r="J685">
            <v>138</v>
          </cell>
          <cell r="L685" t="str">
            <v>CO</v>
          </cell>
          <cell r="M685">
            <v>0</v>
          </cell>
          <cell r="V685">
            <v>47159.05</v>
          </cell>
          <cell r="W685">
            <v>98194.87</v>
          </cell>
          <cell r="X685">
            <v>0</v>
          </cell>
          <cell r="Y685">
            <v>0</v>
          </cell>
          <cell r="AC685">
            <v>3</v>
          </cell>
          <cell r="AD685">
            <v>1</v>
          </cell>
          <cell r="AF685" t="str">
            <v>MAT</v>
          </cell>
          <cell r="AH685">
            <v>1.4075489777188345E-3</v>
          </cell>
          <cell r="AO685">
            <v>1</v>
          </cell>
          <cell r="AP685">
            <v>1</v>
          </cell>
        </row>
        <row r="686">
          <cell r="D686" t="str">
            <v>HIDRANDINA</v>
          </cell>
          <cell r="E686" t="str">
            <v>Celda Linea-Transformador a Deriv San Marcos</v>
          </cell>
          <cell r="F686" t="str">
            <v>Cajamarca y Namora</v>
          </cell>
          <cell r="G686" t="str">
            <v>Celda Linea-Transformador</v>
          </cell>
          <cell r="H686" t="str">
            <v>San Marcos</v>
          </cell>
          <cell r="I686" t="str">
            <v>CE-060SIR2C1ESBLT</v>
          </cell>
          <cell r="J686">
            <v>60</v>
          </cell>
          <cell r="L686" t="str">
            <v>SI</v>
          </cell>
          <cell r="M686">
            <v>0</v>
          </cell>
          <cell r="V686">
            <v>40205.019999999997</v>
          </cell>
          <cell r="W686">
            <v>90192.8</v>
          </cell>
          <cell r="X686">
            <v>0</v>
          </cell>
          <cell r="Y686">
            <v>0</v>
          </cell>
          <cell r="AC686">
            <v>3</v>
          </cell>
          <cell r="AD686">
            <v>1</v>
          </cell>
          <cell r="AF686" t="str">
            <v>AT</v>
          </cell>
          <cell r="AH686">
            <v>1.2627201126585691E-3</v>
          </cell>
          <cell r="AO686">
            <v>1</v>
          </cell>
          <cell r="AP686">
            <v>1</v>
          </cell>
        </row>
        <row r="687">
          <cell r="D687" t="str">
            <v>HIDRANDINA</v>
          </cell>
          <cell r="E687" t="str">
            <v>Celda de Medicionen SE Trujillo Sur</v>
          </cell>
          <cell r="F687" t="str">
            <v>Trujillo y Trujillo Rural</v>
          </cell>
          <cell r="G687" t="str">
            <v>Celda de Medicion</v>
          </cell>
          <cell r="H687" t="str">
            <v>Trujillo Sur</v>
          </cell>
          <cell r="I687" t="str">
            <v>CE-010COU1MCISBMD</v>
          </cell>
          <cell r="J687">
            <v>10</v>
          </cell>
          <cell r="L687" t="str">
            <v>CO</v>
          </cell>
          <cell r="M687">
            <v>0</v>
          </cell>
          <cell r="V687">
            <v>3557.29</v>
          </cell>
          <cell r="W687">
            <v>9800</v>
          </cell>
          <cell r="X687">
            <v>0</v>
          </cell>
          <cell r="Y687">
            <v>0</v>
          </cell>
          <cell r="AC687">
            <v>3</v>
          </cell>
          <cell r="AD687">
            <v>1</v>
          </cell>
          <cell r="AF687" t="str">
            <v>AT/MT</v>
          </cell>
          <cell r="AH687">
            <v>1.2934663120605221E-4</v>
          </cell>
          <cell r="AO687">
            <v>1</v>
          </cell>
          <cell r="AP687">
            <v>1</v>
          </cell>
        </row>
        <row r="688">
          <cell r="D688" t="str">
            <v>HIDRANDINA</v>
          </cell>
          <cell r="E688" t="str">
            <v>Celda de Medicionen SE Trujillo Sur</v>
          </cell>
          <cell r="F688" t="str">
            <v>Trujillo y Trujillo Rural</v>
          </cell>
          <cell r="G688" t="str">
            <v>Celda de Medicion</v>
          </cell>
          <cell r="H688" t="str">
            <v>Trujillo Sur</v>
          </cell>
          <cell r="I688" t="str">
            <v>CE-010COU1MCISBMD</v>
          </cell>
          <cell r="J688">
            <v>10</v>
          </cell>
          <cell r="L688" t="str">
            <v>CO</v>
          </cell>
          <cell r="M688">
            <v>0</v>
          </cell>
          <cell r="V688">
            <v>3557.29</v>
          </cell>
          <cell r="W688">
            <v>9800</v>
          </cell>
          <cell r="X688">
            <v>0</v>
          </cell>
          <cell r="Y688">
            <v>0</v>
          </cell>
          <cell r="AC688">
            <v>3</v>
          </cell>
          <cell r="AD688">
            <v>1</v>
          </cell>
          <cell r="AF688" t="str">
            <v>AT/MT</v>
          </cell>
          <cell r="AH688">
            <v>1.2934663120605221E-4</v>
          </cell>
          <cell r="AO688">
            <v>1</v>
          </cell>
          <cell r="AP688">
            <v>1</v>
          </cell>
        </row>
        <row r="689">
          <cell r="D689" t="str">
            <v>HIDRANDINA</v>
          </cell>
          <cell r="E689" t="str">
            <v>Celda Transformadoren SE Santiago de Cao</v>
          </cell>
          <cell r="F689" t="str">
            <v>Trujillo y Trujillo Rural</v>
          </cell>
          <cell r="G689" t="str">
            <v>Celda Transformador</v>
          </cell>
          <cell r="H689" t="str">
            <v>Santiago de Cao</v>
          </cell>
          <cell r="I689" t="str">
            <v>CE-033COR1C1ESBTR</v>
          </cell>
          <cell r="J689">
            <v>33</v>
          </cell>
          <cell r="L689" t="str">
            <v>CO</v>
          </cell>
          <cell r="M689">
            <v>0</v>
          </cell>
          <cell r="V689">
            <v>22093.99</v>
          </cell>
          <cell r="W689">
            <v>42344.66</v>
          </cell>
          <cell r="X689">
            <v>0</v>
          </cell>
          <cell r="Y689">
            <v>0</v>
          </cell>
          <cell r="AC689">
            <v>3</v>
          </cell>
          <cell r="AD689">
            <v>1</v>
          </cell>
          <cell r="AF689" t="str">
            <v>AT</v>
          </cell>
          <cell r="AH689">
            <v>6.2399800385900704E-4</v>
          </cell>
          <cell r="AO689">
            <v>1</v>
          </cell>
          <cell r="AP689">
            <v>1</v>
          </cell>
        </row>
        <row r="690">
          <cell r="D690" t="str">
            <v>HIDRANDINA</v>
          </cell>
          <cell r="E690" t="str">
            <v>Celda Transformadoren SE Santiago de Cao</v>
          </cell>
          <cell r="F690" t="str">
            <v>Trujillo y Trujillo Rural</v>
          </cell>
          <cell r="G690" t="str">
            <v>Celda Transformador</v>
          </cell>
          <cell r="H690" t="str">
            <v>Santiago de Cao</v>
          </cell>
          <cell r="I690" t="str">
            <v>CE-010COU1MCISBTR</v>
          </cell>
          <cell r="J690">
            <v>10</v>
          </cell>
          <cell r="L690" t="str">
            <v>CO</v>
          </cell>
          <cell r="M690">
            <v>0</v>
          </cell>
          <cell r="V690">
            <v>5199.47</v>
          </cell>
          <cell r="W690">
            <v>23950</v>
          </cell>
          <cell r="X690">
            <v>0</v>
          </cell>
          <cell r="Y690">
            <v>0</v>
          </cell>
          <cell r="AC690">
            <v>3</v>
          </cell>
          <cell r="AD690">
            <v>1</v>
          </cell>
          <cell r="AF690" t="str">
            <v>AT/MT</v>
          </cell>
          <cell r="AH690">
            <v>2.8227175916236617E-4</v>
          </cell>
          <cell r="AO690">
            <v>1</v>
          </cell>
          <cell r="AP690">
            <v>1</v>
          </cell>
        </row>
        <row r="691">
          <cell r="D691" t="str">
            <v>HIDRANDINA</v>
          </cell>
          <cell r="E691" t="str">
            <v>Celda Transformadoren SE Casagrande1</v>
          </cell>
          <cell r="F691" t="str">
            <v>Trujillo y Trujillo Rural</v>
          </cell>
          <cell r="G691" t="str">
            <v>Celda Transformador</v>
          </cell>
          <cell r="H691" t="str">
            <v>Casagrande1</v>
          </cell>
          <cell r="I691" t="str">
            <v>CE-033COR1C1ESBTR</v>
          </cell>
          <cell r="J691">
            <v>33</v>
          </cell>
          <cell r="L691" t="str">
            <v>CO</v>
          </cell>
          <cell r="M691">
            <v>0</v>
          </cell>
          <cell r="V691">
            <v>22093.99</v>
          </cell>
          <cell r="W691">
            <v>42344.66</v>
          </cell>
          <cell r="X691">
            <v>0</v>
          </cell>
          <cell r="Y691">
            <v>0</v>
          </cell>
          <cell r="AC691">
            <v>3</v>
          </cell>
          <cell r="AD691">
            <v>1</v>
          </cell>
          <cell r="AF691" t="str">
            <v>AT</v>
          </cell>
          <cell r="AH691">
            <v>6.2399800385900704E-4</v>
          </cell>
          <cell r="AO691">
            <v>1</v>
          </cell>
          <cell r="AP691">
            <v>1</v>
          </cell>
        </row>
        <row r="692">
          <cell r="D692" t="str">
            <v>REP</v>
          </cell>
          <cell r="E692" t="str">
            <v>Celda Transformadoren SE Trujillo Norte</v>
          </cell>
          <cell r="F692" t="str">
            <v>Trujillo y Trujillo Rural</v>
          </cell>
          <cell r="G692" t="str">
            <v>Celda Transformador</v>
          </cell>
          <cell r="H692" t="str">
            <v>Trujillo Norte</v>
          </cell>
          <cell r="I692" t="str">
            <v>CE-010COU1C1ESBTR</v>
          </cell>
          <cell r="J692">
            <v>10</v>
          </cell>
          <cell r="L692" t="str">
            <v>CO</v>
          </cell>
          <cell r="M692">
            <v>0</v>
          </cell>
          <cell r="V692">
            <v>12994.69</v>
          </cell>
          <cell r="W692">
            <v>18744.490000000002</v>
          </cell>
          <cell r="X692">
            <v>0</v>
          </cell>
          <cell r="Y692">
            <v>0</v>
          </cell>
          <cell r="AC692">
            <v>3</v>
          </cell>
          <cell r="AD692">
            <v>1</v>
          </cell>
          <cell r="AF692" t="str">
            <v>MAT</v>
          </cell>
          <cell r="AH692">
            <v>1.764806149764251E-3</v>
          </cell>
          <cell r="AO692">
            <v>1</v>
          </cell>
          <cell r="AP692">
            <v>1</v>
          </cell>
        </row>
        <row r="693">
          <cell r="D693" t="str">
            <v>REP</v>
          </cell>
          <cell r="E693" t="str">
            <v>Celda Transformadoren SE Trujillo Norte</v>
          </cell>
          <cell r="F693" t="str">
            <v>Trujillo y Trujillo Rural</v>
          </cell>
          <cell r="G693" t="str">
            <v>Celda Transformador</v>
          </cell>
          <cell r="H693" t="str">
            <v>Trujillo Norte</v>
          </cell>
          <cell r="I693" t="str">
            <v>CE-010COU1C1ESBTR</v>
          </cell>
          <cell r="J693">
            <v>10</v>
          </cell>
          <cell r="L693" t="str">
            <v>CO</v>
          </cell>
          <cell r="M693">
            <v>0</v>
          </cell>
          <cell r="V693">
            <v>12994.69</v>
          </cell>
          <cell r="W693">
            <v>18744.490000000002</v>
          </cell>
          <cell r="X693">
            <v>0</v>
          </cell>
          <cell r="Y693">
            <v>0</v>
          </cell>
          <cell r="AC693">
            <v>3</v>
          </cell>
          <cell r="AD693">
            <v>1</v>
          </cell>
          <cell r="AF693" t="str">
            <v>MAT</v>
          </cell>
          <cell r="AH693">
            <v>1.764806149764251E-3</v>
          </cell>
          <cell r="AO693">
            <v>1</v>
          </cell>
          <cell r="AP693">
            <v>1</v>
          </cell>
        </row>
        <row r="694">
          <cell r="D694" t="str">
            <v>REP</v>
          </cell>
          <cell r="E694" t="str">
            <v>Celda Transformadoren SE Trujillo Norte</v>
          </cell>
          <cell r="F694" t="str">
            <v>Trujillo y Trujillo Rural</v>
          </cell>
          <cell r="G694" t="str">
            <v>Celda Transformador</v>
          </cell>
          <cell r="H694" t="str">
            <v>Trujillo Norte</v>
          </cell>
          <cell r="I694" t="str">
            <v>CE-138COU1C1EANTR</v>
          </cell>
          <cell r="J694">
            <v>138</v>
          </cell>
          <cell r="L694" t="str">
            <v>CO</v>
          </cell>
          <cell r="M694">
            <v>0</v>
          </cell>
          <cell r="V694">
            <v>55541.96</v>
          </cell>
          <cell r="W694">
            <v>117389.63</v>
          </cell>
          <cell r="X694">
            <v>0</v>
          </cell>
          <cell r="Y694">
            <v>0</v>
          </cell>
          <cell r="AC694">
            <v>3</v>
          </cell>
          <cell r="AD694">
            <v>1</v>
          </cell>
          <cell r="AF694" t="str">
            <v>MAT</v>
          </cell>
          <cell r="AH694">
            <v>9.6155834372693323E-3</v>
          </cell>
          <cell r="AO694">
            <v>1</v>
          </cell>
          <cell r="AP694">
            <v>1</v>
          </cell>
        </row>
        <row r="695">
          <cell r="D695" t="str">
            <v>REP</v>
          </cell>
          <cell r="E695" t="str">
            <v>Celda Transformadoren SE Trujillo Norte</v>
          </cell>
          <cell r="F695" t="str">
            <v>Trujillo y Trujillo Rural</v>
          </cell>
          <cell r="G695" t="str">
            <v>Celda Transformador</v>
          </cell>
          <cell r="H695" t="str">
            <v>Trujillo Norte</v>
          </cell>
          <cell r="I695" t="str">
            <v>CE-220COU1C1ESBTR</v>
          </cell>
          <cell r="J695">
            <v>220</v>
          </cell>
          <cell r="L695" t="str">
            <v>CO</v>
          </cell>
          <cell r="M695">
            <v>0</v>
          </cell>
          <cell r="V695">
            <v>70332.27</v>
          </cell>
          <cell r="W695">
            <v>145726.73000000001</v>
          </cell>
          <cell r="X695">
            <v>0</v>
          </cell>
          <cell r="Y695">
            <v>0</v>
          </cell>
          <cell r="AC695">
            <v>3</v>
          </cell>
          <cell r="AD695">
            <v>1</v>
          </cell>
          <cell r="AF695" t="str">
            <v>MAT</v>
          </cell>
          <cell r="AH695">
            <v>1.2013613833498984E-2</v>
          </cell>
          <cell r="AO695">
            <v>1</v>
          </cell>
          <cell r="AP695">
            <v>1</v>
          </cell>
        </row>
        <row r="696">
          <cell r="D696" t="str">
            <v>REP</v>
          </cell>
          <cell r="E696" t="str">
            <v>Celda Transformadoren SE Trujillo Norte</v>
          </cell>
          <cell r="F696" t="str">
            <v>Trujillo y Trujillo Rural</v>
          </cell>
          <cell r="G696" t="str">
            <v>Celda Transformador</v>
          </cell>
          <cell r="H696" t="str">
            <v>Trujillo Norte</v>
          </cell>
          <cell r="I696" t="str">
            <v>CE-138COU1C1EANTR</v>
          </cell>
          <cell r="J696">
            <v>138</v>
          </cell>
          <cell r="L696" t="str">
            <v>CO</v>
          </cell>
          <cell r="M696">
            <v>0</v>
          </cell>
          <cell r="V696">
            <v>55541.96</v>
          </cell>
          <cell r="W696">
            <v>117389.63</v>
          </cell>
          <cell r="X696">
            <v>0</v>
          </cell>
          <cell r="Y696">
            <v>0</v>
          </cell>
          <cell r="AC696">
            <v>3</v>
          </cell>
          <cell r="AD696">
            <v>1</v>
          </cell>
          <cell r="AF696" t="str">
            <v>MAT</v>
          </cell>
          <cell r="AH696">
            <v>9.6155834372693323E-3</v>
          </cell>
          <cell r="AO696">
            <v>1</v>
          </cell>
          <cell r="AP696">
            <v>1</v>
          </cell>
        </row>
        <row r="697">
          <cell r="D697" t="str">
            <v>REP</v>
          </cell>
          <cell r="E697" t="str">
            <v>Celda Transformadoren SE Trujillo Norte</v>
          </cell>
          <cell r="F697" t="str">
            <v>Trujillo y Trujillo Rural</v>
          </cell>
          <cell r="G697" t="str">
            <v>Celda Transformador</v>
          </cell>
          <cell r="H697" t="str">
            <v>Trujillo Norte</v>
          </cell>
          <cell r="I697" t="str">
            <v>CE-138COU1C1EANTR</v>
          </cell>
          <cell r="J697">
            <v>138</v>
          </cell>
          <cell r="L697" t="str">
            <v>CO</v>
          </cell>
          <cell r="M697">
            <v>0</v>
          </cell>
          <cell r="V697">
            <v>55541.96</v>
          </cell>
          <cell r="W697">
            <v>117389.63</v>
          </cell>
          <cell r="X697">
            <v>0</v>
          </cell>
          <cell r="Y697">
            <v>0</v>
          </cell>
          <cell r="AC697">
            <v>3</v>
          </cell>
          <cell r="AD697">
            <v>1</v>
          </cell>
          <cell r="AF697" t="str">
            <v>MAT</v>
          </cell>
          <cell r="AH697">
            <v>9.6155834372693323E-3</v>
          </cell>
          <cell r="AO697">
            <v>1</v>
          </cell>
          <cell r="AP697">
            <v>1</v>
          </cell>
        </row>
        <row r="698">
          <cell r="D698" t="str">
            <v>HIDRANDINA</v>
          </cell>
          <cell r="E698" t="str">
            <v>Celda Transformadoren SE Porvenir</v>
          </cell>
          <cell r="F698" t="str">
            <v>Trujillo y Trujillo Rural</v>
          </cell>
          <cell r="G698" t="str">
            <v>Celda Transformador</v>
          </cell>
          <cell r="H698" t="str">
            <v>Porvenir</v>
          </cell>
          <cell r="I698" t="str">
            <v>CE-138COR1C1ESBTR</v>
          </cell>
          <cell r="J698">
            <v>138</v>
          </cell>
          <cell r="L698" t="str">
            <v>CO</v>
          </cell>
          <cell r="M698">
            <v>0</v>
          </cell>
          <cell r="V698">
            <v>46800.32</v>
          </cell>
          <cell r="W698">
            <v>74890.759999999995</v>
          </cell>
          <cell r="X698">
            <v>0</v>
          </cell>
          <cell r="Y698">
            <v>0</v>
          </cell>
          <cell r="AC698">
            <v>3</v>
          </cell>
          <cell r="AD698">
            <v>1</v>
          </cell>
          <cell r="AF698" t="str">
            <v>MAT</v>
          </cell>
          <cell r="AH698">
            <v>1.1784075396900264E-3</v>
          </cell>
          <cell r="AO698">
            <v>1</v>
          </cell>
          <cell r="AP698">
            <v>1</v>
          </cell>
        </row>
        <row r="699">
          <cell r="D699" t="str">
            <v>HIDRANDINA</v>
          </cell>
          <cell r="E699" t="str">
            <v>Celda Transformadoren SE Porvenir</v>
          </cell>
          <cell r="F699" t="str">
            <v>Trujillo y Trujillo Rural</v>
          </cell>
          <cell r="G699" t="str">
            <v>Celda Transformador</v>
          </cell>
          <cell r="H699" t="str">
            <v>Porvenir</v>
          </cell>
          <cell r="I699" t="str">
            <v>CE-010COU1MCISBTR</v>
          </cell>
          <cell r="J699">
            <v>10</v>
          </cell>
          <cell r="L699" t="str">
            <v>CO</v>
          </cell>
          <cell r="M699">
            <v>0</v>
          </cell>
          <cell r="V699">
            <v>5199.47</v>
          </cell>
          <cell r="W699">
            <v>23950</v>
          </cell>
          <cell r="X699">
            <v>0</v>
          </cell>
          <cell r="Y699">
            <v>0</v>
          </cell>
          <cell r="AC699">
            <v>3</v>
          </cell>
          <cell r="AD699">
            <v>1</v>
          </cell>
          <cell r="AF699" t="str">
            <v>AT/MT</v>
          </cell>
          <cell r="AH699">
            <v>2.8227175916236617E-4</v>
          </cell>
          <cell r="AO699">
            <v>1</v>
          </cell>
          <cell r="AP699">
            <v>1</v>
          </cell>
        </row>
        <row r="700">
          <cell r="D700" t="str">
            <v>HIDRANDINA</v>
          </cell>
          <cell r="E700" t="str">
            <v>Celda Transformadoren SE Trujillo Sur</v>
          </cell>
          <cell r="F700" t="str">
            <v>Trujillo y Trujillo Rural</v>
          </cell>
          <cell r="G700" t="str">
            <v>Celda Transformador</v>
          </cell>
          <cell r="H700" t="str">
            <v>Trujillo Sur</v>
          </cell>
          <cell r="I700" t="str">
            <v>CE-138COU1C1ESBTR</v>
          </cell>
          <cell r="J700">
            <v>138</v>
          </cell>
          <cell r="L700" t="str">
            <v>CO</v>
          </cell>
          <cell r="M700">
            <v>0</v>
          </cell>
          <cell r="V700">
            <v>46800.32</v>
          </cell>
          <cell r="W700">
            <v>74890.759999999995</v>
          </cell>
          <cell r="X700">
            <v>0</v>
          </cell>
          <cell r="Y700">
            <v>0</v>
          </cell>
          <cell r="AC700">
            <v>3</v>
          </cell>
          <cell r="AD700">
            <v>1</v>
          </cell>
          <cell r="AF700" t="str">
            <v>MAT</v>
          </cell>
          <cell r="AH700">
            <v>1.1784075396900264E-3</v>
          </cell>
          <cell r="AO700">
            <v>1</v>
          </cell>
          <cell r="AP700">
            <v>1</v>
          </cell>
        </row>
        <row r="701">
          <cell r="D701" t="str">
            <v>REP</v>
          </cell>
          <cell r="E701" t="str">
            <v>Celda Transformadoren SE Trujillo Norte</v>
          </cell>
          <cell r="F701" t="str">
            <v>Trujillo y Trujillo Rural</v>
          </cell>
          <cell r="G701" t="str">
            <v>Celda Transformador</v>
          </cell>
          <cell r="H701" t="str">
            <v>Trujillo Norte</v>
          </cell>
          <cell r="I701" t="str">
            <v>CE-010COU1C1ESBTR</v>
          </cell>
          <cell r="J701">
            <v>10</v>
          </cell>
          <cell r="L701" t="str">
            <v>CO</v>
          </cell>
          <cell r="M701">
            <v>0</v>
          </cell>
          <cell r="V701">
            <v>12994.69</v>
          </cell>
          <cell r="W701">
            <v>18744.490000000002</v>
          </cell>
          <cell r="X701">
            <v>0</v>
          </cell>
          <cell r="Y701">
            <v>0</v>
          </cell>
          <cell r="AC701">
            <v>3</v>
          </cell>
          <cell r="AD701">
            <v>1</v>
          </cell>
          <cell r="AF701" t="str">
            <v>MAT</v>
          </cell>
          <cell r="AH701">
            <v>1.764806149764251E-3</v>
          </cell>
          <cell r="AO701">
            <v>1</v>
          </cell>
          <cell r="AP701">
            <v>1</v>
          </cell>
        </row>
        <row r="702">
          <cell r="D702" t="str">
            <v>REP</v>
          </cell>
          <cell r="E702" t="str">
            <v>Celda Transformadoren SE Trujillo Norte</v>
          </cell>
          <cell r="F702" t="str">
            <v>Trujillo y Trujillo Rural</v>
          </cell>
          <cell r="G702" t="str">
            <v>Celda Transformador</v>
          </cell>
          <cell r="H702" t="str">
            <v>Trujillo Norte</v>
          </cell>
          <cell r="I702" t="str">
            <v>CE-138COU1C1EANTR</v>
          </cell>
          <cell r="J702">
            <v>138</v>
          </cell>
          <cell r="L702" t="str">
            <v>CO</v>
          </cell>
          <cell r="M702">
            <v>0</v>
          </cell>
          <cell r="V702">
            <v>55541.96</v>
          </cell>
          <cell r="W702">
            <v>117389.63</v>
          </cell>
          <cell r="X702">
            <v>0</v>
          </cell>
          <cell r="Y702">
            <v>0</v>
          </cell>
          <cell r="AC702">
            <v>3</v>
          </cell>
          <cell r="AD702">
            <v>1</v>
          </cell>
          <cell r="AF702" t="str">
            <v>MAT</v>
          </cell>
          <cell r="AH702">
            <v>9.6155834372693323E-3</v>
          </cell>
          <cell r="AO702">
            <v>1</v>
          </cell>
          <cell r="AP702">
            <v>1</v>
          </cell>
        </row>
        <row r="703">
          <cell r="D703" t="str">
            <v>REP</v>
          </cell>
          <cell r="E703" t="str">
            <v>Celda Transformadoren SE Trujillo Norte</v>
          </cell>
          <cell r="F703" t="str">
            <v>Trujillo y Trujillo Rural</v>
          </cell>
          <cell r="G703" t="str">
            <v>Celda Transformador</v>
          </cell>
          <cell r="H703" t="str">
            <v>Trujillo Norte</v>
          </cell>
          <cell r="I703" t="str">
            <v>CE-010COU1C1ESBTR</v>
          </cell>
          <cell r="J703">
            <v>10</v>
          </cell>
          <cell r="L703" t="str">
            <v>CO</v>
          </cell>
          <cell r="M703">
            <v>0</v>
          </cell>
          <cell r="V703">
            <v>12994.69</v>
          </cell>
          <cell r="W703">
            <v>18744.490000000002</v>
          </cell>
          <cell r="X703">
            <v>0</v>
          </cell>
          <cell r="Y703">
            <v>0</v>
          </cell>
          <cell r="AC703">
            <v>3</v>
          </cell>
          <cell r="AD703">
            <v>1</v>
          </cell>
          <cell r="AF703" t="str">
            <v>AT/MT</v>
          </cell>
          <cell r="AH703">
            <v>1.764806149764251E-3</v>
          </cell>
          <cell r="AO703">
            <v>1</v>
          </cell>
          <cell r="AP703">
            <v>1</v>
          </cell>
        </row>
        <row r="704">
          <cell r="D704" t="str">
            <v>REP</v>
          </cell>
          <cell r="E704" t="str">
            <v>Celda Transformadoren SE Trujillo Norte</v>
          </cell>
          <cell r="F704" t="str">
            <v>Trujillo y Trujillo Rural</v>
          </cell>
          <cell r="G704" t="str">
            <v>Celda Transformador</v>
          </cell>
          <cell r="H704" t="str">
            <v>Trujillo Norte</v>
          </cell>
          <cell r="I704" t="str">
            <v>CE-220COU1C1ESBTR</v>
          </cell>
          <cell r="J704">
            <v>220</v>
          </cell>
          <cell r="L704" t="str">
            <v>CO</v>
          </cell>
          <cell r="M704">
            <v>0</v>
          </cell>
          <cell r="V704">
            <v>70332.27</v>
          </cell>
          <cell r="W704">
            <v>145726.73000000001</v>
          </cell>
          <cell r="X704">
            <v>0</v>
          </cell>
          <cell r="Y704">
            <v>0</v>
          </cell>
          <cell r="AC704">
            <v>3</v>
          </cell>
          <cell r="AD704">
            <v>1</v>
          </cell>
          <cell r="AF704" t="str">
            <v>MAT</v>
          </cell>
          <cell r="AH704">
            <v>1.2013613833498984E-2</v>
          </cell>
          <cell r="AO704">
            <v>1</v>
          </cell>
          <cell r="AP704">
            <v>1</v>
          </cell>
        </row>
        <row r="705">
          <cell r="D705" t="str">
            <v>HIDRANDINA</v>
          </cell>
          <cell r="E705" t="str">
            <v>Celda Transformadoren SE Paijan</v>
          </cell>
          <cell r="F705" t="str">
            <v>Trujillo y Trujillo Rural</v>
          </cell>
          <cell r="G705" t="str">
            <v>Celda Transformador</v>
          </cell>
          <cell r="H705" t="str">
            <v>Paijan</v>
          </cell>
          <cell r="I705" t="str">
            <v>CE-010COU1MCISBTR</v>
          </cell>
          <cell r="J705">
            <v>10</v>
          </cell>
          <cell r="L705" t="str">
            <v>CO</v>
          </cell>
          <cell r="M705">
            <v>0</v>
          </cell>
          <cell r="V705">
            <v>5199.47</v>
          </cell>
          <cell r="W705">
            <v>23950</v>
          </cell>
          <cell r="X705">
            <v>0</v>
          </cell>
          <cell r="Y705">
            <v>0</v>
          </cell>
          <cell r="AC705">
            <v>3</v>
          </cell>
          <cell r="AD705">
            <v>1</v>
          </cell>
          <cell r="AF705" t="str">
            <v>AT/MT</v>
          </cell>
          <cell r="AH705">
            <v>2.8227175916236617E-4</v>
          </cell>
          <cell r="AO705">
            <v>1</v>
          </cell>
          <cell r="AP705">
            <v>1</v>
          </cell>
        </row>
        <row r="706">
          <cell r="D706" t="str">
            <v>HIDRANDINA</v>
          </cell>
          <cell r="E706" t="str">
            <v>Celda Transformadoren SE Malabrigo</v>
          </cell>
          <cell r="F706" t="str">
            <v>Trujillo y Trujillo Rural</v>
          </cell>
          <cell r="G706" t="str">
            <v>Celda Transformador</v>
          </cell>
          <cell r="H706" t="str">
            <v>Malabrigo</v>
          </cell>
          <cell r="I706" t="str">
            <v>CE-033COR1C1ESBTR</v>
          </cell>
          <cell r="J706">
            <v>33</v>
          </cell>
          <cell r="L706" t="str">
            <v>CO</v>
          </cell>
          <cell r="M706">
            <v>0</v>
          </cell>
          <cell r="V706">
            <v>22093.99</v>
          </cell>
          <cell r="W706">
            <v>42344.66</v>
          </cell>
          <cell r="X706">
            <v>0</v>
          </cell>
          <cell r="Y706">
            <v>0</v>
          </cell>
          <cell r="AC706">
            <v>3</v>
          </cell>
          <cell r="AD706">
            <v>1</v>
          </cell>
          <cell r="AF706" t="str">
            <v>AT</v>
          </cell>
          <cell r="AH706">
            <v>6.2399800385900704E-4</v>
          </cell>
          <cell r="AO706">
            <v>1</v>
          </cell>
          <cell r="AP706">
            <v>1</v>
          </cell>
        </row>
        <row r="707">
          <cell r="D707" t="str">
            <v>HIDRANDINA</v>
          </cell>
          <cell r="E707" t="str">
            <v>Celda Transformadoren SE Malabrigo</v>
          </cell>
          <cell r="F707" t="str">
            <v>Trujillo y Trujillo Rural</v>
          </cell>
          <cell r="G707" t="str">
            <v>Celda Transformador</v>
          </cell>
          <cell r="H707" t="str">
            <v>Malabrigo</v>
          </cell>
          <cell r="I707" t="str">
            <v>CE-010COU1MCISBTR</v>
          </cell>
          <cell r="J707">
            <v>10</v>
          </cell>
          <cell r="L707" t="str">
            <v>CO</v>
          </cell>
          <cell r="M707">
            <v>0</v>
          </cell>
          <cell r="V707">
            <v>5199.47</v>
          </cell>
          <cell r="W707">
            <v>23950</v>
          </cell>
          <cell r="X707">
            <v>0</v>
          </cell>
          <cell r="Y707">
            <v>0</v>
          </cell>
          <cell r="AC707">
            <v>3</v>
          </cell>
          <cell r="AD707">
            <v>1</v>
          </cell>
          <cell r="AF707" t="str">
            <v>AT/MT</v>
          </cell>
          <cell r="AH707">
            <v>2.8227175916236617E-4</v>
          </cell>
          <cell r="AO707">
            <v>1</v>
          </cell>
          <cell r="AP707">
            <v>1</v>
          </cell>
        </row>
        <row r="708">
          <cell r="D708" t="str">
            <v>HIDRANDINA</v>
          </cell>
          <cell r="E708" t="str">
            <v>Celda Transformadoren SE Casagrande1</v>
          </cell>
          <cell r="F708" t="str">
            <v>Trujillo y Trujillo Rural</v>
          </cell>
          <cell r="G708" t="str">
            <v>Celda Transformador</v>
          </cell>
          <cell r="H708" t="str">
            <v>Casagrande1</v>
          </cell>
          <cell r="I708" t="str">
            <v>CE-010COU1MCISBTR</v>
          </cell>
          <cell r="J708">
            <v>10</v>
          </cell>
          <cell r="L708" t="str">
            <v>CO</v>
          </cell>
          <cell r="M708">
            <v>0</v>
          </cell>
          <cell r="V708">
            <v>5199.47</v>
          </cell>
          <cell r="W708">
            <v>23950</v>
          </cell>
          <cell r="X708">
            <v>0</v>
          </cell>
          <cell r="Y708">
            <v>0</v>
          </cell>
          <cell r="AC708">
            <v>3</v>
          </cell>
          <cell r="AD708">
            <v>1</v>
          </cell>
          <cell r="AF708" t="str">
            <v>AT/MT</v>
          </cell>
          <cell r="AH708">
            <v>2.8227175916236617E-4</v>
          </cell>
          <cell r="AO708">
            <v>1</v>
          </cell>
          <cell r="AP708">
            <v>1</v>
          </cell>
        </row>
        <row r="709">
          <cell r="D709" t="str">
            <v>HIDRANDINA</v>
          </cell>
          <cell r="E709" t="str">
            <v>Celda Transformadoren SE Casagrande2</v>
          </cell>
          <cell r="F709" t="str">
            <v>Trujillo y Trujillo Rural</v>
          </cell>
          <cell r="G709" t="str">
            <v>Celda Transformador</v>
          </cell>
          <cell r="H709" t="str">
            <v>Casagrande2</v>
          </cell>
          <cell r="I709" t="str">
            <v>CE-010COU1MCISBTR</v>
          </cell>
          <cell r="J709">
            <v>10</v>
          </cell>
          <cell r="L709" t="str">
            <v>CO</v>
          </cell>
          <cell r="M709">
            <v>0</v>
          </cell>
          <cell r="V709">
            <v>5199.47</v>
          </cell>
          <cell r="W709">
            <v>23950</v>
          </cell>
          <cell r="X709">
            <v>0</v>
          </cell>
          <cell r="Y709">
            <v>0</v>
          </cell>
          <cell r="AC709">
            <v>3</v>
          </cell>
          <cell r="AD709">
            <v>1</v>
          </cell>
          <cell r="AF709" t="str">
            <v>AT/MT</v>
          </cell>
          <cell r="AH709">
            <v>2.8227175916236617E-4</v>
          </cell>
          <cell r="AO709">
            <v>1</v>
          </cell>
          <cell r="AP709">
            <v>1</v>
          </cell>
        </row>
        <row r="710">
          <cell r="D710" t="str">
            <v>HIDRANDINA</v>
          </cell>
          <cell r="E710" t="str">
            <v>Celda Transformadoren SE Paijan</v>
          </cell>
          <cell r="F710" t="str">
            <v>Trujillo y Trujillo Rural</v>
          </cell>
          <cell r="G710" t="str">
            <v>Celda Transformador</v>
          </cell>
          <cell r="H710" t="str">
            <v>Paijan</v>
          </cell>
          <cell r="I710" t="str">
            <v>CE-033COR1C1ESBTR</v>
          </cell>
          <cell r="J710">
            <v>33</v>
          </cell>
          <cell r="L710" t="str">
            <v>CO</v>
          </cell>
          <cell r="M710">
            <v>0</v>
          </cell>
          <cell r="V710">
            <v>22093.99</v>
          </cell>
          <cell r="W710">
            <v>42344.66</v>
          </cell>
          <cell r="X710">
            <v>0</v>
          </cell>
          <cell r="Y710">
            <v>0</v>
          </cell>
          <cell r="AC710">
            <v>3</v>
          </cell>
          <cell r="AD710">
            <v>1</v>
          </cell>
          <cell r="AF710" t="str">
            <v>AT</v>
          </cell>
          <cell r="AH710">
            <v>6.2399800385900704E-4</v>
          </cell>
          <cell r="AO710">
            <v>1</v>
          </cell>
          <cell r="AP710">
            <v>1</v>
          </cell>
        </row>
        <row r="711">
          <cell r="D711" t="str">
            <v>HIDRANDINA</v>
          </cell>
          <cell r="E711" t="str">
            <v>Celda Transformadoren SE Otuzco</v>
          </cell>
          <cell r="F711" t="str">
            <v>Trujillo y Trujillo Rural</v>
          </cell>
          <cell r="G711" t="str">
            <v>Celda Transformador</v>
          </cell>
          <cell r="H711" t="str">
            <v>Otuzco</v>
          </cell>
          <cell r="I711" t="str">
            <v>CE-033SIR2C1ESBTR</v>
          </cell>
          <cell r="J711">
            <v>33</v>
          </cell>
          <cell r="L711" t="str">
            <v>SI</v>
          </cell>
          <cell r="M711">
            <v>0</v>
          </cell>
          <cell r="V711">
            <v>23226.7</v>
          </cell>
          <cell r="W711">
            <v>46310.89</v>
          </cell>
          <cell r="X711">
            <v>0</v>
          </cell>
          <cell r="Y711">
            <v>0</v>
          </cell>
          <cell r="AC711">
            <v>3</v>
          </cell>
          <cell r="AD711">
            <v>1</v>
          </cell>
          <cell r="AF711" t="str">
            <v>AT</v>
          </cell>
          <cell r="AH711">
            <v>6.733740907540124E-4</v>
          </cell>
          <cell r="AO711">
            <v>1</v>
          </cell>
          <cell r="AP711">
            <v>1</v>
          </cell>
        </row>
        <row r="712">
          <cell r="D712" t="str">
            <v>HIDRANDINA</v>
          </cell>
          <cell r="E712" t="str">
            <v>Celda Transformadoren SE Otuzco</v>
          </cell>
          <cell r="F712" t="str">
            <v>Trujillo y Trujillo Rural</v>
          </cell>
          <cell r="G712" t="str">
            <v>Celda Transformador</v>
          </cell>
          <cell r="H712" t="str">
            <v>Otuzco</v>
          </cell>
          <cell r="I712" t="str">
            <v>CE-010SIR2C1ESBTR</v>
          </cell>
          <cell r="J712">
            <v>10</v>
          </cell>
          <cell r="L712" t="str">
            <v>SI</v>
          </cell>
          <cell r="M712">
            <v>0</v>
          </cell>
          <cell r="V712">
            <v>11509.35</v>
          </cell>
          <cell r="W712">
            <v>21997.91</v>
          </cell>
          <cell r="X712">
            <v>0</v>
          </cell>
          <cell r="Y712">
            <v>0</v>
          </cell>
          <cell r="AC712">
            <v>3</v>
          </cell>
          <cell r="AD712">
            <v>1</v>
          </cell>
          <cell r="AF712" t="str">
            <v>AT/MT</v>
          </cell>
          <cell r="AH712">
            <v>3.244708471512788E-4</v>
          </cell>
          <cell r="AO712">
            <v>1</v>
          </cell>
          <cell r="AP712">
            <v>1</v>
          </cell>
        </row>
        <row r="713">
          <cell r="D713" t="str">
            <v>HIDRANDINA</v>
          </cell>
          <cell r="E713" t="str">
            <v>Celda Transformadoren SE Charat</v>
          </cell>
          <cell r="F713" t="str">
            <v>Trujillo y Trujillo Rural</v>
          </cell>
          <cell r="G713" t="str">
            <v>Celda Transformador</v>
          </cell>
          <cell r="H713" t="str">
            <v>Charat</v>
          </cell>
          <cell r="I713" t="str">
            <v>CE-010SIR2C1ESBTR</v>
          </cell>
          <cell r="J713">
            <v>10</v>
          </cell>
          <cell r="L713" t="str">
            <v>SI</v>
          </cell>
          <cell r="M713">
            <v>0</v>
          </cell>
          <cell r="V713">
            <v>11509.35</v>
          </cell>
          <cell r="W713">
            <v>21997.91</v>
          </cell>
          <cell r="X713">
            <v>0</v>
          </cell>
          <cell r="Y713">
            <v>0</v>
          </cell>
          <cell r="AC713">
            <v>3</v>
          </cell>
          <cell r="AD713">
            <v>1</v>
          </cell>
          <cell r="AF713" t="str">
            <v>AT/MT</v>
          </cell>
          <cell r="AH713">
            <v>3.244708471512788E-4</v>
          </cell>
          <cell r="AO713">
            <v>1</v>
          </cell>
          <cell r="AP713">
            <v>1</v>
          </cell>
        </row>
        <row r="714">
          <cell r="D714" t="str">
            <v>HIDRANDINA</v>
          </cell>
          <cell r="E714" t="str">
            <v>Celda Transformadoren SE Motil</v>
          </cell>
          <cell r="F714" t="str">
            <v>Trujillo y Trujillo Rural</v>
          </cell>
          <cell r="G714" t="str">
            <v>Celda Transformador</v>
          </cell>
          <cell r="H714" t="str">
            <v>Motil</v>
          </cell>
          <cell r="I714" t="str">
            <v>CE-033SIR2C1ESBTR</v>
          </cell>
          <cell r="J714">
            <v>33</v>
          </cell>
          <cell r="L714" t="str">
            <v>SI</v>
          </cell>
          <cell r="M714">
            <v>0</v>
          </cell>
          <cell r="V714">
            <v>23226.7</v>
          </cell>
          <cell r="W714">
            <v>46310.89</v>
          </cell>
          <cell r="X714">
            <v>0</v>
          </cell>
          <cell r="Y714">
            <v>0</v>
          </cell>
          <cell r="AC714">
            <v>3</v>
          </cell>
          <cell r="AD714">
            <v>1</v>
          </cell>
          <cell r="AF714" t="str">
            <v>AT</v>
          </cell>
          <cell r="AH714">
            <v>6.733740907540124E-4</v>
          </cell>
          <cell r="AO714">
            <v>1</v>
          </cell>
          <cell r="AP714">
            <v>1</v>
          </cell>
        </row>
        <row r="715">
          <cell r="D715" t="str">
            <v>HIDRANDINA</v>
          </cell>
          <cell r="E715" t="str">
            <v>Celda Transformadoren SE Florida</v>
          </cell>
          <cell r="F715" t="str">
            <v>Trujillo y Trujillo Rural</v>
          </cell>
          <cell r="G715" t="str">
            <v>Celda Transformador</v>
          </cell>
          <cell r="H715" t="str">
            <v>Florida</v>
          </cell>
          <cell r="I715" t="str">
            <v>CE-033SIR2C1ESBTR</v>
          </cell>
          <cell r="J715">
            <v>33</v>
          </cell>
          <cell r="L715" t="str">
            <v>SI</v>
          </cell>
          <cell r="M715">
            <v>0</v>
          </cell>
          <cell r="V715">
            <v>23226.7</v>
          </cell>
          <cell r="W715">
            <v>46310.89</v>
          </cell>
          <cell r="X715">
            <v>0</v>
          </cell>
          <cell r="Y715">
            <v>0</v>
          </cell>
          <cell r="AC715">
            <v>3</v>
          </cell>
          <cell r="AD715">
            <v>1</v>
          </cell>
          <cell r="AF715" t="str">
            <v>AT</v>
          </cell>
          <cell r="AH715">
            <v>6.733740907540124E-4</v>
          </cell>
          <cell r="AO715">
            <v>1</v>
          </cell>
          <cell r="AP715">
            <v>1</v>
          </cell>
        </row>
        <row r="716">
          <cell r="D716" t="str">
            <v>HIDRANDINA</v>
          </cell>
          <cell r="E716" t="str">
            <v>Celda Transformadoren SE Florida</v>
          </cell>
          <cell r="F716" t="str">
            <v>Trujillo y Trujillo Rural</v>
          </cell>
          <cell r="G716" t="str">
            <v>Celda Transformador</v>
          </cell>
          <cell r="H716" t="str">
            <v>Florida</v>
          </cell>
          <cell r="I716" t="str">
            <v>CE-010SIR2C1ESBTR</v>
          </cell>
          <cell r="J716">
            <v>10</v>
          </cell>
          <cell r="L716" t="str">
            <v>SI</v>
          </cell>
          <cell r="M716">
            <v>0</v>
          </cell>
          <cell r="V716">
            <v>11509.35</v>
          </cell>
          <cell r="W716">
            <v>21997.91</v>
          </cell>
          <cell r="X716">
            <v>0</v>
          </cell>
          <cell r="Y716">
            <v>0</v>
          </cell>
          <cell r="AC716">
            <v>3</v>
          </cell>
          <cell r="AD716">
            <v>1</v>
          </cell>
          <cell r="AF716" t="str">
            <v>AT/MT</v>
          </cell>
          <cell r="AH716">
            <v>3.244708471512788E-4</v>
          </cell>
          <cell r="AO716">
            <v>1</v>
          </cell>
          <cell r="AP716">
            <v>1</v>
          </cell>
        </row>
        <row r="717">
          <cell r="D717" t="str">
            <v>CHAVIMOCHIC</v>
          </cell>
          <cell r="E717" t="str">
            <v>Celda Transformadoren SE Chao</v>
          </cell>
          <cell r="F717" t="str">
            <v>Chavimochic</v>
          </cell>
          <cell r="G717" t="str">
            <v>Celda Transformador</v>
          </cell>
          <cell r="H717" t="str">
            <v>Chao</v>
          </cell>
          <cell r="I717" t="str">
            <v>CE-010COR1C1ESBTR</v>
          </cell>
          <cell r="J717">
            <v>10</v>
          </cell>
          <cell r="L717" t="str">
            <v>CO</v>
          </cell>
          <cell r="M717">
            <v>0</v>
          </cell>
          <cell r="V717">
            <v>10391.299999999999</v>
          </cell>
          <cell r="W717">
            <v>18744.490000000002</v>
          </cell>
          <cell r="X717">
            <v>0</v>
          </cell>
          <cell r="Y717">
            <v>0</v>
          </cell>
          <cell r="AC717">
            <v>3</v>
          </cell>
          <cell r="AD717">
            <v>1</v>
          </cell>
          <cell r="AF717" t="str">
            <v>AT/MT</v>
          </cell>
          <cell r="AH717">
            <v>1.7846435598730222E-2</v>
          </cell>
          <cell r="AO717">
            <v>1</v>
          </cell>
          <cell r="AP717">
            <v>1</v>
          </cell>
        </row>
        <row r="718">
          <cell r="D718" t="str">
            <v>CONENHUA</v>
          </cell>
          <cell r="E718" t="str">
            <v>Celda Transformadoren SE Cajamarca Norte</v>
          </cell>
          <cell r="F718" t="str">
            <v>Cajamarca y Namora</v>
          </cell>
          <cell r="G718" t="str">
            <v>Celda Transformador</v>
          </cell>
          <cell r="H718" t="str">
            <v>Cajamarca Norte</v>
          </cell>
          <cell r="I718" t="str">
            <v>CE-220SIR2C1ESBTR</v>
          </cell>
          <cell r="J718">
            <v>220</v>
          </cell>
          <cell r="L718" t="str">
            <v>SI</v>
          </cell>
          <cell r="M718">
            <v>0</v>
          </cell>
          <cell r="V718">
            <v>76011.05</v>
          </cell>
          <cell r="W718">
            <v>169071.22</v>
          </cell>
          <cell r="X718">
            <v>0</v>
          </cell>
          <cell r="Y718">
            <v>0</v>
          </cell>
          <cell r="AC718">
            <v>16</v>
          </cell>
          <cell r="AD718">
            <v>1</v>
          </cell>
          <cell r="AF718" t="str">
            <v>MAT</v>
          </cell>
          <cell r="AH718">
            <v>1.0394397795183804E-2</v>
          </cell>
          <cell r="AO718">
            <v>1</v>
          </cell>
          <cell r="AP718">
            <v>1</v>
          </cell>
        </row>
        <row r="719">
          <cell r="D719" t="str">
            <v>CONENHUA</v>
          </cell>
          <cell r="E719" t="str">
            <v>Celda Transformadoren SE Cajamarca Norte</v>
          </cell>
          <cell r="F719" t="str">
            <v>Cajamarca y Namora</v>
          </cell>
          <cell r="G719" t="str">
            <v>Celda Transformador</v>
          </cell>
          <cell r="H719" t="str">
            <v>Cajamarca Norte</v>
          </cell>
          <cell r="I719" t="str">
            <v>CE-060SIR2C1ESBTR</v>
          </cell>
          <cell r="J719">
            <v>60</v>
          </cell>
          <cell r="L719" t="str">
            <v>SI</v>
          </cell>
          <cell r="M719">
            <v>0</v>
          </cell>
          <cell r="V719">
            <v>41238.21</v>
          </cell>
          <cell r="W719">
            <v>73824.77</v>
          </cell>
          <cell r="X719">
            <v>0</v>
          </cell>
          <cell r="Y719">
            <v>0</v>
          </cell>
          <cell r="AC719">
            <v>16</v>
          </cell>
          <cell r="AD719">
            <v>1</v>
          </cell>
          <cell r="AF719" t="str">
            <v>AT</v>
          </cell>
          <cell r="AH719">
            <v>4.8800363470571659E-3</v>
          </cell>
          <cell r="AO719">
            <v>1</v>
          </cell>
          <cell r="AP719">
            <v>1</v>
          </cell>
        </row>
        <row r="720">
          <cell r="D720" t="str">
            <v>CONENHUA</v>
          </cell>
          <cell r="E720" t="str">
            <v>Celda Transformadoren SE Cajamarca Norte</v>
          </cell>
          <cell r="F720" t="str">
            <v>Cajamarca y Namora</v>
          </cell>
          <cell r="G720" t="str">
            <v>Celda Transformador</v>
          </cell>
          <cell r="H720" t="str">
            <v>Cajamarca Norte</v>
          </cell>
          <cell r="I720" t="str">
            <v>CE-010SIR2C1ESBTR</v>
          </cell>
          <cell r="J720">
            <v>10</v>
          </cell>
          <cell r="L720" t="str">
            <v>SI</v>
          </cell>
          <cell r="M720">
            <v>0</v>
          </cell>
          <cell r="V720">
            <v>11509.35</v>
          </cell>
          <cell r="W720">
            <v>21997.91</v>
          </cell>
          <cell r="X720">
            <v>0</v>
          </cell>
          <cell r="Y720">
            <v>0</v>
          </cell>
          <cell r="AC720">
            <v>16</v>
          </cell>
          <cell r="AD720">
            <v>1</v>
          </cell>
          <cell r="AF720" t="str">
            <v>AT/MT</v>
          </cell>
          <cell r="AH720">
            <v>1.4211056126852849E-3</v>
          </cell>
          <cell r="AO720">
            <v>1</v>
          </cell>
          <cell r="AP720">
            <v>1</v>
          </cell>
        </row>
        <row r="721">
          <cell r="D721" t="str">
            <v>HIDRANDINA</v>
          </cell>
          <cell r="E721" t="str">
            <v>Celda Transformadoren SE Pacasmayo</v>
          </cell>
          <cell r="F721" t="str">
            <v>Guadalupe y Guadalupe Rural</v>
          </cell>
          <cell r="G721" t="str">
            <v>Celda Transformador</v>
          </cell>
          <cell r="H721" t="str">
            <v>Pacasmayo</v>
          </cell>
          <cell r="I721" t="str">
            <v>CE-010COU1MCISBTR</v>
          </cell>
          <cell r="J721">
            <v>10</v>
          </cell>
          <cell r="L721" t="str">
            <v>CO</v>
          </cell>
          <cell r="M721">
            <v>0</v>
          </cell>
          <cell r="V721">
            <v>5199.47</v>
          </cell>
          <cell r="W721">
            <v>23950</v>
          </cell>
          <cell r="X721">
            <v>0</v>
          </cell>
          <cell r="Y721">
            <v>0</v>
          </cell>
          <cell r="AC721">
            <v>3</v>
          </cell>
          <cell r="AD721">
            <v>1</v>
          </cell>
          <cell r="AF721" t="str">
            <v>AT/MT</v>
          </cell>
          <cell r="AH721">
            <v>2.8227175916236617E-4</v>
          </cell>
          <cell r="AO721">
            <v>1</v>
          </cell>
          <cell r="AP721">
            <v>1</v>
          </cell>
        </row>
        <row r="722">
          <cell r="D722" t="str">
            <v>HIDRANDINA</v>
          </cell>
          <cell r="E722" t="str">
            <v>Celda Transformadoren SE Guadalupe01</v>
          </cell>
          <cell r="F722" t="str">
            <v>Guadalupe y Guadalupe Rural</v>
          </cell>
          <cell r="G722" t="str">
            <v>Celda Transformador</v>
          </cell>
          <cell r="H722" t="str">
            <v>Guadalupe01</v>
          </cell>
          <cell r="I722" t="str">
            <v>CE-010COU1MCISBTR</v>
          </cell>
          <cell r="J722">
            <v>10</v>
          </cell>
          <cell r="L722" t="str">
            <v>CO</v>
          </cell>
          <cell r="M722">
            <v>0</v>
          </cell>
          <cell r="V722">
            <v>5199.47</v>
          </cell>
          <cell r="W722">
            <v>23950</v>
          </cell>
          <cell r="X722">
            <v>0</v>
          </cell>
          <cell r="Y722">
            <v>0</v>
          </cell>
          <cell r="AC722">
            <v>3</v>
          </cell>
          <cell r="AD722">
            <v>1</v>
          </cell>
          <cell r="AF722" t="str">
            <v>AT/MT</v>
          </cell>
          <cell r="AH722">
            <v>2.8227175916236617E-4</v>
          </cell>
          <cell r="AI722">
            <v>2011</v>
          </cell>
          <cell r="AJ722">
            <v>10</v>
          </cell>
          <cell r="AO722">
            <v>1</v>
          </cell>
          <cell r="AP722">
            <v>0</v>
          </cell>
        </row>
        <row r="723">
          <cell r="D723" t="str">
            <v>HIDRANDINA</v>
          </cell>
          <cell r="E723" t="str">
            <v>Celda Transformadoren SE Guadalupe02</v>
          </cell>
          <cell r="F723" t="str">
            <v>Guadalupe y Guadalupe Rural</v>
          </cell>
          <cell r="G723" t="str">
            <v>Celda Transformador</v>
          </cell>
          <cell r="H723" t="str">
            <v>Guadalupe02</v>
          </cell>
          <cell r="I723" t="str">
            <v>CE-010COU1MCISBTR</v>
          </cell>
          <cell r="J723">
            <v>10</v>
          </cell>
          <cell r="L723" t="str">
            <v>CO</v>
          </cell>
          <cell r="M723">
            <v>0</v>
          </cell>
          <cell r="V723">
            <v>5199.47</v>
          </cell>
          <cell r="W723">
            <v>23950</v>
          </cell>
          <cell r="X723">
            <v>0</v>
          </cell>
          <cell r="Y723">
            <v>0</v>
          </cell>
          <cell r="AC723">
            <v>3</v>
          </cell>
          <cell r="AD723">
            <v>1</v>
          </cell>
          <cell r="AF723" t="str">
            <v>AT/MT</v>
          </cell>
          <cell r="AH723">
            <v>2.8227175916236617E-4</v>
          </cell>
          <cell r="AI723">
            <v>2011</v>
          </cell>
          <cell r="AJ723">
            <v>10</v>
          </cell>
          <cell r="AO723">
            <v>1</v>
          </cell>
          <cell r="AP723">
            <v>0</v>
          </cell>
        </row>
        <row r="724">
          <cell r="D724" t="str">
            <v>HIDRANDINA</v>
          </cell>
          <cell r="E724" t="str">
            <v>Celda Transformadoren SE Trujillo Sur</v>
          </cell>
          <cell r="F724" t="str">
            <v>Trujillo y Trujillo Rural</v>
          </cell>
          <cell r="G724" t="str">
            <v>Celda Transformador</v>
          </cell>
          <cell r="H724" t="str">
            <v>Trujillo Sur</v>
          </cell>
          <cell r="I724" t="str">
            <v>CE-010COU1MCISBTR</v>
          </cell>
          <cell r="J724">
            <v>10</v>
          </cell>
          <cell r="L724" t="str">
            <v>CO</v>
          </cell>
          <cell r="M724">
            <v>0</v>
          </cell>
          <cell r="V724">
            <v>5199.47</v>
          </cell>
          <cell r="W724">
            <v>23950</v>
          </cell>
          <cell r="X724">
            <v>0</v>
          </cell>
          <cell r="Y724">
            <v>0</v>
          </cell>
          <cell r="AC724">
            <v>3</v>
          </cell>
          <cell r="AD724">
            <v>1</v>
          </cell>
          <cell r="AF724" t="str">
            <v>AT/MT</v>
          </cell>
          <cell r="AH724">
            <v>2.8227175916236617E-4</v>
          </cell>
          <cell r="AO724">
            <v>1</v>
          </cell>
          <cell r="AP724">
            <v>1</v>
          </cell>
        </row>
        <row r="725">
          <cell r="D725" t="str">
            <v>HIDRANDINA</v>
          </cell>
          <cell r="E725" t="str">
            <v>Celda Transformadoren SE Ticapampa</v>
          </cell>
          <cell r="F725" t="str">
            <v>Caraz-Carhuaz-Huaraz</v>
          </cell>
          <cell r="G725" t="str">
            <v>Celda Transformador</v>
          </cell>
          <cell r="H725" t="str">
            <v>Ticapampa</v>
          </cell>
          <cell r="I725" t="str">
            <v>CE-010SIU3MCISBTR</v>
          </cell>
          <cell r="J725">
            <v>10</v>
          </cell>
          <cell r="L725" t="str">
            <v>SI</v>
          </cell>
          <cell r="M725">
            <v>0</v>
          </cell>
          <cell r="V725">
            <v>5785.93</v>
          </cell>
          <cell r="W725">
            <v>30942.7</v>
          </cell>
          <cell r="X725">
            <v>0</v>
          </cell>
          <cell r="Y725">
            <v>0</v>
          </cell>
          <cell r="AC725">
            <v>3</v>
          </cell>
          <cell r="AD725">
            <v>1</v>
          </cell>
          <cell r="AF725" t="str">
            <v>AT/MT</v>
          </cell>
          <cell r="AH725">
            <v>3.5566530032016562E-4</v>
          </cell>
          <cell r="AO725">
            <v>1</v>
          </cell>
          <cell r="AP725">
            <v>1</v>
          </cell>
        </row>
        <row r="726">
          <cell r="D726" t="str">
            <v>HIDRANDINA</v>
          </cell>
          <cell r="E726" t="str">
            <v>Celda Transformadoren SE Cajabamba</v>
          </cell>
          <cell r="F726" t="str">
            <v>Cajamarca y Namora</v>
          </cell>
          <cell r="G726" t="str">
            <v>Celda Transformador</v>
          </cell>
          <cell r="H726" t="str">
            <v>Cajabamba</v>
          </cell>
          <cell r="I726" t="str">
            <v>CE-023SIR2C1ESBTR</v>
          </cell>
          <cell r="J726">
            <v>23</v>
          </cell>
          <cell r="L726" t="str">
            <v>SI</v>
          </cell>
          <cell r="M726">
            <v>0</v>
          </cell>
          <cell r="V726">
            <v>13817.85</v>
          </cell>
          <cell r="W726">
            <v>23858.09</v>
          </cell>
          <cell r="X726">
            <v>0</v>
          </cell>
          <cell r="Y726">
            <v>0</v>
          </cell>
          <cell r="AC726">
            <v>3</v>
          </cell>
          <cell r="AD726">
            <v>1</v>
          </cell>
          <cell r="AF726" t="str">
            <v>AT/MT</v>
          </cell>
          <cell r="AH726">
            <v>3.6483866985903205E-4</v>
          </cell>
          <cell r="AO726">
            <v>1</v>
          </cell>
          <cell r="AP726">
            <v>1</v>
          </cell>
        </row>
        <row r="727">
          <cell r="D727" t="str">
            <v>HIDRANDINA</v>
          </cell>
          <cell r="E727" t="str">
            <v>Celda Transformadoren SE Cajabamba</v>
          </cell>
          <cell r="F727" t="str">
            <v>Cajamarca y Namora</v>
          </cell>
          <cell r="G727" t="str">
            <v>Celda Transformador</v>
          </cell>
          <cell r="H727" t="str">
            <v>Cajabamba</v>
          </cell>
          <cell r="I727" t="str">
            <v>CE-010SIR2C1ESBTR</v>
          </cell>
          <cell r="J727">
            <v>10</v>
          </cell>
          <cell r="L727" t="str">
            <v>SI</v>
          </cell>
          <cell r="M727">
            <v>0</v>
          </cell>
          <cell r="V727">
            <v>11509.35</v>
          </cell>
          <cell r="W727">
            <v>21997.91</v>
          </cell>
          <cell r="X727">
            <v>0</v>
          </cell>
          <cell r="Y727">
            <v>0</v>
          </cell>
          <cell r="AC727">
            <v>3</v>
          </cell>
          <cell r="AD727">
            <v>1</v>
          </cell>
          <cell r="AF727" t="str">
            <v>AT/MT</v>
          </cell>
          <cell r="AH727">
            <v>3.244708471512788E-4</v>
          </cell>
          <cell r="AO727">
            <v>1</v>
          </cell>
          <cell r="AP727">
            <v>1</v>
          </cell>
        </row>
        <row r="728">
          <cell r="D728" t="str">
            <v>HIDRANDINA</v>
          </cell>
          <cell r="E728" t="str">
            <v>Celda Transformadoren SE Chimbote2</v>
          </cell>
          <cell r="F728" t="str">
            <v>Chimbote y Casma Rural</v>
          </cell>
          <cell r="G728" t="str">
            <v>Celda Transformador</v>
          </cell>
          <cell r="H728" t="str">
            <v>Chimbote2</v>
          </cell>
          <cell r="I728" t="str">
            <v>CE-138COR1C1EIMTR</v>
          </cell>
          <cell r="J728">
            <v>138</v>
          </cell>
          <cell r="L728" t="str">
            <v>CO</v>
          </cell>
          <cell r="M728">
            <v>0</v>
          </cell>
          <cell r="V728">
            <v>71276.490000000005</v>
          </cell>
          <cell r="W728">
            <v>139976.89000000001</v>
          </cell>
          <cell r="X728">
            <v>0</v>
          </cell>
          <cell r="Y728">
            <v>0</v>
          </cell>
          <cell r="AC728">
            <v>3</v>
          </cell>
          <cell r="AD728">
            <v>1</v>
          </cell>
          <cell r="AF728" t="str">
            <v>MAT</v>
          </cell>
          <cell r="AH728">
            <v>2.0456928788618054E-3</v>
          </cell>
          <cell r="AO728">
            <v>1</v>
          </cell>
          <cell r="AP728">
            <v>1</v>
          </cell>
        </row>
        <row r="729">
          <cell r="D729" t="str">
            <v>HIDRANDINA</v>
          </cell>
          <cell r="E729" t="str">
            <v>Celda Transformadoren SE San Marcos</v>
          </cell>
          <cell r="F729" t="str">
            <v>Cajamarca y Namora</v>
          </cell>
          <cell r="G729" t="str">
            <v>Celda Transformador</v>
          </cell>
          <cell r="H729" t="str">
            <v>San Marcos</v>
          </cell>
          <cell r="I729" t="str">
            <v>CE-023SIR2C1ESBTR</v>
          </cell>
          <cell r="J729">
            <v>23</v>
          </cell>
          <cell r="L729" t="str">
            <v>SI</v>
          </cell>
          <cell r="M729">
            <v>0</v>
          </cell>
          <cell r="V729">
            <v>13817.85</v>
          </cell>
          <cell r="W729">
            <v>23858.09</v>
          </cell>
          <cell r="X729">
            <v>0</v>
          </cell>
          <cell r="Y729">
            <v>0</v>
          </cell>
          <cell r="AC729">
            <v>3</v>
          </cell>
          <cell r="AD729">
            <v>1</v>
          </cell>
          <cell r="AF729" t="str">
            <v>AT/MT</v>
          </cell>
          <cell r="AH729">
            <v>3.6483866985903205E-4</v>
          </cell>
          <cell r="AO729">
            <v>1</v>
          </cell>
          <cell r="AP729">
            <v>1</v>
          </cell>
        </row>
        <row r="730">
          <cell r="D730" t="str">
            <v>HIDRANDINA</v>
          </cell>
          <cell r="E730" t="str">
            <v>Celda Transformadoren SE Cajabamba</v>
          </cell>
          <cell r="F730" t="str">
            <v>Cajamarca y Namora</v>
          </cell>
          <cell r="G730" t="str">
            <v>Celda Transformador</v>
          </cell>
          <cell r="H730" t="str">
            <v>Cajabamba</v>
          </cell>
          <cell r="I730" t="str">
            <v>CE-060SIR2C1ESBTR</v>
          </cell>
          <cell r="J730">
            <v>60</v>
          </cell>
          <cell r="L730" t="str">
            <v>SI</v>
          </cell>
          <cell r="M730">
            <v>0</v>
          </cell>
          <cell r="V730">
            <v>41238.21</v>
          </cell>
          <cell r="W730">
            <v>73824.77</v>
          </cell>
          <cell r="X730">
            <v>0</v>
          </cell>
          <cell r="Y730">
            <v>0</v>
          </cell>
          <cell r="AC730">
            <v>3</v>
          </cell>
          <cell r="AD730">
            <v>1</v>
          </cell>
          <cell r="AF730" t="str">
            <v>AT</v>
          </cell>
          <cell r="AH730">
            <v>1.1142236815648505E-3</v>
          </cell>
          <cell r="AO730">
            <v>1</v>
          </cell>
          <cell r="AP730">
            <v>1</v>
          </cell>
        </row>
        <row r="731">
          <cell r="D731" t="str">
            <v>HIDRANDINA</v>
          </cell>
          <cell r="E731" t="str">
            <v>Celda Transformadoren SE Santa</v>
          </cell>
          <cell r="F731" t="str">
            <v>Chimbote y Casma Rural</v>
          </cell>
          <cell r="G731" t="str">
            <v>Celda Transformador</v>
          </cell>
          <cell r="H731" t="str">
            <v>Santa</v>
          </cell>
          <cell r="I731" t="str">
            <v>CE-010COU1MCISBTR</v>
          </cell>
          <cell r="J731">
            <v>10</v>
          </cell>
          <cell r="L731" t="str">
            <v>CO</v>
          </cell>
          <cell r="M731">
            <v>0</v>
          </cell>
          <cell r="V731">
            <v>5199.47</v>
          </cell>
          <cell r="W731">
            <v>23950</v>
          </cell>
          <cell r="X731">
            <v>0</v>
          </cell>
          <cell r="Y731">
            <v>0</v>
          </cell>
          <cell r="AC731">
            <v>3</v>
          </cell>
          <cell r="AD731">
            <v>1</v>
          </cell>
          <cell r="AF731" t="str">
            <v>AT/MT</v>
          </cell>
          <cell r="AH731">
            <v>2.8227175916236617E-4</v>
          </cell>
          <cell r="AO731">
            <v>1</v>
          </cell>
          <cell r="AP731">
            <v>1</v>
          </cell>
        </row>
        <row r="732">
          <cell r="D732" t="str">
            <v>HIDRANDINA</v>
          </cell>
          <cell r="E732" t="str">
            <v>Celda Transformadoren SE Chimbote Norte</v>
          </cell>
          <cell r="F732" t="str">
            <v>Chimbote y Casma Rural</v>
          </cell>
          <cell r="G732" t="str">
            <v>Celda Transformador</v>
          </cell>
          <cell r="H732" t="str">
            <v>Chimbote Norte</v>
          </cell>
          <cell r="I732" t="str">
            <v>CE-138COU1C1ESBTR</v>
          </cell>
          <cell r="J732">
            <v>138</v>
          </cell>
          <cell r="L732" t="str">
            <v>CO</v>
          </cell>
          <cell r="M732">
            <v>0</v>
          </cell>
          <cell r="V732">
            <v>46800.32</v>
          </cell>
          <cell r="W732">
            <v>74890.759999999995</v>
          </cell>
          <cell r="X732">
            <v>0</v>
          </cell>
          <cell r="Y732">
            <v>0</v>
          </cell>
          <cell r="AC732">
            <v>3</v>
          </cell>
          <cell r="AD732">
            <v>1</v>
          </cell>
          <cell r="AF732" t="str">
            <v>MAT</v>
          </cell>
          <cell r="AH732">
            <v>1.1784075396900264E-3</v>
          </cell>
          <cell r="AO732">
            <v>1</v>
          </cell>
          <cell r="AP732">
            <v>1</v>
          </cell>
        </row>
        <row r="733">
          <cell r="D733" t="str">
            <v>HIDRANDINA</v>
          </cell>
          <cell r="E733" t="str">
            <v>Celda Transformadoren SE Chimbote2</v>
          </cell>
          <cell r="F733" t="str">
            <v>Chimbote y Casma Rural</v>
          </cell>
          <cell r="G733" t="str">
            <v>Celda Transformador</v>
          </cell>
          <cell r="H733" t="str">
            <v>Chimbote2</v>
          </cell>
          <cell r="I733" t="str">
            <v>CE-138COR1C1EIMTR</v>
          </cell>
          <cell r="J733">
            <v>138</v>
          </cell>
          <cell r="L733" t="str">
            <v>CO</v>
          </cell>
          <cell r="M733">
            <v>0</v>
          </cell>
          <cell r="V733">
            <v>71276.490000000005</v>
          </cell>
          <cell r="W733">
            <v>139976.89000000001</v>
          </cell>
          <cell r="X733">
            <v>0</v>
          </cell>
          <cell r="Y733">
            <v>0</v>
          </cell>
          <cell r="AC733">
            <v>3</v>
          </cell>
          <cell r="AD733">
            <v>1</v>
          </cell>
          <cell r="AF733" t="str">
            <v>MAT</v>
          </cell>
          <cell r="AH733">
            <v>2.0456928788618054E-3</v>
          </cell>
          <cell r="AO733">
            <v>1</v>
          </cell>
          <cell r="AP733">
            <v>1</v>
          </cell>
        </row>
        <row r="734">
          <cell r="D734" t="str">
            <v>HIDRANDINA</v>
          </cell>
          <cell r="E734" t="str">
            <v>Celda Transformadoren SE Chimbote2</v>
          </cell>
          <cell r="F734" t="str">
            <v>Chimbote y Casma Rural</v>
          </cell>
          <cell r="G734" t="str">
            <v>Celda Transformador</v>
          </cell>
          <cell r="H734" t="str">
            <v>Chimbote2</v>
          </cell>
          <cell r="I734" t="str">
            <v>CE-010COU1MCISBTR</v>
          </cell>
          <cell r="J734">
            <v>10</v>
          </cell>
          <cell r="L734" t="str">
            <v>CO</v>
          </cell>
          <cell r="M734">
            <v>0</v>
          </cell>
          <cell r="V734">
            <v>5199.47</v>
          </cell>
          <cell r="W734">
            <v>23950</v>
          </cell>
          <cell r="X734">
            <v>0</v>
          </cell>
          <cell r="Y734">
            <v>0</v>
          </cell>
          <cell r="AC734">
            <v>3</v>
          </cell>
          <cell r="AD734">
            <v>1</v>
          </cell>
          <cell r="AF734" t="str">
            <v>AT/MT</v>
          </cell>
          <cell r="AH734">
            <v>2.8227175916236617E-4</v>
          </cell>
          <cell r="AO734">
            <v>1</v>
          </cell>
          <cell r="AP734">
            <v>1</v>
          </cell>
        </row>
        <row r="735">
          <cell r="D735" t="str">
            <v>HIDRANDINA</v>
          </cell>
          <cell r="E735" t="str">
            <v>Celda Transformadoren SE Chimbote2</v>
          </cell>
          <cell r="F735" t="str">
            <v>Chimbote y Casma Rural</v>
          </cell>
          <cell r="G735" t="str">
            <v>Celda Transformador</v>
          </cell>
          <cell r="H735" t="str">
            <v>Chimbote2</v>
          </cell>
          <cell r="I735" t="str">
            <v>CE-010COU1MCISBTR</v>
          </cell>
          <cell r="J735">
            <v>10</v>
          </cell>
          <cell r="L735" t="str">
            <v>CO</v>
          </cell>
          <cell r="M735">
            <v>0</v>
          </cell>
          <cell r="V735">
            <v>5199.47</v>
          </cell>
          <cell r="W735">
            <v>23950</v>
          </cell>
          <cell r="X735">
            <v>0</v>
          </cell>
          <cell r="Y735">
            <v>0</v>
          </cell>
          <cell r="AC735">
            <v>3</v>
          </cell>
          <cell r="AD735">
            <v>1</v>
          </cell>
          <cell r="AF735" t="str">
            <v>AT/MT</v>
          </cell>
          <cell r="AH735">
            <v>2.8227175916236617E-4</v>
          </cell>
          <cell r="AO735">
            <v>1</v>
          </cell>
          <cell r="AP735">
            <v>1</v>
          </cell>
        </row>
        <row r="736">
          <cell r="D736" t="str">
            <v>HIDRANDINA</v>
          </cell>
          <cell r="E736" t="str">
            <v>Celda Transformadoren SE San Marcos</v>
          </cell>
          <cell r="F736" t="str">
            <v>Cajamarca y Namora</v>
          </cell>
          <cell r="G736" t="str">
            <v>Celda Transformador</v>
          </cell>
          <cell r="H736" t="str">
            <v>San Marcos</v>
          </cell>
          <cell r="I736" t="str">
            <v>CE-010SIR2C1ESBTR</v>
          </cell>
          <cell r="J736">
            <v>10</v>
          </cell>
          <cell r="L736" t="str">
            <v>SI</v>
          </cell>
          <cell r="M736">
            <v>0</v>
          </cell>
          <cell r="V736">
            <v>11509.35</v>
          </cell>
          <cell r="W736">
            <v>21997.91</v>
          </cell>
          <cell r="X736">
            <v>0</v>
          </cell>
          <cell r="Y736">
            <v>0</v>
          </cell>
          <cell r="AC736">
            <v>3</v>
          </cell>
          <cell r="AD736">
            <v>1</v>
          </cell>
          <cell r="AF736" t="str">
            <v>AT/MT</v>
          </cell>
          <cell r="AH736">
            <v>3.244708471512788E-4</v>
          </cell>
          <cell r="AO736">
            <v>1</v>
          </cell>
          <cell r="AP736">
            <v>1</v>
          </cell>
        </row>
        <row r="737">
          <cell r="D737" t="str">
            <v>HIDRANDINA</v>
          </cell>
          <cell r="E737" t="str">
            <v>Celda Transformadoren SE Moche</v>
          </cell>
          <cell r="F737" t="str">
            <v>Trujillo y Trujillo Rural</v>
          </cell>
          <cell r="G737" t="str">
            <v>Celda Transformador</v>
          </cell>
          <cell r="H737" t="str">
            <v>Moche</v>
          </cell>
          <cell r="I737" t="str">
            <v>CE-010COU1MCISBTR</v>
          </cell>
          <cell r="J737">
            <v>10</v>
          </cell>
          <cell r="L737" t="str">
            <v>CO</v>
          </cell>
          <cell r="M737">
            <v>0</v>
          </cell>
          <cell r="V737">
            <v>5199.47</v>
          </cell>
          <cell r="W737">
            <v>23950</v>
          </cell>
          <cell r="X737">
            <v>0</v>
          </cell>
          <cell r="Y737">
            <v>0</v>
          </cell>
          <cell r="AC737">
            <v>3</v>
          </cell>
          <cell r="AD737">
            <v>1</v>
          </cell>
          <cell r="AF737" t="str">
            <v>AT/MT</v>
          </cell>
          <cell r="AH737">
            <v>2.8227175916236617E-4</v>
          </cell>
          <cell r="AO737">
            <v>1</v>
          </cell>
          <cell r="AP737">
            <v>1</v>
          </cell>
        </row>
        <row r="738">
          <cell r="D738" t="str">
            <v>CHAVIMOCHIC</v>
          </cell>
          <cell r="E738" t="str">
            <v>Celda Transformadoren SE Viru</v>
          </cell>
          <cell r="F738" t="str">
            <v>Chavimochic</v>
          </cell>
          <cell r="G738" t="str">
            <v>Celda Transformador</v>
          </cell>
          <cell r="H738" t="str">
            <v>Viru</v>
          </cell>
          <cell r="I738" t="str">
            <v>CE-010COU1MCISBTR</v>
          </cell>
          <cell r="J738">
            <v>10</v>
          </cell>
          <cell r="L738" t="str">
            <v>CO</v>
          </cell>
          <cell r="M738">
            <v>0</v>
          </cell>
          <cell r="V738">
            <v>5199.47</v>
          </cell>
          <cell r="W738">
            <v>23950</v>
          </cell>
          <cell r="X738">
            <v>0</v>
          </cell>
          <cell r="Y738">
            <v>0</v>
          </cell>
          <cell r="AC738">
            <v>3</v>
          </cell>
          <cell r="AD738">
            <v>1</v>
          </cell>
          <cell r="AF738" t="str">
            <v>AT/MT</v>
          </cell>
          <cell r="AH738">
            <v>1.7854814957552846E-2</v>
          </cell>
          <cell r="AO738">
            <v>1</v>
          </cell>
          <cell r="AP738">
            <v>1</v>
          </cell>
        </row>
        <row r="739">
          <cell r="D739" t="str">
            <v>CHAVIMOCHIC</v>
          </cell>
          <cell r="E739" t="str">
            <v>Celda Transformadoren SE Viru</v>
          </cell>
          <cell r="F739" t="str">
            <v>Chavimochic</v>
          </cell>
          <cell r="G739" t="str">
            <v>Celda Transformador</v>
          </cell>
          <cell r="H739" t="str">
            <v>Viru</v>
          </cell>
          <cell r="I739" t="str">
            <v>CE-033COR1C1ESBTR</v>
          </cell>
          <cell r="J739">
            <v>33</v>
          </cell>
          <cell r="L739" t="str">
            <v>CO</v>
          </cell>
          <cell r="M739">
            <v>0</v>
          </cell>
          <cell r="V739">
            <v>22093.99</v>
          </cell>
          <cell r="W739">
            <v>42344.66</v>
          </cell>
          <cell r="X739">
            <v>0</v>
          </cell>
          <cell r="Y739">
            <v>0</v>
          </cell>
          <cell r="AC739">
            <v>3</v>
          </cell>
          <cell r="AD739">
            <v>1</v>
          </cell>
          <cell r="AF739" t="str">
            <v>AT</v>
          </cell>
          <cell r="AH739">
            <v>3.9470363333004438E-2</v>
          </cell>
          <cell r="AO739">
            <v>1</v>
          </cell>
          <cell r="AP739">
            <v>1</v>
          </cell>
        </row>
        <row r="740">
          <cell r="D740" t="str">
            <v>HIDRANDINA</v>
          </cell>
          <cell r="E740" t="str">
            <v>Celda Transformadoren SE Trujillo Sur</v>
          </cell>
          <cell r="F740" t="str">
            <v>Trujillo y Trujillo Rural</v>
          </cell>
          <cell r="G740" t="str">
            <v>Celda Transformador</v>
          </cell>
          <cell r="H740" t="str">
            <v>Trujillo Sur</v>
          </cell>
          <cell r="I740" t="str">
            <v>CE-138COU1C1ESBTR</v>
          </cell>
          <cell r="J740">
            <v>138</v>
          </cell>
          <cell r="L740" t="str">
            <v>CO</v>
          </cell>
          <cell r="M740">
            <v>0</v>
          </cell>
          <cell r="V740">
            <v>46800.32</v>
          </cell>
          <cell r="W740">
            <v>74890.759999999995</v>
          </cell>
          <cell r="X740">
            <v>0</v>
          </cell>
          <cell r="Y740">
            <v>0</v>
          </cell>
          <cell r="AC740">
            <v>3</v>
          </cell>
          <cell r="AD740">
            <v>1</v>
          </cell>
          <cell r="AF740" t="str">
            <v>MAT</v>
          </cell>
          <cell r="AH740">
            <v>1.1784075396900264E-3</v>
          </cell>
          <cell r="AO740">
            <v>1</v>
          </cell>
          <cell r="AP740">
            <v>1</v>
          </cell>
        </row>
        <row r="741">
          <cell r="D741" t="str">
            <v>HIDRANDINA</v>
          </cell>
          <cell r="E741" t="str">
            <v>Celda Transformadoren SE Trujillo Sur</v>
          </cell>
          <cell r="F741" t="str">
            <v>Trujillo y Trujillo Rural</v>
          </cell>
          <cell r="G741" t="str">
            <v>Celda Transformador</v>
          </cell>
          <cell r="H741" t="str">
            <v>Trujillo Sur</v>
          </cell>
          <cell r="I741" t="str">
            <v>CE-010COU1MCISBTR</v>
          </cell>
          <cell r="J741">
            <v>10</v>
          </cell>
          <cell r="L741" t="str">
            <v>CO</v>
          </cell>
          <cell r="M741">
            <v>0</v>
          </cell>
          <cell r="V741">
            <v>5199.47</v>
          </cell>
          <cell r="W741">
            <v>23950</v>
          </cell>
          <cell r="X741">
            <v>0</v>
          </cell>
          <cell r="Y741">
            <v>0</v>
          </cell>
          <cell r="AC741">
            <v>3</v>
          </cell>
          <cell r="AD741">
            <v>1</v>
          </cell>
          <cell r="AF741" t="str">
            <v>AT/MT</v>
          </cell>
          <cell r="AH741">
            <v>2.8227175916236617E-4</v>
          </cell>
          <cell r="AO741">
            <v>1</v>
          </cell>
          <cell r="AP741">
            <v>1</v>
          </cell>
        </row>
        <row r="742">
          <cell r="D742" t="str">
            <v>HIDRANDINA</v>
          </cell>
          <cell r="E742" t="str">
            <v>Celda Transformadoren SE Trujillo Sur</v>
          </cell>
          <cell r="F742" t="str">
            <v>Viru</v>
          </cell>
          <cell r="G742" t="str">
            <v>Celda Transformador</v>
          </cell>
          <cell r="H742" t="str">
            <v>Trujillo Sur</v>
          </cell>
          <cell r="I742" t="str">
            <v>CE-010COU1MCISBTR</v>
          </cell>
          <cell r="J742">
            <v>10</v>
          </cell>
          <cell r="L742" t="str">
            <v>CO</v>
          </cell>
          <cell r="M742">
            <v>0</v>
          </cell>
          <cell r="V742">
            <v>5199.47</v>
          </cell>
          <cell r="W742">
            <v>23950</v>
          </cell>
          <cell r="X742">
            <v>0</v>
          </cell>
          <cell r="Y742">
            <v>0</v>
          </cell>
          <cell r="AC742">
            <v>3</v>
          </cell>
          <cell r="AD742">
            <v>1</v>
          </cell>
          <cell r="AF742" t="str">
            <v>AT/MT</v>
          </cell>
          <cell r="AH742">
            <v>2.8227175916236617E-4</v>
          </cell>
          <cell r="AO742">
            <v>1</v>
          </cell>
          <cell r="AP742">
            <v>1</v>
          </cell>
        </row>
        <row r="743">
          <cell r="D743" t="str">
            <v>HIDRANDINA</v>
          </cell>
          <cell r="E743" t="str">
            <v>Celda Transformadoren SE Cajamarca</v>
          </cell>
          <cell r="F743" t="str">
            <v>Cajamarca y Namora</v>
          </cell>
          <cell r="G743" t="str">
            <v>Celda Transformador</v>
          </cell>
          <cell r="H743" t="str">
            <v>Cajamarca</v>
          </cell>
          <cell r="I743" t="str">
            <v>CE-060SIR2C1ESBTR</v>
          </cell>
          <cell r="J743">
            <v>60</v>
          </cell>
          <cell r="L743" t="str">
            <v>SI</v>
          </cell>
          <cell r="M743">
            <v>0</v>
          </cell>
          <cell r="V743">
            <v>41238.21</v>
          </cell>
          <cell r="W743">
            <v>73824.77</v>
          </cell>
          <cell r="X743">
            <v>0</v>
          </cell>
          <cell r="Y743">
            <v>0</v>
          </cell>
          <cell r="AC743">
            <v>3</v>
          </cell>
          <cell r="AD743">
            <v>1</v>
          </cell>
          <cell r="AF743" t="str">
            <v>AT</v>
          </cell>
          <cell r="AH743">
            <v>1.1142236815648505E-3</v>
          </cell>
          <cell r="AO743">
            <v>1</v>
          </cell>
          <cell r="AP743">
            <v>1</v>
          </cell>
        </row>
        <row r="744">
          <cell r="D744" t="str">
            <v>HIDRANDINA</v>
          </cell>
          <cell r="E744" t="str">
            <v>Celda Transformadoren SE Cajamarca</v>
          </cell>
          <cell r="F744" t="str">
            <v>Cajamarca y Namora</v>
          </cell>
          <cell r="G744" t="str">
            <v>Celda Transformador</v>
          </cell>
          <cell r="H744" t="str">
            <v>Cajamarca</v>
          </cell>
          <cell r="I744" t="str">
            <v>CE-010SIU2MCISBTR</v>
          </cell>
          <cell r="J744">
            <v>10</v>
          </cell>
          <cell r="L744" t="str">
            <v>SI</v>
          </cell>
          <cell r="M744">
            <v>0</v>
          </cell>
          <cell r="V744">
            <v>5188.38</v>
          </cell>
          <cell r="W744">
            <v>26747.08</v>
          </cell>
          <cell r="X744">
            <v>0</v>
          </cell>
          <cell r="Y744">
            <v>0</v>
          </cell>
          <cell r="AC744">
            <v>3</v>
          </cell>
          <cell r="AD744">
            <v>1</v>
          </cell>
          <cell r="AF744" t="str">
            <v>AT/MT</v>
          </cell>
          <cell r="AH744">
            <v>3.092501672880975E-4</v>
          </cell>
          <cell r="AO744">
            <v>1</v>
          </cell>
          <cell r="AP744">
            <v>1</v>
          </cell>
        </row>
        <row r="745">
          <cell r="D745" t="str">
            <v>HIDRANDINA</v>
          </cell>
          <cell r="E745" t="str">
            <v>Celda Transformadoren SE Celendin</v>
          </cell>
          <cell r="F745" t="str">
            <v>Cajamarca y Namora</v>
          </cell>
          <cell r="G745" t="str">
            <v>Celda Transformador</v>
          </cell>
          <cell r="H745" t="str">
            <v>Celendin</v>
          </cell>
          <cell r="I745" t="str">
            <v>CE-023SIR2C1ESBTR</v>
          </cell>
          <cell r="J745">
            <v>23</v>
          </cell>
          <cell r="L745" t="str">
            <v>SI</v>
          </cell>
          <cell r="M745">
            <v>0</v>
          </cell>
          <cell r="V745">
            <v>13817.85</v>
          </cell>
          <cell r="W745">
            <v>23858.09</v>
          </cell>
          <cell r="X745">
            <v>0</v>
          </cell>
          <cell r="Y745">
            <v>0</v>
          </cell>
          <cell r="AC745">
            <v>3</v>
          </cell>
          <cell r="AD745">
            <v>1</v>
          </cell>
          <cell r="AF745" t="str">
            <v>AT/MT</v>
          </cell>
          <cell r="AH745">
            <v>3.6483866985903205E-4</v>
          </cell>
          <cell r="AO745">
            <v>1</v>
          </cell>
          <cell r="AP745">
            <v>1</v>
          </cell>
        </row>
        <row r="746">
          <cell r="D746" t="str">
            <v>HIDRANDINA</v>
          </cell>
          <cell r="E746" t="str">
            <v>Celda Transformadoren SE Gallito Ciego</v>
          </cell>
          <cell r="F746" t="str">
            <v>Cajamarca y Namora</v>
          </cell>
          <cell r="G746" t="str">
            <v>Celda Transformador</v>
          </cell>
          <cell r="H746" t="str">
            <v>Gallito Ciego</v>
          </cell>
          <cell r="I746" t="str">
            <v>CE-060SIR3C1ESBTR</v>
          </cell>
          <cell r="J746">
            <v>60</v>
          </cell>
          <cell r="L746" t="str">
            <v>SI</v>
          </cell>
          <cell r="M746">
            <v>0</v>
          </cell>
          <cell r="V746">
            <v>42036.67</v>
          </cell>
          <cell r="W746">
            <v>78553.75</v>
          </cell>
          <cell r="X746">
            <v>0</v>
          </cell>
          <cell r="Y746">
            <v>0</v>
          </cell>
          <cell r="AC746">
            <v>3</v>
          </cell>
          <cell r="AD746">
            <v>1</v>
          </cell>
          <cell r="AF746" t="str">
            <v>AT</v>
          </cell>
          <cell r="AH746">
            <v>1.1677491903464654E-3</v>
          </cell>
          <cell r="AO746">
            <v>1</v>
          </cell>
          <cell r="AP746">
            <v>1</v>
          </cell>
        </row>
        <row r="747">
          <cell r="D747" t="str">
            <v>HIDRANDINA</v>
          </cell>
          <cell r="E747" t="str">
            <v>Celda Transformadoren SE Tembladera</v>
          </cell>
          <cell r="F747" t="str">
            <v>Cajamarca y Namora</v>
          </cell>
          <cell r="G747" t="str">
            <v>Celda Transformador</v>
          </cell>
          <cell r="H747" t="str">
            <v>Tembladera</v>
          </cell>
          <cell r="I747" t="str">
            <v>CE-010SIU2MCISBTR</v>
          </cell>
          <cell r="J747">
            <v>10</v>
          </cell>
          <cell r="L747" t="str">
            <v>SI</v>
          </cell>
          <cell r="M747">
            <v>0</v>
          </cell>
          <cell r="V747">
            <v>5188.38</v>
          </cell>
          <cell r="W747">
            <v>26747.08</v>
          </cell>
          <cell r="X747">
            <v>0</v>
          </cell>
          <cell r="Y747">
            <v>0</v>
          </cell>
          <cell r="AC747">
            <v>3</v>
          </cell>
          <cell r="AD747">
            <v>1</v>
          </cell>
          <cell r="AF747" t="str">
            <v>AT/MT</v>
          </cell>
          <cell r="AH747">
            <v>3.092501672880975E-4</v>
          </cell>
          <cell r="AO747">
            <v>1</v>
          </cell>
          <cell r="AP747">
            <v>1</v>
          </cell>
        </row>
        <row r="748">
          <cell r="D748" t="str">
            <v>HIDRANDINA</v>
          </cell>
          <cell r="E748" t="str">
            <v>Celda Transformadoren SE Gallito Ciego</v>
          </cell>
          <cell r="F748" t="str">
            <v>Cajamarca y Namora</v>
          </cell>
          <cell r="G748" t="str">
            <v>Celda Transformador</v>
          </cell>
          <cell r="H748" t="str">
            <v>Gallito Ciego</v>
          </cell>
          <cell r="I748" t="str">
            <v>CE-060SIR3C1ESBTR</v>
          </cell>
          <cell r="J748">
            <v>60</v>
          </cell>
          <cell r="L748" t="str">
            <v>SI</v>
          </cell>
          <cell r="M748">
            <v>0</v>
          </cell>
          <cell r="V748">
            <v>42036.67</v>
          </cell>
          <cell r="W748">
            <v>78553.75</v>
          </cell>
          <cell r="X748">
            <v>0</v>
          </cell>
          <cell r="Y748">
            <v>0</v>
          </cell>
          <cell r="AC748">
            <v>3</v>
          </cell>
          <cell r="AD748">
            <v>1</v>
          </cell>
          <cell r="AF748" t="str">
            <v>AT</v>
          </cell>
          <cell r="AH748">
            <v>1.1677491903464654E-3</v>
          </cell>
          <cell r="AO748">
            <v>1</v>
          </cell>
          <cell r="AP748">
            <v>1</v>
          </cell>
        </row>
        <row r="749">
          <cell r="D749" t="str">
            <v>ETENORTE</v>
          </cell>
          <cell r="E749" t="str">
            <v>Celda Transformadoren SE Huallanca</v>
          </cell>
          <cell r="F749" t="str">
            <v>Caraz-Carhuaz-Huaraz</v>
          </cell>
          <cell r="G749" t="str">
            <v>Celda Transformador</v>
          </cell>
          <cell r="H749" t="str">
            <v>Huallanca</v>
          </cell>
          <cell r="I749" t="str">
            <v>CE-060SIR2C1ESBTR</v>
          </cell>
          <cell r="J749">
            <v>60</v>
          </cell>
          <cell r="L749" t="str">
            <v>SI</v>
          </cell>
          <cell r="M749">
            <v>0</v>
          </cell>
          <cell r="V749">
            <v>41238.21</v>
          </cell>
          <cell r="W749">
            <v>73824.77</v>
          </cell>
          <cell r="X749">
            <v>0</v>
          </cell>
          <cell r="Y749">
            <v>0</v>
          </cell>
          <cell r="AC749">
            <v>3</v>
          </cell>
          <cell r="AD749">
            <v>1</v>
          </cell>
          <cell r="AF749" t="str">
            <v>AT</v>
          </cell>
          <cell r="AH749">
            <v>3.5282011947817708E-2</v>
          </cell>
          <cell r="AO749">
            <v>1</v>
          </cell>
          <cell r="AP749">
            <v>1</v>
          </cell>
        </row>
        <row r="750">
          <cell r="D750" t="str">
            <v>ETENORTE</v>
          </cell>
          <cell r="E750" t="str">
            <v>Celda Transformadoren SE Huallanca</v>
          </cell>
          <cell r="F750" t="str">
            <v>Caraz-Carhuaz-Huaraz</v>
          </cell>
          <cell r="G750" t="str">
            <v>Celda Transformador</v>
          </cell>
          <cell r="H750" t="str">
            <v>Huallanca</v>
          </cell>
          <cell r="I750" t="str">
            <v>CE-060SIR2C1ESBTR</v>
          </cell>
          <cell r="J750">
            <v>60</v>
          </cell>
          <cell r="L750" t="str">
            <v>SI</v>
          </cell>
          <cell r="M750">
            <v>0</v>
          </cell>
          <cell r="V750">
            <v>41238.21</v>
          </cell>
          <cell r="W750">
            <v>73824.77</v>
          </cell>
          <cell r="X750">
            <v>0</v>
          </cell>
          <cell r="Y750">
            <v>0</v>
          </cell>
          <cell r="AC750">
            <v>3</v>
          </cell>
          <cell r="AD750">
            <v>1</v>
          </cell>
          <cell r="AF750" t="str">
            <v>AT</v>
          </cell>
          <cell r="AH750">
            <v>3.5282011947817708E-2</v>
          </cell>
          <cell r="AO750">
            <v>1</v>
          </cell>
          <cell r="AP750">
            <v>1</v>
          </cell>
        </row>
        <row r="751">
          <cell r="D751" t="str">
            <v>ETENORTE</v>
          </cell>
          <cell r="E751" t="str">
            <v>Celda Transformadoren SE Huallanca</v>
          </cell>
          <cell r="F751" t="str">
            <v>Caraz-Carhuaz-Huaraz</v>
          </cell>
          <cell r="G751" t="str">
            <v>Celda Transformador</v>
          </cell>
          <cell r="H751" t="str">
            <v>Huallanca</v>
          </cell>
          <cell r="I751" t="str">
            <v>CE-010SIU2MCISBTR</v>
          </cell>
          <cell r="J751">
            <v>10</v>
          </cell>
          <cell r="L751" t="str">
            <v>SI</v>
          </cell>
          <cell r="M751">
            <v>0</v>
          </cell>
          <cell r="V751">
            <v>5188.38</v>
          </cell>
          <cell r="W751">
            <v>26747.08</v>
          </cell>
          <cell r="X751">
            <v>0</v>
          </cell>
          <cell r="Y751">
            <v>0</v>
          </cell>
          <cell r="AC751">
            <v>3</v>
          </cell>
          <cell r="AD751">
            <v>1</v>
          </cell>
          <cell r="AF751" t="str">
            <v>AT/MT</v>
          </cell>
          <cell r="AH751">
            <v>9.7924395950726665E-3</v>
          </cell>
          <cell r="AO751">
            <v>1</v>
          </cell>
          <cell r="AP751">
            <v>1</v>
          </cell>
        </row>
        <row r="752">
          <cell r="D752" t="str">
            <v>HIDRANDINA</v>
          </cell>
          <cell r="E752" t="str">
            <v>Celda Transformadoren SE Pallasca</v>
          </cell>
          <cell r="F752" t="str">
            <v>Caraz-Carhuaz-Huaraz</v>
          </cell>
          <cell r="G752" t="str">
            <v>Celda Transformador</v>
          </cell>
          <cell r="H752" t="str">
            <v>Pallasca</v>
          </cell>
          <cell r="I752" t="str">
            <v>CE-023SIR3C1ESBTR</v>
          </cell>
          <cell r="J752">
            <v>23</v>
          </cell>
          <cell r="L752" t="str">
            <v>SI</v>
          </cell>
          <cell r="M752">
            <v>0</v>
          </cell>
          <cell r="V752">
            <v>15032.61</v>
          </cell>
          <cell r="W752">
            <v>30006.2</v>
          </cell>
          <cell r="X752">
            <v>0</v>
          </cell>
          <cell r="Y752">
            <v>0</v>
          </cell>
          <cell r="AC752">
            <v>3</v>
          </cell>
          <cell r="AD752">
            <v>1</v>
          </cell>
          <cell r="AF752" t="str">
            <v>AT/MT</v>
          </cell>
          <cell r="AH752">
            <v>4.3613774553292285E-4</v>
          </cell>
          <cell r="AO752">
            <v>1</v>
          </cell>
          <cell r="AP752">
            <v>1</v>
          </cell>
        </row>
        <row r="753">
          <cell r="D753" t="str">
            <v>HIDRANDINA</v>
          </cell>
          <cell r="E753" t="str">
            <v>Celda Transformadoren SE Pallasca</v>
          </cell>
          <cell r="F753" t="str">
            <v>Caraz-Carhuaz-Huaraz</v>
          </cell>
          <cell r="G753" t="str">
            <v>Celda Transformador</v>
          </cell>
          <cell r="H753" t="str">
            <v>Pallasca</v>
          </cell>
          <cell r="I753" t="str">
            <v>CE-010SIR3C1ESBTR</v>
          </cell>
          <cell r="J753">
            <v>10</v>
          </cell>
          <cell r="L753" t="str">
            <v>SI</v>
          </cell>
          <cell r="M753">
            <v>0</v>
          </cell>
          <cell r="V753">
            <v>12048.12</v>
          </cell>
          <cell r="W753">
            <v>26293.33</v>
          </cell>
          <cell r="X753">
            <v>0</v>
          </cell>
          <cell r="Y753">
            <v>0</v>
          </cell>
          <cell r="AC753">
            <v>3</v>
          </cell>
          <cell r="AD753">
            <v>1</v>
          </cell>
          <cell r="AF753" t="str">
            <v>AT/MT</v>
          </cell>
          <cell r="AH753">
            <v>3.7128320138705458E-4</v>
          </cell>
          <cell r="AO753">
            <v>1</v>
          </cell>
          <cell r="AP753">
            <v>1</v>
          </cell>
        </row>
        <row r="754">
          <cell r="D754" t="str">
            <v>ETENORTE</v>
          </cell>
          <cell r="E754" t="str">
            <v>Celda Transformadoren SE Huallanca</v>
          </cell>
          <cell r="F754" t="str">
            <v>Caraz-Carhuaz-Huaraz</v>
          </cell>
          <cell r="G754" t="str">
            <v>Celda Transformador</v>
          </cell>
          <cell r="H754" t="str">
            <v>Huallanca</v>
          </cell>
          <cell r="I754" t="str">
            <v>CE-138SIR2C1ESBTR</v>
          </cell>
          <cell r="J754">
            <v>138</v>
          </cell>
          <cell r="L754" t="str">
            <v>SI</v>
          </cell>
          <cell r="M754">
            <v>0</v>
          </cell>
          <cell r="V754">
            <v>51147.29</v>
          </cell>
          <cell r="W754">
            <v>81209.070000000007</v>
          </cell>
          <cell r="X754">
            <v>0</v>
          </cell>
          <cell r="Y754">
            <v>0</v>
          </cell>
          <cell r="AC754">
            <v>3</v>
          </cell>
          <cell r="AD754">
            <v>1</v>
          </cell>
          <cell r="AF754" t="str">
            <v>MAT</v>
          </cell>
          <cell r="AH754">
            <v>4.0584718689622511E-2</v>
          </cell>
          <cell r="AO754">
            <v>1</v>
          </cell>
          <cell r="AP754">
            <v>1</v>
          </cell>
        </row>
        <row r="755">
          <cell r="D755" t="str">
            <v>HIDRANDINA</v>
          </cell>
          <cell r="E755" t="str">
            <v>Celda Transformadoren SE Carhuaz</v>
          </cell>
          <cell r="F755" t="str">
            <v>Caraz-Carhuaz-Huaraz</v>
          </cell>
          <cell r="G755" t="str">
            <v>Celda Transformador</v>
          </cell>
          <cell r="H755" t="str">
            <v>Carhuaz</v>
          </cell>
          <cell r="I755" t="str">
            <v>CE-010SIU2MCISBTR</v>
          </cell>
          <cell r="J755">
            <v>10</v>
          </cell>
          <cell r="L755" t="str">
            <v>SI</v>
          </cell>
          <cell r="M755">
            <v>0</v>
          </cell>
          <cell r="V755">
            <v>5188.38</v>
          </cell>
          <cell r="W755">
            <v>26747.08</v>
          </cell>
          <cell r="X755">
            <v>0</v>
          </cell>
          <cell r="Y755">
            <v>0</v>
          </cell>
          <cell r="AC755">
            <v>3</v>
          </cell>
          <cell r="AD755">
            <v>1</v>
          </cell>
          <cell r="AF755" t="str">
            <v>AT/MT</v>
          </cell>
          <cell r="AH755">
            <v>3.092501672880975E-4</v>
          </cell>
          <cell r="AO755">
            <v>1</v>
          </cell>
          <cell r="AP755">
            <v>1</v>
          </cell>
        </row>
        <row r="756">
          <cell r="D756" t="str">
            <v>HIDRANDINA</v>
          </cell>
          <cell r="E756" t="str">
            <v>Celda Transformadoren SE Huaraz</v>
          </cell>
          <cell r="F756" t="str">
            <v>Caraz-Carhuaz-Huaraz</v>
          </cell>
          <cell r="G756" t="str">
            <v>Celda Transformador</v>
          </cell>
          <cell r="H756" t="str">
            <v>Huaraz</v>
          </cell>
          <cell r="I756" t="str">
            <v>CE-060SIR3C1ESBTR</v>
          </cell>
          <cell r="J756">
            <v>60</v>
          </cell>
          <cell r="L756" t="str">
            <v>SI</v>
          </cell>
          <cell r="M756">
            <v>0</v>
          </cell>
          <cell r="V756">
            <v>42036.67</v>
          </cell>
          <cell r="W756">
            <v>78553.75</v>
          </cell>
          <cell r="X756">
            <v>0</v>
          </cell>
          <cell r="Y756">
            <v>0</v>
          </cell>
          <cell r="AC756">
            <v>3</v>
          </cell>
          <cell r="AD756">
            <v>1</v>
          </cell>
          <cell r="AF756" t="str">
            <v>AT</v>
          </cell>
          <cell r="AH756">
            <v>1.1677491903464654E-3</v>
          </cell>
          <cell r="AO756">
            <v>1</v>
          </cell>
          <cell r="AP756">
            <v>1</v>
          </cell>
        </row>
        <row r="757">
          <cell r="D757" t="str">
            <v>HIDRANDINA</v>
          </cell>
          <cell r="E757" t="str">
            <v>Celda Transformadoren SE Huaraz</v>
          </cell>
          <cell r="F757" t="str">
            <v>Caraz-Carhuaz-Huaraz</v>
          </cell>
          <cell r="G757" t="str">
            <v>Celda Transformador</v>
          </cell>
          <cell r="H757" t="str">
            <v>Huaraz</v>
          </cell>
          <cell r="I757" t="str">
            <v>CE-010SIU3MCISBTR</v>
          </cell>
          <cell r="J757">
            <v>10</v>
          </cell>
          <cell r="L757" t="str">
            <v>SI</v>
          </cell>
          <cell r="M757">
            <v>0</v>
          </cell>
          <cell r="V757">
            <v>5785.93</v>
          </cell>
          <cell r="W757">
            <v>30942.7</v>
          </cell>
          <cell r="X757">
            <v>0</v>
          </cell>
          <cell r="Y757">
            <v>0</v>
          </cell>
          <cell r="AC757">
            <v>3</v>
          </cell>
          <cell r="AD757">
            <v>1</v>
          </cell>
          <cell r="AF757" t="str">
            <v>AT/MT</v>
          </cell>
          <cell r="AH757">
            <v>3.5566530032016562E-4</v>
          </cell>
          <cell r="AO757">
            <v>1</v>
          </cell>
          <cell r="AP757">
            <v>1</v>
          </cell>
        </row>
        <row r="758">
          <cell r="D758" t="str">
            <v>HIDRANDINA</v>
          </cell>
          <cell r="E758" t="str">
            <v>Celda Transformadoren SE Caraz</v>
          </cell>
          <cell r="F758" t="str">
            <v>Caraz-Carhuaz-Huaraz</v>
          </cell>
          <cell r="G758" t="str">
            <v>Celda Transformador</v>
          </cell>
          <cell r="H758" t="str">
            <v>Caraz</v>
          </cell>
          <cell r="I758" t="str">
            <v>CE-060SIR2C1ESBTR</v>
          </cell>
          <cell r="J758">
            <v>60</v>
          </cell>
          <cell r="L758" t="str">
            <v>SI</v>
          </cell>
          <cell r="M758">
            <v>0</v>
          </cell>
          <cell r="V758">
            <v>41238.21</v>
          </cell>
          <cell r="W758">
            <v>73824.77</v>
          </cell>
          <cell r="X758">
            <v>0</v>
          </cell>
          <cell r="Y758">
            <v>0</v>
          </cell>
          <cell r="AC758">
            <v>3</v>
          </cell>
          <cell r="AD758">
            <v>1</v>
          </cell>
          <cell r="AF758" t="str">
            <v>AT</v>
          </cell>
          <cell r="AH758">
            <v>1.1142236815648505E-3</v>
          </cell>
          <cell r="AO758">
            <v>1</v>
          </cell>
          <cell r="AP758">
            <v>1</v>
          </cell>
        </row>
        <row r="759">
          <cell r="D759" t="str">
            <v>HIDRANDINA</v>
          </cell>
          <cell r="E759" t="str">
            <v>Celda Transformadoren SE Caraz</v>
          </cell>
          <cell r="F759" t="str">
            <v>Caraz-Carhuaz-Huaraz</v>
          </cell>
          <cell r="G759" t="str">
            <v>Celda Transformador</v>
          </cell>
          <cell r="H759" t="str">
            <v>Caraz</v>
          </cell>
          <cell r="I759" t="str">
            <v>CE-010SIU2MCISBTR</v>
          </cell>
          <cell r="J759">
            <v>10</v>
          </cell>
          <cell r="L759" t="str">
            <v>SI</v>
          </cell>
          <cell r="M759">
            <v>0</v>
          </cell>
          <cell r="V759">
            <v>5188.38</v>
          </cell>
          <cell r="W759">
            <v>26747.08</v>
          </cell>
          <cell r="X759">
            <v>0</v>
          </cell>
          <cell r="Y759">
            <v>0</v>
          </cell>
          <cell r="AC759">
            <v>3</v>
          </cell>
          <cell r="AD759">
            <v>1</v>
          </cell>
          <cell r="AF759" t="str">
            <v>AT/MT</v>
          </cell>
          <cell r="AH759">
            <v>3.092501672880975E-4</v>
          </cell>
          <cell r="AO759">
            <v>1</v>
          </cell>
          <cell r="AP759">
            <v>1</v>
          </cell>
        </row>
        <row r="760">
          <cell r="D760" t="str">
            <v>HIDRANDINA</v>
          </cell>
          <cell r="E760" t="str">
            <v>Celda Transformadoren SE Carhuaz</v>
          </cell>
          <cell r="F760" t="str">
            <v>Caraz-Carhuaz-Huaraz</v>
          </cell>
          <cell r="G760" t="str">
            <v>Celda Transformador</v>
          </cell>
          <cell r="H760" t="str">
            <v>Carhuaz</v>
          </cell>
          <cell r="I760" t="str">
            <v>CE-060SIR2C1ESBTR</v>
          </cell>
          <cell r="J760">
            <v>60</v>
          </cell>
          <cell r="L760" t="str">
            <v>SI</v>
          </cell>
          <cell r="M760">
            <v>0</v>
          </cell>
          <cell r="V760">
            <v>41238.21</v>
          </cell>
          <cell r="W760">
            <v>73824.77</v>
          </cell>
          <cell r="X760">
            <v>0</v>
          </cell>
          <cell r="Y760">
            <v>0</v>
          </cell>
          <cell r="AC760">
            <v>3</v>
          </cell>
          <cell r="AD760">
            <v>1</v>
          </cell>
          <cell r="AF760" t="str">
            <v>AT</v>
          </cell>
          <cell r="AH760">
            <v>1.1142236815648505E-3</v>
          </cell>
          <cell r="AO760">
            <v>1</v>
          </cell>
          <cell r="AP760">
            <v>1</v>
          </cell>
        </row>
        <row r="761">
          <cell r="D761" t="str">
            <v>HIDRANDINA</v>
          </cell>
          <cell r="E761" t="str">
            <v>Celda Transformadoren SE La Pampa</v>
          </cell>
          <cell r="F761" t="str">
            <v>Caraz-Carhuaz-Huaraz</v>
          </cell>
          <cell r="G761" t="str">
            <v>Celda Transformador</v>
          </cell>
          <cell r="H761" t="str">
            <v>La Pampa</v>
          </cell>
          <cell r="I761" t="str">
            <v>CE-010SIR2C1ESBTR</v>
          </cell>
          <cell r="J761">
            <v>10</v>
          </cell>
          <cell r="L761" t="str">
            <v>SI</v>
          </cell>
          <cell r="M761">
            <v>0</v>
          </cell>
          <cell r="V761">
            <v>11509.35</v>
          </cell>
          <cell r="W761">
            <v>21997.91</v>
          </cell>
          <cell r="X761">
            <v>0</v>
          </cell>
          <cell r="Y761">
            <v>0</v>
          </cell>
          <cell r="AC761">
            <v>3</v>
          </cell>
          <cell r="AD761">
            <v>1</v>
          </cell>
          <cell r="AF761" t="str">
            <v>AT/MT</v>
          </cell>
          <cell r="AH761">
            <v>3.244708471512788E-4</v>
          </cell>
          <cell r="AO761">
            <v>1</v>
          </cell>
          <cell r="AP761">
            <v>1</v>
          </cell>
        </row>
        <row r="762">
          <cell r="D762" t="str">
            <v>HIDRANDINA</v>
          </cell>
          <cell r="E762" t="str">
            <v>Celda Transformadoren SE Trapecio</v>
          </cell>
          <cell r="F762" t="str">
            <v>Chimbote y Casma Rural</v>
          </cell>
          <cell r="G762" t="str">
            <v>Celda Transformador</v>
          </cell>
          <cell r="H762" t="str">
            <v>Trapecio</v>
          </cell>
          <cell r="I762" t="str">
            <v>CE-010COU1MCISBTR</v>
          </cell>
          <cell r="J762">
            <v>10</v>
          </cell>
          <cell r="L762" t="str">
            <v>CO</v>
          </cell>
          <cell r="M762">
            <v>0</v>
          </cell>
          <cell r="V762">
            <v>5199.47</v>
          </cell>
          <cell r="W762">
            <v>23950</v>
          </cell>
          <cell r="X762">
            <v>0</v>
          </cell>
          <cell r="Y762">
            <v>0</v>
          </cell>
          <cell r="AC762">
            <v>3</v>
          </cell>
          <cell r="AD762">
            <v>1</v>
          </cell>
          <cell r="AF762" t="str">
            <v>AT/MT</v>
          </cell>
          <cell r="AH762">
            <v>2.8227175916236617E-4</v>
          </cell>
          <cell r="AO762">
            <v>1</v>
          </cell>
          <cell r="AP762">
            <v>1</v>
          </cell>
        </row>
        <row r="763">
          <cell r="D763" t="str">
            <v>HIDRANDINA</v>
          </cell>
          <cell r="E763" t="str">
            <v>Celda Transformadoren SE Nepeña</v>
          </cell>
          <cell r="F763" t="str">
            <v>Casma</v>
          </cell>
          <cell r="G763" t="str">
            <v>Celda Transformador</v>
          </cell>
          <cell r="H763" t="str">
            <v>Nepeña</v>
          </cell>
          <cell r="I763" t="str">
            <v>CE-010COU1MCISBTR</v>
          </cell>
          <cell r="J763">
            <v>10</v>
          </cell>
          <cell r="L763" t="str">
            <v>CO</v>
          </cell>
          <cell r="M763">
            <v>0</v>
          </cell>
          <cell r="V763">
            <v>5199.47</v>
          </cell>
          <cell r="W763">
            <v>23950</v>
          </cell>
          <cell r="X763">
            <v>0</v>
          </cell>
          <cell r="Y763">
            <v>0</v>
          </cell>
          <cell r="AC763">
            <v>3</v>
          </cell>
          <cell r="AD763">
            <v>1</v>
          </cell>
          <cell r="AF763" t="str">
            <v>AT/MT</v>
          </cell>
          <cell r="AH763">
            <v>2.8227175916236617E-4</v>
          </cell>
          <cell r="AO763">
            <v>1</v>
          </cell>
          <cell r="AP763">
            <v>1</v>
          </cell>
        </row>
        <row r="764">
          <cell r="D764" t="str">
            <v>HIDRANDINA</v>
          </cell>
          <cell r="E764" t="str">
            <v>Celda Transformadoren SE San Jacinto</v>
          </cell>
          <cell r="F764" t="str">
            <v>Casma</v>
          </cell>
          <cell r="G764" t="str">
            <v>Celda Transformador</v>
          </cell>
          <cell r="H764" t="str">
            <v>San Jacinto</v>
          </cell>
          <cell r="I764" t="str">
            <v>CE-010COU1MCISBTR</v>
          </cell>
          <cell r="J764">
            <v>10</v>
          </cell>
          <cell r="L764" t="str">
            <v>CO</v>
          </cell>
          <cell r="M764">
            <v>0</v>
          </cell>
          <cell r="V764">
            <v>5199.47</v>
          </cell>
          <cell r="W764">
            <v>23950</v>
          </cell>
          <cell r="X764">
            <v>0</v>
          </cell>
          <cell r="Y764">
            <v>0</v>
          </cell>
          <cell r="AC764">
            <v>3</v>
          </cell>
          <cell r="AD764">
            <v>1</v>
          </cell>
          <cell r="AF764" t="str">
            <v>AT/MT</v>
          </cell>
          <cell r="AH764">
            <v>2.8227175916236617E-4</v>
          </cell>
          <cell r="AO764">
            <v>1</v>
          </cell>
          <cell r="AP764">
            <v>1</v>
          </cell>
        </row>
        <row r="765">
          <cell r="D765" t="str">
            <v>HIDRANDINA</v>
          </cell>
          <cell r="E765" t="str">
            <v>Celda Transformadoren SE Chimbote Norte</v>
          </cell>
          <cell r="F765" t="str">
            <v>Chimbote y Casma Rural</v>
          </cell>
          <cell r="G765" t="str">
            <v>Celda Transformador</v>
          </cell>
          <cell r="H765" t="str">
            <v>Chimbote Norte</v>
          </cell>
          <cell r="I765" t="str">
            <v>CE-010COU1MCIDBTR</v>
          </cell>
          <cell r="J765">
            <v>10</v>
          </cell>
          <cell r="L765" t="str">
            <v>CO</v>
          </cell>
          <cell r="M765">
            <v>0</v>
          </cell>
          <cell r="V765">
            <v>5151.7700000000004</v>
          </cell>
          <cell r="W765">
            <v>23950</v>
          </cell>
          <cell r="X765">
            <v>0</v>
          </cell>
          <cell r="Y765">
            <v>0</v>
          </cell>
          <cell r="AC765">
            <v>3</v>
          </cell>
          <cell r="AD765">
            <v>1</v>
          </cell>
          <cell r="AF765" t="str">
            <v>AT/MT</v>
          </cell>
          <cell r="AH765">
            <v>2.8180985152177974E-4</v>
          </cell>
          <cell r="AO765">
            <v>1</v>
          </cell>
          <cell r="AP765">
            <v>1</v>
          </cell>
        </row>
        <row r="766">
          <cell r="D766" t="str">
            <v>HIDRANDINA</v>
          </cell>
          <cell r="E766" t="str">
            <v>Celda Transformadoren SE Chimbote Sur</v>
          </cell>
          <cell r="F766" t="str">
            <v>Chimbote y Casma Rural</v>
          </cell>
          <cell r="G766" t="str">
            <v>Celda Transformador</v>
          </cell>
          <cell r="H766" t="str">
            <v>Chimbote Sur</v>
          </cell>
          <cell r="I766" t="str">
            <v>CE-138COU1C1ESBTR</v>
          </cell>
          <cell r="J766">
            <v>138</v>
          </cell>
          <cell r="L766" t="str">
            <v>CO</v>
          </cell>
          <cell r="M766">
            <v>0</v>
          </cell>
          <cell r="V766">
            <v>46800.32</v>
          </cell>
          <cell r="W766">
            <v>74890.759999999995</v>
          </cell>
          <cell r="X766">
            <v>0</v>
          </cell>
          <cell r="Y766">
            <v>0</v>
          </cell>
          <cell r="AC766">
            <v>3</v>
          </cell>
          <cell r="AD766">
            <v>1</v>
          </cell>
          <cell r="AF766" t="str">
            <v>MAT</v>
          </cell>
          <cell r="AH766">
            <v>1.1784075396900264E-3</v>
          </cell>
          <cell r="AO766">
            <v>1</v>
          </cell>
          <cell r="AP766">
            <v>1</v>
          </cell>
        </row>
        <row r="767">
          <cell r="D767" t="str">
            <v>HIDRANDINA</v>
          </cell>
          <cell r="E767" t="str">
            <v>Celda Transformadoren SE Chimbote Sur</v>
          </cell>
          <cell r="F767" t="str">
            <v>Chimbote y Casma Rural</v>
          </cell>
          <cell r="G767" t="str">
            <v>Celda Transformador</v>
          </cell>
          <cell r="H767" t="str">
            <v>Chimbote Sur</v>
          </cell>
          <cell r="I767" t="str">
            <v>CE-010COU1MCIDBTR</v>
          </cell>
          <cell r="J767">
            <v>10</v>
          </cell>
          <cell r="L767" t="str">
            <v>CO</v>
          </cell>
          <cell r="M767">
            <v>0</v>
          </cell>
          <cell r="V767">
            <v>5151.7700000000004</v>
          </cell>
          <cell r="W767">
            <v>23950</v>
          </cell>
          <cell r="X767">
            <v>0</v>
          </cell>
          <cell r="Y767">
            <v>0</v>
          </cell>
          <cell r="AC767">
            <v>3</v>
          </cell>
          <cell r="AD767">
            <v>1</v>
          </cell>
          <cell r="AF767" t="str">
            <v>AT/MT</v>
          </cell>
          <cell r="AH767">
            <v>2.8180985152177974E-4</v>
          </cell>
          <cell r="AO767">
            <v>1</v>
          </cell>
          <cell r="AP767">
            <v>1</v>
          </cell>
        </row>
        <row r="768">
          <cell r="D768" t="str">
            <v>HIDRANDINA</v>
          </cell>
          <cell r="E768" t="str">
            <v>Celda Transformadoren SE La Pampa</v>
          </cell>
          <cell r="F768" t="str">
            <v>Caraz-Carhuaz-Huaraz</v>
          </cell>
          <cell r="G768" t="str">
            <v>Celda Transformador</v>
          </cell>
          <cell r="H768" t="str">
            <v>La Pampa</v>
          </cell>
          <cell r="I768" t="str">
            <v>CE-060SIR2C1ESBTR</v>
          </cell>
          <cell r="J768">
            <v>60</v>
          </cell>
          <cell r="L768" t="str">
            <v>SI</v>
          </cell>
          <cell r="M768">
            <v>0</v>
          </cell>
          <cell r="V768">
            <v>41238.21</v>
          </cell>
          <cell r="W768">
            <v>73824.77</v>
          </cell>
          <cell r="X768">
            <v>0</v>
          </cell>
          <cell r="Y768">
            <v>0</v>
          </cell>
          <cell r="AC768">
            <v>3</v>
          </cell>
          <cell r="AD768">
            <v>1</v>
          </cell>
          <cell r="AF768" t="str">
            <v>AT</v>
          </cell>
          <cell r="AH768">
            <v>1.1142236815648505E-3</v>
          </cell>
          <cell r="AO768">
            <v>1</v>
          </cell>
          <cell r="AP768">
            <v>1</v>
          </cell>
        </row>
        <row r="769">
          <cell r="D769" t="str">
            <v>HIDRANDINA</v>
          </cell>
          <cell r="E769" t="str">
            <v>Celda Transformadoren SE Casma</v>
          </cell>
          <cell r="F769" t="str">
            <v>Casma</v>
          </cell>
          <cell r="G769" t="str">
            <v>Celda Transformador</v>
          </cell>
          <cell r="H769" t="str">
            <v>Casma</v>
          </cell>
          <cell r="I769" t="str">
            <v>CE-010COU1MCISBTR</v>
          </cell>
          <cell r="J769">
            <v>10</v>
          </cell>
          <cell r="L769" t="str">
            <v>CO</v>
          </cell>
          <cell r="M769">
            <v>0</v>
          </cell>
          <cell r="V769">
            <v>5199.47</v>
          </cell>
          <cell r="W769">
            <v>23950</v>
          </cell>
          <cell r="X769">
            <v>0</v>
          </cell>
          <cell r="Y769">
            <v>0</v>
          </cell>
          <cell r="AC769">
            <v>3</v>
          </cell>
          <cell r="AD769">
            <v>1</v>
          </cell>
          <cell r="AF769" t="str">
            <v>AT/MT</v>
          </cell>
          <cell r="AH769">
            <v>2.8227175916236617E-4</v>
          </cell>
          <cell r="AO769">
            <v>1</v>
          </cell>
          <cell r="AP769">
            <v>1</v>
          </cell>
        </row>
        <row r="770">
          <cell r="D770" t="str">
            <v>REP</v>
          </cell>
          <cell r="E770" t="str">
            <v>Reactoren SE Guadalupe</v>
          </cell>
          <cell r="F770" t="str">
            <v>Guadalupe y Guadalupe Rural</v>
          </cell>
          <cell r="G770" t="str">
            <v>Reactor</v>
          </cell>
          <cell r="H770" t="str">
            <v>Guadalupe</v>
          </cell>
          <cell r="I770" t="str">
            <v>SC-220CO1REEF-0020</v>
          </cell>
          <cell r="J770">
            <v>220</v>
          </cell>
          <cell r="L770" t="str">
            <v>CO</v>
          </cell>
          <cell r="M770">
            <v>0</v>
          </cell>
          <cell r="V770">
            <v>69601.5</v>
          </cell>
          <cell r="W770">
            <v>205518.38</v>
          </cell>
          <cell r="X770">
            <v>0</v>
          </cell>
          <cell r="Y770">
            <v>0</v>
          </cell>
          <cell r="AC770">
            <v>3</v>
          </cell>
          <cell r="AD770">
            <v>1</v>
          </cell>
          <cell r="AF770" t="str">
            <v>MAT</v>
          </cell>
          <cell r="AH770">
            <v>1.5297599249457696E-2</v>
          </cell>
          <cell r="AO770">
            <v>1</v>
          </cell>
          <cell r="AP770">
            <v>1</v>
          </cell>
        </row>
        <row r="771">
          <cell r="D771" t="str">
            <v>REP</v>
          </cell>
          <cell r="E771" t="str">
            <v>SVCen SE Trujillo Norte</v>
          </cell>
          <cell r="F771" t="str">
            <v>Trujillo y Trujillo Rural</v>
          </cell>
          <cell r="G771" t="str">
            <v>SVC</v>
          </cell>
          <cell r="H771" t="str">
            <v>Trujillo Norte</v>
          </cell>
          <cell r="I771" t="str">
            <v>SC-138CO1SVEV-0020-0030</v>
          </cell>
          <cell r="J771">
            <v>138</v>
          </cell>
          <cell r="L771" t="str">
            <v>CO</v>
          </cell>
          <cell r="M771">
            <v>0</v>
          </cell>
          <cell r="V771">
            <v>1039665.68</v>
          </cell>
          <cell r="W771">
            <v>1453575.46</v>
          </cell>
          <cell r="X771">
            <v>0</v>
          </cell>
          <cell r="Y771">
            <v>0</v>
          </cell>
          <cell r="AC771">
            <v>3</v>
          </cell>
          <cell r="AD771">
            <v>1</v>
          </cell>
          <cell r="AF771" t="str">
            <v>MAT</v>
          </cell>
          <cell r="AH771">
            <v>0.13863267093596091</v>
          </cell>
          <cell r="AO771">
            <v>1</v>
          </cell>
          <cell r="AP771">
            <v>1</v>
          </cell>
        </row>
        <row r="772">
          <cell r="D772" t="str">
            <v>HIDRANDINA</v>
          </cell>
          <cell r="E772" t="str">
            <v>Transformadoren SE Florida</v>
          </cell>
          <cell r="F772" t="str">
            <v>Trujillo y Trujillo Rural</v>
          </cell>
          <cell r="G772" t="str">
            <v>Transformador</v>
          </cell>
          <cell r="H772" t="str">
            <v>Florida</v>
          </cell>
          <cell r="I772" t="str">
            <v>TP-033010-002SI2E</v>
          </cell>
          <cell r="J772">
            <v>33</v>
          </cell>
          <cell r="L772" t="str">
            <v>SI</v>
          </cell>
          <cell r="M772">
            <v>0</v>
          </cell>
          <cell r="V772">
            <v>63859.375839255867</v>
          </cell>
          <cell r="W772">
            <v>5000</v>
          </cell>
          <cell r="X772">
            <v>0</v>
          </cell>
          <cell r="Y772">
            <v>5356.3784559410597</v>
          </cell>
          <cell r="AC772">
            <v>3</v>
          </cell>
          <cell r="AD772">
            <v>1</v>
          </cell>
          <cell r="AF772" t="str">
            <v>AT/MT</v>
          </cell>
          <cell r="AH772">
            <v>7.1867555473451722E-4</v>
          </cell>
          <cell r="AI772">
            <v>2010</v>
          </cell>
          <cell r="AJ772">
            <v>5</v>
          </cell>
          <cell r="AO772">
            <v>1</v>
          </cell>
          <cell r="AP772">
            <v>1</v>
          </cell>
        </row>
        <row r="773">
          <cell r="D773" t="str">
            <v>HIDRANDINA</v>
          </cell>
          <cell r="E773" t="str">
            <v>Transformadoren SE Malabrigo</v>
          </cell>
          <cell r="F773" t="str">
            <v>Trujillo y Trujillo Rural</v>
          </cell>
          <cell r="G773" t="str">
            <v>Transformador</v>
          </cell>
          <cell r="H773" t="str">
            <v>Malabrigo</v>
          </cell>
          <cell r="I773" t="str">
            <v>TP-033010-010CO1E</v>
          </cell>
          <cell r="J773">
            <v>33</v>
          </cell>
          <cell r="L773" t="str">
            <v>CO</v>
          </cell>
          <cell r="M773">
            <v>0</v>
          </cell>
          <cell r="V773">
            <v>214983.74837239334</v>
          </cell>
          <cell r="W773">
            <v>5000</v>
          </cell>
          <cell r="X773">
            <v>0</v>
          </cell>
          <cell r="Y773">
            <v>25929.200211497384</v>
          </cell>
          <cell r="AC773">
            <v>3</v>
          </cell>
          <cell r="AD773">
            <v>1</v>
          </cell>
          <cell r="AF773" t="str">
            <v>AT/MT</v>
          </cell>
          <cell r="AH773">
            <v>2.3813222194976214E-3</v>
          </cell>
          <cell r="AI773">
            <v>2010</v>
          </cell>
          <cell r="AJ773">
            <v>10</v>
          </cell>
          <cell r="AO773">
            <v>1</v>
          </cell>
          <cell r="AP773">
            <v>0</v>
          </cell>
        </row>
        <row r="774">
          <cell r="D774" t="str">
            <v>HIDRANDINA</v>
          </cell>
          <cell r="E774" t="str">
            <v>Transformadoren SE Otuzco</v>
          </cell>
          <cell r="F774" t="str">
            <v>Trujillo y Trujillo Rural</v>
          </cell>
          <cell r="G774" t="str">
            <v>Transformador</v>
          </cell>
          <cell r="H774" t="str">
            <v>Otuzco</v>
          </cell>
          <cell r="I774" t="str">
            <v>TP-033010-002SI2E</v>
          </cell>
          <cell r="J774">
            <v>33</v>
          </cell>
          <cell r="L774" t="str">
            <v>SI</v>
          </cell>
          <cell r="M774">
            <v>0</v>
          </cell>
          <cell r="V774">
            <v>63859.375839255867</v>
          </cell>
          <cell r="W774">
            <v>5000</v>
          </cell>
          <cell r="X774">
            <v>0</v>
          </cell>
          <cell r="Y774">
            <v>5356.3784559410597</v>
          </cell>
          <cell r="AC774">
            <v>3</v>
          </cell>
          <cell r="AD774">
            <v>1</v>
          </cell>
          <cell r="AF774" t="str">
            <v>AT/MT</v>
          </cell>
          <cell r="AH774">
            <v>7.1867555473451722E-4</v>
          </cell>
          <cell r="AO774">
            <v>1</v>
          </cell>
          <cell r="AP774">
            <v>1</v>
          </cell>
        </row>
        <row r="775">
          <cell r="D775" t="str">
            <v>REP</v>
          </cell>
          <cell r="E775" t="str">
            <v>Transformadoren SE Trujillo Norte</v>
          </cell>
          <cell r="F775" t="str">
            <v>Trujillo y Trujillo Rural</v>
          </cell>
          <cell r="G775" t="str">
            <v>Transformador</v>
          </cell>
          <cell r="H775" t="str">
            <v>Trujillo Norte</v>
          </cell>
          <cell r="I775" t="str">
            <v>TP-138010-030CO1E</v>
          </cell>
          <cell r="J775">
            <v>138</v>
          </cell>
          <cell r="L775" t="str">
            <v>CO</v>
          </cell>
          <cell r="M775">
            <v>0</v>
          </cell>
          <cell r="V775">
            <v>636022.9114043836</v>
          </cell>
          <cell r="W775">
            <v>0</v>
          </cell>
          <cell r="X775">
            <v>0</v>
          </cell>
          <cell r="Y775">
            <v>82820.853631765174</v>
          </cell>
          <cell r="AC775">
            <v>3</v>
          </cell>
          <cell r="AD775">
            <v>1</v>
          </cell>
          <cell r="AF775" t="str">
            <v>MAT</v>
          </cell>
          <cell r="AH775">
            <v>3.9970153521782334E-2</v>
          </cell>
          <cell r="AO775">
            <v>1</v>
          </cell>
          <cell r="AP775">
            <v>1</v>
          </cell>
        </row>
        <row r="776">
          <cell r="D776" t="str">
            <v>HIDRANDINA</v>
          </cell>
          <cell r="E776" t="str">
            <v>Transformadoren SE Charat</v>
          </cell>
          <cell r="F776" t="str">
            <v>Trujillo y Trujillo Rural</v>
          </cell>
          <cell r="G776" t="str">
            <v>Transformador</v>
          </cell>
          <cell r="H776" t="str">
            <v>Charat</v>
          </cell>
          <cell r="I776" t="str">
            <v>TP-033010-002SI2E</v>
          </cell>
          <cell r="J776">
            <v>33</v>
          </cell>
          <cell r="L776" t="str">
            <v>SI</v>
          </cell>
          <cell r="M776">
            <v>0</v>
          </cell>
          <cell r="V776">
            <v>63859.375839255867</v>
          </cell>
          <cell r="W776">
            <v>5000</v>
          </cell>
          <cell r="X776">
            <v>0</v>
          </cell>
          <cell r="Y776">
            <v>5356.3784559410597</v>
          </cell>
          <cell r="AC776">
            <v>3</v>
          </cell>
          <cell r="AD776">
            <v>1</v>
          </cell>
          <cell r="AF776" t="str">
            <v>AT/MT</v>
          </cell>
          <cell r="AH776">
            <v>7.1867555473451722E-4</v>
          </cell>
          <cell r="AI776">
            <v>2007</v>
          </cell>
          <cell r="AJ776">
            <v>3</v>
          </cell>
          <cell r="AO776">
            <v>1</v>
          </cell>
          <cell r="AP776">
            <v>1</v>
          </cell>
        </row>
        <row r="777">
          <cell r="D777" t="str">
            <v>HIDRANDINA</v>
          </cell>
          <cell r="E777" t="str">
            <v>Transformadoren SE Casagrande1</v>
          </cell>
          <cell r="F777" t="str">
            <v>Trujillo y Trujillo Rural</v>
          </cell>
          <cell r="G777" t="str">
            <v>Transformador</v>
          </cell>
          <cell r="H777" t="str">
            <v>Casagrande1</v>
          </cell>
          <cell r="I777" t="str">
            <v>TP-033010-002CO1E</v>
          </cell>
          <cell r="J777">
            <v>33</v>
          </cell>
          <cell r="L777" t="str">
            <v>CO</v>
          </cell>
          <cell r="M777">
            <v>0</v>
          </cell>
          <cell r="V777">
            <v>62896.966801218296</v>
          </cell>
          <cell r="W777">
            <v>5000</v>
          </cell>
          <cell r="X777">
            <v>0</v>
          </cell>
          <cell r="Y777">
            <v>5251.3514273931951</v>
          </cell>
          <cell r="AC777">
            <v>3</v>
          </cell>
          <cell r="AD777">
            <v>1</v>
          </cell>
          <cell r="AF777" t="str">
            <v>AT/MT</v>
          </cell>
          <cell r="AH777">
            <v>7.0833893261725662E-4</v>
          </cell>
          <cell r="AO777">
            <v>1</v>
          </cell>
          <cell r="AP777">
            <v>1</v>
          </cell>
        </row>
        <row r="778">
          <cell r="D778" t="str">
            <v>HIDRANDINA</v>
          </cell>
          <cell r="E778" t="str">
            <v>Transformadoren SE Paijan</v>
          </cell>
          <cell r="F778" t="str">
            <v>Trujillo y Trujillo Rural</v>
          </cell>
          <cell r="G778" t="str">
            <v>Transformador</v>
          </cell>
          <cell r="H778" t="str">
            <v>Paijan</v>
          </cell>
          <cell r="I778" t="str">
            <v>TP-033010-004CO1E</v>
          </cell>
          <cell r="J778">
            <v>33</v>
          </cell>
          <cell r="L778" t="str">
            <v>CO</v>
          </cell>
          <cell r="M778">
            <v>0</v>
          </cell>
          <cell r="V778">
            <v>99756.966508111582</v>
          </cell>
          <cell r="W778">
            <v>5000</v>
          </cell>
          <cell r="X778">
            <v>0</v>
          </cell>
          <cell r="Y778">
            <v>10446.072712321462</v>
          </cell>
          <cell r="AC778">
            <v>3</v>
          </cell>
          <cell r="AD778">
            <v>1</v>
          </cell>
          <cell r="AF778" t="str">
            <v>AT/MT</v>
          </cell>
          <cell r="AH778">
            <v>1.1155799587986574E-3</v>
          </cell>
          <cell r="AO778">
            <v>1</v>
          </cell>
          <cell r="AP778">
            <v>1</v>
          </cell>
        </row>
        <row r="779">
          <cell r="D779" t="str">
            <v>HIDRANDINA</v>
          </cell>
          <cell r="E779" t="str">
            <v>Transformadoren SE Casagrande2</v>
          </cell>
          <cell r="F779" t="str">
            <v>Trujillo y Trujillo Rural</v>
          </cell>
          <cell r="G779" t="str">
            <v>Transformador</v>
          </cell>
          <cell r="H779" t="str">
            <v>Casagrande2</v>
          </cell>
          <cell r="I779" t="str">
            <v>TP-033010-007CO1E</v>
          </cell>
          <cell r="J779">
            <v>33</v>
          </cell>
          <cell r="L779" t="str">
            <v>CO</v>
          </cell>
          <cell r="M779">
            <v>0</v>
          </cell>
          <cell r="V779">
            <v>160147.07773654305</v>
          </cell>
          <cell r="W779">
            <v>5000</v>
          </cell>
          <cell r="X779">
            <v>0</v>
          </cell>
          <cell r="Y779">
            <v>18201.006150709323</v>
          </cell>
          <cell r="AC779">
            <v>3</v>
          </cell>
          <cell r="AD779">
            <v>1</v>
          </cell>
          <cell r="AF779" t="str">
            <v>AT/MT</v>
          </cell>
          <cell r="AH779">
            <v>1.7754691998826673E-3</v>
          </cell>
          <cell r="AO779">
            <v>1</v>
          </cell>
          <cell r="AP779">
            <v>1</v>
          </cell>
        </row>
        <row r="780">
          <cell r="D780" t="str">
            <v>CHAVIMOCHIC</v>
          </cell>
          <cell r="E780" t="str">
            <v>Transformadoren SE Chao</v>
          </cell>
          <cell r="F780" t="str">
            <v>Chavimochic</v>
          </cell>
          <cell r="G780" t="str">
            <v>Transformador</v>
          </cell>
          <cell r="H780" t="str">
            <v>Chao</v>
          </cell>
          <cell r="I780" t="str">
            <v>TP-033010-005CO1E</v>
          </cell>
          <cell r="J780">
            <v>33</v>
          </cell>
          <cell r="L780" t="str">
            <v>CO</v>
          </cell>
          <cell r="M780">
            <v>0</v>
          </cell>
          <cell r="V780">
            <v>121247.6956019839</v>
          </cell>
          <cell r="W780">
            <v>5000</v>
          </cell>
          <cell r="X780">
            <v>0</v>
          </cell>
          <cell r="Y780">
            <v>13034.883663139915</v>
          </cell>
          <cell r="AC780">
            <v>3</v>
          </cell>
          <cell r="AD780">
            <v>1</v>
          </cell>
          <cell r="AF780" t="str">
            <v>AT/MT</v>
          </cell>
          <cell r="AH780">
            <v>8.5314233143500479E-2</v>
          </cell>
          <cell r="AO780">
            <v>1</v>
          </cell>
          <cell r="AP780">
            <v>1</v>
          </cell>
        </row>
        <row r="781">
          <cell r="D781" t="str">
            <v>HIDRANDINA</v>
          </cell>
          <cell r="E781" t="str">
            <v>Transformadoren SE Caraz</v>
          </cell>
          <cell r="F781" t="str">
            <v>Caraz-Carhuaz-Huaraz</v>
          </cell>
          <cell r="G781" t="str">
            <v>Transformador</v>
          </cell>
          <cell r="H781" t="str">
            <v>Caraz</v>
          </cell>
          <cell r="I781" t="str">
            <v>TP-060010-005SI2E</v>
          </cell>
          <cell r="J781">
            <v>60</v>
          </cell>
          <cell r="L781" t="str">
            <v>SI</v>
          </cell>
          <cell r="M781">
            <v>0</v>
          </cell>
          <cell r="V781">
            <v>234510.86630031327</v>
          </cell>
          <cell r="W781">
            <v>0</v>
          </cell>
          <cell r="X781">
            <v>0</v>
          </cell>
          <cell r="Y781">
            <v>29268.510754707226</v>
          </cell>
          <cell r="AC781">
            <v>3</v>
          </cell>
          <cell r="AD781">
            <v>1</v>
          </cell>
          <cell r="AF781" t="str">
            <v>AT/MT</v>
          </cell>
          <cell r="AH781">
            <v>2.5543335364956454E-3</v>
          </cell>
          <cell r="AO781">
            <v>1</v>
          </cell>
          <cell r="AP781">
            <v>1</v>
          </cell>
        </row>
        <row r="782">
          <cell r="D782" t="str">
            <v>HIDRANDINA</v>
          </cell>
          <cell r="E782" t="str">
            <v>Transformadoren SE Carhuaz</v>
          </cell>
          <cell r="F782" t="str">
            <v>Caraz-Carhuaz-Huaraz</v>
          </cell>
          <cell r="G782" t="str">
            <v>Transformador</v>
          </cell>
          <cell r="H782" t="str">
            <v>Carhuaz</v>
          </cell>
          <cell r="I782" t="str">
            <v>TP-060010-003SI2E</v>
          </cell>
          <cell r="J782">
            <v>60</v>
          </cell>
          <cell r="L782" t="str">
            <v>SI</v>
          </cell>
          <cell r="M782">
            <v>0</v>
          </cell>
          <cell r="V782">
            <v>156738.45604141965</v>
          </cell>
          <cell r="W782">
            <v>0</v>
          </cell>
          <cell r="X782">
            <v>0</v>
          </cell>
          <cell r="Y782">
            <v>18422.931848488315</v>
          </cell>
          <cell r="AC782">
            <v>3</v>
          </cell>
          <cell r="AD782">
            <v>1</v>
          </cell>
          <cell r="AF782" t="str">
            <v>AT/MT</v>
          </cell>
          <cell r="AH782">
            <v>1.6961925241524426E-3</v>
          </cell>
          <cell r="AI782">
            <v>2012</v>
          </cell>
          <cell r="AJ782">
            <v>12</v>
          </cell>
          <cell r="AO782">
            <v>1</v>
          </cell>
          <cell r="AP782">
            <v>1</v>
          </cell>
        </row>
        <row r="783">
          <cell r="D783" t="str">
            <v>HIDRANDINA</v>
          </cell>
          <cell r="E783" t="str">
            <v>Transformadoren SE Ticapampa</v>
          </cell>
          <cell r="F783" t="str">
            <v>Caraz-Carhuaz-Huaraz</v>
          </cell>
          <cell r="G783" t="str">
            <v>Transformador</v>
          </cell>
          <cell r="H783" t="str">
            <v>Ticapampa</v>
          </cell>
          <cell r="I783" t="str">
            <v>TP-060010-005SI3E</v>
          </cell>
          <cell r="J783">
            <v>60</v>
          </cell>
          <cell r="L783" t="str">
            <v>SI</v>
          </cell>
          <cell r="M783">
            <v>0</v>
          </cell>
          <cell r="V783">
            <v>240528.54850937895</v>
          </cell>
          <cell r="W783">
            <v>0</v>
          </cell>
          <cell r="X783">
            <v>0</v>
          </cell>
          <cell r="Y783">
            <v>29842.403122446583</v>
          </cell>
          <cell r="AC783">
            <v>3</v>
          </cell>
          <cell r="AD783">
            <v>1</v>
          </cell>
          <cell r="AF783" t="str">
            <v>AT/MT</v>
          </cell>
          <cell r="AH783">
            <v>2.6181636970935805E-3</v>
          </cell>
          <cell r="AI783">
            <v>2015</v>
          </cell>
          <cell r="AJ783">
            <v>10</v>
          </cell>
          <cell r="AO783">
            <v>1</v>
          </cell>
          <cell r="AP783">
            <v>1</v>
          </cell>
        </row>
        <row r="784">
          <cell r="D784" t="str">
            <v>HIDRANDINA</v>
          </cell>
          <cell r="E784" t="str">
            <v>Transformadoren SE Huaraz</v>
          </cell>
          <cell r="F784" t="str">
            <v>Caraz-Carhuaz-Huaraz</v>
          </cell>
          <cell r="G784" t="str">
            <v>Transformador</v>
          </cell>
          <cell r="H784" t="str">
            <v>Huaraz</v>
          </cell>
          <cell r="I784" t="str">
            <v>TP-060010-020SI3E</v>
          </cell>
          <cell r="J784">
            <v>60</v>
          </cell>
          <cell r="L784" t="str">
            <v>SI</v>
          </cell>
          <cell r="M784">
            <v>0</v>
          </cell>
          <cell r="V784">
            <v>463393.50980298029</v>
          </cell>
          <cell r="W784">
            <v>5000</v>
          </cell>
          <cell r="X784">
            <v>0</v>
          </cell>
          <cell r="Y784">
            <v>59852.589225248128</v>
          </cell>
          <cell r="AC784">
            <v>3</v>
          </cell>
          <cell r="AD784">
            <v>1</v>
          </cell>
          <cell r="AF784" t="str">
            <v>AT/MT</v>
          </cell>
          <cell r="AH784">
            <v>5.1153230450967212E-3</v>
          </cell>
          <cell r="AO784">
            <v>1</v>
          </cell>
          <cell r="AP784">
            <v>1</v>
          </cell>
        </row>
        <row r="785">
          <cell r="D785" t="str">
            <v>HIDRANDINA</v>
          </cell>
          <cell r="E785" t="str">
            <v>Transformadoren SE Guadalupe01</v>
          </cell>
          <cell r="F785" t="str">
            <v>Guadalupe y Guadalupe Rural</v>
          </cell>
          <cell r="G785" t="str">
            <v>Transformador</v>
          </cell>
          <cell r="H785" t="str">
            <v>Guadalupe01</v>
          </cell>
          <cell r="I785" t="str">
            <v>TP-033010-010CO1E</v>
          </cell>
          <cell r="J785">
            <v>33</v>
          </cell>
          <cell r="L785" t="str">
            <v>CO</v>
          </cell>
          <cell r="M785">
            <v>0</v>
          </cell>
          <cell r="V785">
            <v>214983.74837239334</v>
          </cell>
          <cell r="W785">
            <v>5000</v>
          </cell>
          <cell r="X785">
            <v>0</v>
          </cell>
          <cell r="Y785">
            <v>25929.200211497384</v>
          </cell>
          <cell r="AC785">
            <v>3</v>
          </cell>
          <cell r="AD785">
            <v>1</v>
          </cell>
          <cell r="AF785" t="str">
            <v>AT/MT</v>
          </cell>
          <cell r="AH785">
            <v>2.3813222194976214E-3</v>
          </cell>
          <cell r="AI785">
            <v>2011</v>
          </cell>
          <cell r="AJ785">
            <v>10</v>
          </cell>
          <cell r="AO785">
            <v>1</v>
          </cell>
          <cell r="AP785">
            <v>0</v>
          </cell>
        </row>
        <row r="786">
          <cell r="D786" t="str">
            <v>HIDRANDINA</v>
          </cell>
          <cell r="E786" t="str">
            <v>Transformadoren SE Chimbote2</v>
          </cell>
          <cell r="F786" t="str">
            <v>Chimbote y Casma Rural RESERVA</v>
          </cell>
          <cell r="G786" t="str">
            <v>Transformador</v>
          </cell>
          <cell r="H786" t="str">
            <v>Chimbote2</v>
          </cell>
          <cell r="I786" t="str">
            <v>TP-138010-045CO1E</v>
          </cell>
          <cell r="J786">
            <v>138</v>
          </cell>
          <cell r="L786" t="str">
            <v>CO</v>
          </cell>
          <cell r="M786">
            <v>0</v>
          </cell>
          <cell r="V786">
            <v>785246.8059261702</v>
          </cell>
          <cell r="W786">
            <v>0</v>
          </cell>
          <cell r="X786">
            <v>0</v>
          </cell>
          <cell r="Y786">
            <v>103972.86013371122</v>
          </cell>
          <cell r="AC786">
            <v>3</v>
          </cell>
          <cell r="AD786">
            <v>1</v>
          </cell>
          <cell r="AF786" t="str">
            <v>AT/MT</v>
          </cell>
          <cell r="AH786">
            <v>8.6108460778358768E-3</v>
          </cell>
          <cell r="AO786">
            <v>1</v>
          </cell>
          <cell r="AP786">
            <v>1</v>
          </cell>
        </row>
        <row r="787">
          <cell r="D787" t="str">
            <v>HIDRANDINA</v>
          </cell>
          <cell r="E787" t="str">
            <v>Transformadoren SE Pacasmayo</v>
          </cell>
          <cell r="F787" t="str">
            <v>Guadalupe y Guadalupe Rural</v>
          </cell>
          <cell r="G787" t="str">
            <v>Transformador</v>
          </cell>
          <cell r="H787" t="str">
            <v>Pacasmayo</v>
          </cell>
          <cell r="I787" t="str">
            <v>TP-060010-005CO1E</v>
          </cell>
          <cell r="J787">
            <v>60</v>
          </cell>
          <cell r="L787" t="str">
            <v>CO</v>
          </cell>
          <cell r="M787">
            <v>0</v>
          </cell>
          <cell r="V787">
            <v>229891.6170915348</v>
          </cell>
          <cell r="W787">
            <v>0</v>
          </cell>
          <cell r="X787">
            <v>0</v>
          </cell>
          <cell r="Y787">
            <v>28694.618386967868</v>
          </cell>
          <cell r="AC787">
            <v>3</v>
          </cell>
          <cell r="AD787">
            <v>1</v>
          </cell>
          <cell r="AF787" t="str">
            <v>AT/MT</v>
          </cell>
          <cell r="AH787">
            <v>2.504045239371104E-3</v>
          </cell>
          <cell r="AO787">
            <v>1</v>
          </cell>
          <cell r="AP787">
            <v>1</v>
          </cell>
        </row>
        <row r="788">
          <cell r="D788" t="str">
            <v>HIDRANDINA</v>
          </cell>
          <cell r="E788" t="str">
            <v>Transformadoren SE Guadalupe02</v>
          </cell>
          <cell r="F788" t="str">
            <v>Guadalupe y Guadalupe Rural</v>
          </cell>
          <cell r="G788" t="str">
            <v>Transformador</v>
          </cell>
          <cell r="H788" t="str">
            <v>Guadalupe02</v>
          </cell>
          <cell r="I788" t="str">
            <v>TP-033010-010CO1E</v>
          </cell>
          <cell r="J788">
            <v>33</v>
          </cell>
          <cell r="L788" t="str">
            <v>CO</v>
          </cell>
          <cell r="M788">
            <v>0</v>
          </cell>
          <cell r="V788">
            <v>214983.74837239334</v>
          </cell>
          <cell r="W788">
            <v>5000</v>
          </cell>
          <cell r="X788">
            <v>0</v>
          </cell>
          <cell r="Y788">
            <v>25929.200211497384</v>
          </cell>
          <cell r="AC788">
            <v>3</v>
          </cell>
          <cell r="AD788">
            <v>1</v>
          </cell>
          <cell r="AF788" t="str">
            <v>AT/MT</v>
          </cell>
          <cell r="AH788">
            <v>2.3813222194976214E-3</v>
          </cell>
          <cell r="AI788">
            <v>2011</v>
          </cell>
          <cell r="AJ788">
            <v>10</v>
          </cell>
          <cell r="AO788">
            <v>1</v>
          </cell>
          <cell r="AP788">
            <v>0</v>
          </cell>
        </row>
        <row r="789">
          <cell r="D789" t="str">
            <v>ETENORTE</v>
          </cell>
          <cell r="E789" t="str">
            <v>Transformadoren SE Huallanca</v>
          </cell>
          <cell r="F789" t="str">
            <v>Caraz-Carhuaz-Huaraz</v>
          </cell>
          <cell r="G789" t="str">
            <v>Transformador</v>
          </cell>
          <cell r="H789" t="str">
            <v>Huallanca</v>
          </cell>
          <cell r="I789" t="str">
            <v>TP-060010-003SI2E</v>
          </cell>
          <cell r="J789">
            <v>60</v>
          </cell>
          <cell r="L789" t="str">
            <v>SI</v>
          </cell>
          <cell r="M789">
            <v>0</v>
          </cell>
          <cell r="V789">
            <v>156738.45604141965</v>
          </cell>
          <cell r="W789">
            <v>0</v>
          </cell>
          <cell r="X789">
            <v>0</v>
          </cell>
          <cell r="Y789">
            <v>18422.931848488315</v>
          </cell>
          <cell r="AC789">
            <v>3</v>
          </cell>
          <cell r="AD789">
            <v>1</v>
          </cell>
          <cell r="AF789" t="str">
            <v>AT/MT</v>
          </cell>
          <cell r="AH789">
            <v>5.3710117540220696E-2</v>
          </cell>
          <cell r="AO789">
            <v>1</v>
          </cell>
          <cell r="AP789">
            <v>1</v>
          </cell>
        </row>
        <row r="790">
          <cell r="D790" t="str">
            <v>HIDRANDINA</v>
          </cell>
          <cell r="E790" t="str">
            <v>Transformadoren SE Moche</v>
          </cell>
          <cell r="F790" t="str">
            <v>Trujillo y Trujillo Rural</v>
          </cell>
          <cell r="G790" t="str">
            <v>Transformador</v>
          </cell>
          <cell r="H790" t="str">
            <v>Moche</v>
          </cell>
          <cell r="I790" t="str">
            <v>TP-033010-004CO1E</v>
          </cell>
          <cell r="J790">
            <v>33</v>
          </cell>
          <cell r="L790" t="str">
            <v>CO</v>
          </cell>
          <cell r="M790">
            <v>0</v>
          </cell>
          <cell r="V790">
            <v>99756.966508111582</v>
          </cell>
          <cell r="W790">
            <v>5000</v>
          </cell>
          <cell r="X790">
            <v>0</v>
          </cell>
          <cell r="Y790">
            <v>10446.072712321462</v>
          </cell>
          <cell r="AC790">
            <v>3</v>
          </cell>
          <cell r="AD790">
            <v>1</v>
          </cell>
          <cell r="AF790" t="str">
            <v>AT/MT</v>
          </cell>
          <cell r="AH790">
            <v>1.1155799587986574E-3</v>
          </cell>
          <cell r="AO790">
            <v>1</v>
          </cell>
          <cell r="AP790">
            <v>1</v>
          </cell>
        </row>
        <row r="791">
          <cell r="D791" t="str">
            <v>HIDRANDINA</v>
          </cell>
          <cell r="E791" t="str">
            <v>Transformadoren SE Salaverry</v>
          </cell>
          <cell r="F791" t="str">
            <v>Trujillo y Trujillo Rural</v>
          </cell>
          <cell r="G791" t="str">
            <v>Transformador</v>
          </cell>
          <cell r="H791" t="str">
            <v>Salaverry</v>
          </cell>
          <cell r="I791" t="str">
            <v>TP-033010-004CO1E</v>
          </cell>
          <cell r="J791">
            <v>33</v>
          </cell>
          <cell r="L791" t="str">
            <v>CO</v>
          </cell>
          <cell r="M791">
            <v>0</v>
          </cell>
          <cell r="V791">
            <v>99756.966508111582</v>
          </cell>
          <cell r="W791">
            <v>5000</v>
          </cell>
          <cell r="X791">
            <v>0</v>
          </cell>
          <cell r="Y791">
            <v>10446.072712321462</v>
          </cell>
          <cell r="AC791">
            <v>3</v>
          </cell>
          <cell r="AD791">
            <v>1</v>
          </cell>
          <cell r="AF791" t="str">
            <v>AT/MT</v>
          </cell>
          <cell r="AH791">
            <v>1.1155799587986574E-3</v>
          </cell>
          <cell r="AI791">
            <v>2009</v>
          </cell>
          <cell r="AJ791">
            <v>10</v>
          </cell>
          <cell r="AO791">
            <v>1</v>
          </cell>
          <cell r="AP791">
            <v>0</v>
          </cell>
        </row>
        <row r="792">
          <cell r="D792" t="str">
            <v>CHAVIMOCHIC</v>
          </cell>
          <cell r="E792" t="str">
            <v>Transformadoren SE Viru</v>
          </cell>
          <cell r="F792" t="str">
            <v>Chavimochic</v>
          </cell>
          <cell r="G792" t="str">
            <v>Transformador</v>
          </cell>
          <cell r="H792" t="str">
            <v>Viru</v>
          </cell>
          <cell r="I792" t="str">
            <v>TP-033010-006CO1E</v>
          </cell>
          <cell r="J792">
            <v>33</v>
          </cell>
          <cell r="L792" t="str">
            <v>CO</v>
          </cell>
          <cell r="M792">
            <v>0</v>
          </cell>
          <cell r="V792">
            <v>141830.51146450022</v>
          </cell>
          <cell r="W792">
            <v>5000</v>
          </cell>
          <cell r="X792">
            <v>0</v>
          </cell>
          <cell r="Y792">
            <v>15619.631788215671</v>
          </cell>
          <cell r="AC792">
            <v>3</v>
          </cell>
          <cell r="AD792">
            <v>1</v>
          </cell>
          <cell r="AF792" t="str">
            <v>AT/MT</v>
          </cell>
          <cell r="AH792">
            <v>9.950497376470975E-2</v>
          </cell>
          <cell r="AO792">
            <v>1</v>
          </cell>
          <cell r="AP792">
            <v>1</v>
          </cell>
        </row>
        <row r="793">
          <cell r="D793" t="str">
            <v>HIDRANDINA</v>
          </cell>
          <cell r="E793" t="str">
            <v>Transformadoren SE Trujillo Sur</v>
          </cell>
          <cell r="F793" t="str">
            <v>Trujillo y Trujillo Rural</v>
          </cell>
          <cell r="G793" t="str">
            <v>Transformador</v>
          </cell>
          <cell r="H793" t="str">
            <v>Trujillo Sur</v>
          </cell>
          <cell r="I793" t="str">
            <v>TP-138010-030CO1E</v>
          </cell>
          <cell r="J793">
            <v>138</v>
          </cell>
          <cell r="L793" t="str">
            <v>CO</v>
          </cell>
          <cell r="M793">
            <v>0</v>
          </cell>
          <cell r="V793">
            <v>636022.9114043836</v>
          </cell>
          <cell r="W793">
            <v>0</v>
          </cell>
          <cell r="X793">
            <v>0</v>
          </cell>
          <cell r="Y793">
            <v>82820.853631765174</v>
          </cell>
          <cell r="AC793">
            <v>3</v>
          </cell>
          <cell r="AD793">
            <v>1</v>
          </cell>
          <cell r="AF793" t="str">
            <v>AT/MT</v>
          </cell>
          <cell r="AH793">
            <v>6.9609942863335869E-3</v>
          </cell>
          <cell r="AO793">
            <v>1</v>
          </cell>
          <cell r="AP793">
            <v>1</v>
          </cell>
        </row>
        <row r="794">
          <cell r="D794" t="str">
            <v>HIDRANDINA</v>
          </cell>
          <cell r="E794" t="str">
            <v>Transformadoren SE Porvenir</v>
          </cell>
          <cell r="F794" t="str">
            <v>Trujillo y Trujillo Rural</v>
          </cell>
          <cell r="G794" t="str">
            <v>Transformador</v>
          </cell>
          <cell r="H794" t="str">
            <v>Porvenir</v>
          </cell>
          <cell r="I794" t="str">
            <v>TP-138010-020CO1E</v>
          </cell>
          <cell r="J794">
            <v>138</v>
          </cell>
          <cell r="L794" t="str">
            <v>CO</v>
          </cell>
          <cell r="M794">
            <v>0</v>
          </cell>
          <cell r="V794">
            <v>479725.28063093638</v>
          </cell>
          <cell r="W794">
            <v>0</v>
          </cell>
          <cell r="X794">
            <v>0</v>
          </cell>
          <cell r="Y794">
            <v>61668.847129819122</v>
          </cell>
          <cell r="AC794">
            <v>3</v>
          </cell>
          <cell r="AD794">
            <v>1</v>
          </cell>
          <cell r="AF794" t="str">
            <v>AT/MT</v>
          </cell>
          <cell r="AH794">
            <v>5.242643274241462E-3</v>
          </cell>
          <cell r="AO794">
            <v>1</v>
          </cell>
          <cell r="AP794">
            <v>1</v>
          </cell>
        </row>
        <row r="795">
          <cell r="D795" t="str">
            <v>HIDRANDINA</v>
          </cell>
          <cell r="E795" t="str">
            <v>Transformadoren SE Trujillo Sur</v>
          </cell>
          <cell r="F795" t="str">
            <v>Trujillo y Trujillo Rural</v>
          </cell>
          <cell r="G795" t="str">
            <v>Transformador</v>
          </cell>
          <cell r="H795" t="str">
            <v>Trujillo Sur</v>
          </cell>
          <cell r="I795" t="str">
            <v>TP-138010-030CO1E</v>
          </cell>
          <cell r="J795">
            <v>138</v>
          </cell>
          <cell r="L795" t="str">
            <v>CO</v>
          </cell>
          <cell r="M795">
            <v>0</v>
          </cell>
          <cell r="V795">
            <v>636022.9114043836</v>
          </cell>
          <cell r="W795">
            <v>0</v>
          </cell>
          <cell r="X795">
            <v>0</v>
          </cell>
          <cell r="Y795">
            <v>82820.853631765174</v>
          </cell>
          <cell r="AC795">
            <v>3</v>
          </cell>
          <cell r="AD795">
            <v>1</v>
          </cell>
          <cell r="AF795" t="str">
            <v>AT/MT</v>
          </cell>
          <cell r="AH795">
            <v>6.9609942863335869E-3</v>
          </cell>
          <cell r="AO795">
            <v>1</v>
          </cell>
          <cell r="AP795">
            <v>1</v>
          </cell>
        </row>
        <row r="796">
          <cell r="D796" t="str">
            <v>HIDRANDINA</v>
          </cell>
          <cell r="E796" t="str">
            <v>Transformadoren SE Trujillo Sur</v>
          </cell>
          <cell r="F796" t="str">
            <v>Viru</v>
          </cell>
          <cell r="G796" t="str">
            <v>Transformador</v>
          </cell>
          <cell r="H796" t="str">
            <v>Trujillo Sur</v>
          </cell>
          <cell r="I796" t="str">
            <v>TP-033010-006CO1E</v>
          </cell>
          <cell r="J796">
            <v>33</v>
          </cell>
          <cell r="L796" t="str">
            <v>CO</v>
          </cell>
          <cell r="M796">
            <v>0</v>
          </cell>
          <cell r="V796">
            <v>141830.51146450022</v>
          </cell>
          <cell r="W796">
            <v>5000</v>
          </cell>
          <cell r="X796">
            <v>0</v>
          </cell>
          <cell r="Y796">
            <v>15619.631788215671</v>
          </cell>
          <cell r="AC796">
            <v>3</v>
          </cell>
          <cell r="AD796">
            <v>1</v>
          </cell>
          <cell r="AF796" t="str">
            <v>AT/MT</v>
          </cell>
          <cell r="AH796">
            <v>1.5731019367461055E-3</v>
          </cell>
          <cell r="AI796">
            <v>2007</v>
          </cell>
          <cell r="AJ796">
            <v>8</v>
          </cell>
          <cell r="AO796">
            <v>1</v>
          </cell>
          <cell r="AP796">
            <v>0</v>
          </cell>
        </row>
        <row r="797">
          <cell r="D797" t="str">
            <v>HIDRANDINA</v>
          </cell>
          <cell r="E797" t="str">
            <v>Transformadoren SE Trujillo Sur</v>
          </cell>
          <cell r="F797" t="str">
            <v>Trujillo y Trujillo Rural</v>
          </cell>
          <cell r="G797" t="str">
            <v>Transformador</v>
          </cell>
          <cell r="H797" t="str">
            <v>Trujillo Sur</v>
          </cell>
          <cell r="I797" t="str">
            <v>TP-033010-006CO1E</v>
          </cell>
          <cell r="J797">
            <v>33</v>
          </cell>
          <cell r="L797" t="str">
            <v>CO</v>
          </cell>
          <cell r="M797">
            <v>0</v>
          </cell>
          <cell r="V797">
            <v>141830.51146450022</v>
          </cell>
          <cell r="W797">
            <v>5000</v>
          </cell>
          <cell r="X797">
            <v>0</v>
          </cell>
          <cell r="Y797">
            <v>15619.631788215671</v>
          </cell>
          <cell r="AC797">
            <v>3</v>
          </cell>
          <cell r="AD797">
            <v>1</v>
          </cell>
          <cell r="AF797" t="str">
            <v>AT/MT</v>
          </cell>
          <cell r="AH797">
            <v>1.5731019367461055E-3</v>
          </cell>
          <cell r="AO797">
            <v>1</v>
          </cell>
          <cell r="AP797">
            <v>1</v>
          </cell>
        </row>
        <row r="798">
          <cell r="D798" t="str">
            <v>HIDRANDINA</v>
          </cell>
          <cell r="E798" t="str">
            <v>Transformadoren SE Cajamarca</v>
          </cell>
          <cell r="F798" t="str">
            <v>Cajamarca y Namora</v>
          </cell>
          <cell r="G798" t="str">
            <v>Transformador</v>
          </cell>
          <cell r="H798" t="str">
            <v>Cajamarca</v>
          </cell>
          <cell r="I798" t="str">
            <v>TP-060010-020SI2E</v>
          </cell>
          <cell r="J798">
            <v>60</v>
          </cell>
          <cell r="L798" t="str">
            <v>SI</v>
          </cell>
          <cell r="M798">
            <v>0</v>
          </cell>
          <cell r="V798">
            <v>450372.02875442099</v>
          </cell>
          <cell r="W798">
            <v>0</v>
          </cell>
          <cell r="X798">
            <v>0</v>
          </cell>
          <cell r="Y798">
            <v>58701.577893993359</v>
          </cell>
          <cell r="AC798">
            <v>3</v>
          </cell>
          <cell r="AD798">
            <v>1</v>
          </cell>
          <cell r="AF798" t="str">
            <v>AT/MT</v>
          </cell>
          <cell r="AH798">
            <v>4.9296643298069685E-3</v>
          </cell>
          <cell r="AO798">
            <v>1</v>
          </cell>
          <cell r="AP798">
            <v>1</v>
          </cell>
        </row>
        <row r="799">
          <cell r="D799" t="str">
            <v>HIDRANDINA</v>
          </cell>
          <cell r="E799" t="str">
            <v>Transformadoren SE Nepeña</v>
          </cell>
          <cell r="F799" t="str">
            <v>Casma</v>
          </cell>
          <cell r="G799" t="str">
            <v>Transformador</v>
          </cell>
          <cell r="H799" t="str">
            <v>Nepeña</v>
          </cell>
          <cell r="I799" t="str">
            <v>TP-138010-005CO1E</v>
          </cell>
          <cell r="J799">
            <v>138</v>
          </cell>
          <cell r="L799" t="str">
            <v>CO</v>
          </cell>
          <cell r="M799">
            <v>0</v>
          </cell>
          <cell r="V799">
            <v>277654.85802815109</v>
          </cell>
          <cell r="W799">
            <v>0</v>
          </cell>
          <cell r="X799">
            <v>0</v>
          </cell>
          <cell r="Y799">
            <v>33919.617144858086</v>
          </cell>
          <cell r="AC799">
            <v>3</v>
          </cell>
          <cell r="AD799">
            <v>1</v>
          </cell>
          <cell r="AF799" t="str">
            <v>AT/MT</v>
          </cell>
          <cell r="AH799">
            <v>3.0171620690591047E-3</v>
          </cell>
          <cell r="AO799">
            <v>1</v>
          </cell>
          <cell r="AP799">
            <v>1</v>
          </cell>
        </row>
        <row r="800">
          <cell r="D800" t="str">
            <v>HIDRANDINA</v>
          </cell>
          <cell r="E800" t="str">
            <v>Transformadoren SE Trapecio</v>
          </cell>
          <cell r="F800" t="str">
            <v>Chimbote y Casma Rural</v>
          </cell>
          <cell r="G800" t="str">
            <v>Transformador</v>
          </cell>
          <cell r="H800" t="str">
            <v>Trapecio</v>
          </cell>
          <cell r="I800" t="str">
            <v>TP-138010-030CO1E</v>
          </cell>
          <cell r="J800">
            <v>138</v>
          </cell>
          <cell r="L800" t="str">
            <v>CO</v>
          </cell>
          <cell r="M800">
            <v>0</v>
          </cell>
          <cell r="V800">
            <v>636022.9114043836</v>
          </cell>
          <cell r="W800">
            <v>0</v>
          </cell>
          <cell r="X800">
            <v>0</v>
          </cell>
          <cell r="Y800">
            <v>82820.853631765174</v>
          </cell>
          <cell r="AC800">
            <v>3</v>
          </cell>
          <cell r="AD800">
            <v>1</v>
          </cell>
          <cell r="AF800" t="str">
            <v>AT/MT</v>
          </cell>
          <cell r="AH800">
            <v>6.9609942863335869E-3</v>
          </cell>
          <cell r="AO800">
            <v>1</v>
          </cell>
          <cell r="AP800">
            <v>1</v>
          </cell>
        </row>
        <row r="801">
          <cell r="D801" t="str">
            <v>HIDRANDINA</v>
          </cell>
          <cell r="E801" t="str">
            <v>Transformadoren SE San Jacinto</v>
          </cell>
          <cell r="F801" t="str">
            <v>Casma</v>
          </cell>
          <cell r="G801" t="str">
            <v>Transformador</v>
          </cell>
          <cell r="H801" t="str">
            <v>San Jacinto</v>
          </cell>
          <cell r="I801" t="str">
            <v>TP-138010-007CO1E</v>
          </cell>
          <cell r="J801">
            <v>138</v>
          </cell>
          <cell r="L801" t="str">
            <v>CO</v>
          </cell>
          <cell r="M801">
            <v>0</v>
          </cell>
          <cell r="V801">
            <v>336400.09843022632</v>
          </cell>
          <cell r="W801">
            <v>0</v>
          </cell>
          <cell r="X801">
            <v>0</v>
          </cell>
          <cell r="Y801">
            <v>42198.650188071202</v>
          </cell>
          <cell r="AC801">
            <v>3</v>
          </cell>
          <cell r="AD801">
            <v>1</v>
          </cell>
          <cell r="AF801" t="str">
            <v>AT/MT</v>
          </cell>
          <cell r="AH801">
            <v>3.666198211808218E-3</v>
          </cell>
          <cell r="AO801">
            <v>1</v>
          </cell>
          <cell r="AP801">
            <v>1</v>
          </cell>
        </row>
        <row r="802">
          <cell r="D802" t="str">
            <v>HIDRANDINA</v>
          </cell>
          <cell r="E802" t="str">
            <v>Transformadoren SE La Pampa</v>
          </cell>
          <cell r="F802" t="str">
            <v>Caraz-Carhuaz-Huaraz</v>
          </cell>
          <cell r="G802" t="str">
            <v>Transformador</v>
          </cell>
          <cell r="H802" t="str">
            <v>La Pampa</v>
          </cell>
          <cell r="I802" t="str">
            <v>TP-060010-003SI2E</v>
          </cell>
          <cell r="J802">
            <v>60</v>
          </cell>
          <cell r="L802" t="str">
            <v>SI</v>
          </cell>
          <cell r="M802">
            <v>0</v>
          </cell>
          <cell r="V802">
            <v>156738.45604141965</v>
          </cell>
          <cell r="W802">
            <v>0</v>
          </cell>
          <cell r="X802">
            <v>0</v>
          </cell>
          <cell r="Y802">
            <v>18422.931848488315</v>
          </cell>
          <cell r="AC802">
            <v>3</v>
          </cell>
          <cell r="AD802">
            <v>1</v>
          </cell>
          <cell r="AF802" t="str">
            <v>AT/MT</v>
          </cell>
          <cell r="AH802">
            <v>1.6961925241524426E-3</v>
          </cell>
          <cell r="AO802">
            <v>1</v>
          </cell>
          <cell r="AP802">
            <v>1</v>
          </cell>
        </row>
        <row r="803">
          <cell r="D803" t="str">
            <v>HIDRANDINA</v>
          </cell>
          <cell r="E803" t="str">
            <v>Transformadoren SE Casma</v>
          </cell>
          <cell r="F803" t="str">
            <v>Casma</v>
          </cell>
          <cell r="G803" t="str">
            <v>Transformador</v>
          </cell>
          <cell r="H803" t="str">
            <v>Casma</v>
          </cell>
          <cell r="I803" t="str">
            <v>TP-138010-015CO1E</v>
          </cell>
          <cell r="J803">
            <v>138</v>
          </cell>
          <cell r="L803" t="str">
            <v>CO</v>
          </cell>
          <cell r="M803">
            <v>0</v>
          </cell>
          <cell r="V803">
            <v>474634.58050775208</v>
          </cell>
          <cell r="W803">
            <v>0</v>
          </cell>
          <cell r="X803">
            <v>0</v>
          </cell>
          <cell r="Y803">
            <v>60951.408923276198</v>
          </cell>
          <cell r="AC803">
            <v>3</v>
          </cell>
          <cell r="AD803">
            <v>1</v>
          </cell>
          <cell r="AF803" t="str">
            <v>AT/MT</v>
          </cell>
          <cell r="AH803">
            <v>5.1863995955814222E-3</v>
          </cell>
          <cell r="AO803">
            <v>1</v>
          </cell>
          <cell r="AP803">
            <v>1</v>
          </cell>
        </row>
        <row r="804">
          <cell r="D804" t="str">
            <v>HIDRANDINA</v>
          </cell>
          <cell r="E804" t="str">
            <v>Transformadoren SE Chimbote2</v>
          </cell>
          <cell r="F804" t="str">
            <v>Chimbote y Casma Rural</v>
          </cell>
          <cell r="G804" t="str">
            <v>Transformador</v>
          </cell>
          <cell r="H804" t="str">
            <v>Chimbote2</v>
          </cell>
          <cell r="I804" t="str">
            <v>TP-138010-045CO1E</v>
          </cell>
          <cell r="J804">
            <v>138</v>
          </cell>
          <cell r="L804" t="str">
            <v>CO</v>
          </cell>
          <cell r="M804">
            <v>0</v>
          </cell>
          <cell r="V804">
            <v>785246.8059261702</v>
          </cell>
          <cell r="W804">
            <v>0</v>
          </cell>
          <cell r="X804">
            <v>0</v>
          </cell>
          <cell r="Y804">
            <v>103972.86013371122</v>
          </cell>
          <cell r="AC804">
            <v>3</v>
          </cell>
          <cell r="AD804">
            <v>1</v>
          </cell>
          <cell r="AF804" t="str">
            <v>AT/MT</v>
          </cell>
          <cell r="AH804">
            <v>8.6108460778358768E-3</v>
          </cell>
          <cell r="AO804">
            <v>1</v>
          </cell>
          <cell r="AP804">
            <v>1</v>
          </cell>
        </row>
        <row r="805">
          <cell r="D805" t="str">
            <v>HIDRANDINA</v>
          </cell>
          <cell r="E805" t="str">
            <v>Transformadoren SE Celendin</v>
          </cell>
          <cell r="F805" t="str">
            <v>Cajamarca y Namora</v>
          </cell>
          <cell r="G805" t="str">
            <v>Transformador</v>
          </cell>
          <cell r="H805" t="str">
            <v>Celendin</v>
          </cell>
          <cell r="I805" t="str">
            <v>TP-060023-007SI2E</v>
          </cell>
          <cell r="J805">
            <v>60</v>
          </cell>
          <cell r="L805" t="str">
            <v>SI</v>
          </cell>
          <cell r="M805">
            <v>0</v>
          </cell>
          <cell r="V805">
            <v>287606.70870288735</v>
          </cell>
          <cell r="W805">
            <v>5000</v>
          </cell>
          <cell r="X805">
            <v>0</v>
          </cell>
          <cell r="Y805">
            <v>36595.287389309968</v>
          </cell>
          <cell r="AC805">
            <v>3</v>
          </cell>
          <cell r="AD805">
            <v>1</v>
          </cell>
          <cell r="AF805" t="str">
            <v>AT/MT</v>
          </cell>
          <cell r="AH805">
            <v>3.1878599012848921E-3</v>
          </cell>
          <cell r="AO805">
            <v>1</v>
          </cell>
          <cell r="AP805">
            <v>1</v>
          </cell>
        </row>
        <row r="806">
          <cell r="D806" t="str">
            <v>HIDRANDINA</v>
          </cell>
          <cell r="E806" t="str">
            <v>Transformadoren SE Chimbote2</v>
          </cell>
          <cell r="F806" t="str">
            <v>Chimbote y Casma Rural</v>
          </cell>
          <cell r="G806" t="str">
            <v>Transformador</v>
          </cell>
          <cell r="H806" t="str">
            <v>Chimbote2</v>
          </cell>
          <cell r="I806" t="str">
            <v>TP-138010-045CO1E</v>
          </cell>
          <cell r="J806">
            <v>138</v>
          </cell>
          <cell r="L806" t="str">
            <v>CO</v>
          </cell>
          <cell r="M806">
            <v>0</v>
          </cell>
          <cell r="V806">
            <v>785246.8059261702</v>
          </cell>
          <cell r="W806">
            <v>0</v>
          </cell>
          <cell r="X806">
            <v>0</v>
          </cell>
          <cell r="Y806">
            <v>103972.86013371122</v>
          </cell>
          <cell r="AC806">
            <v>3</v>
          </cell>
          <cell r="AD806">
            <v>1</v>
          </cell>
          <cell r="AF806" t="str">
            <v>AT/MT</v>
          </cell>
          <cell r="AH806">
            <v>8.6108460778358768E-3</v>
          </cell>
          <cell r="AO806">
            <v>1</v>
          </cell>
          <cell r="AP806">
            <v>1</v>
          </cell>
        </row>
        <row r="807">
          <cell r="D807" t="str">
            <v>HIDRANDINA</v>
          </cell>
          <cell r="E807" t="str">
            <v>Transformadoren SE Chimbote Norte</v>
          </cell>
          <cell r="F807" t="str">
            <v>Chimbote y Casma Rural</v>
          </cell>
          <cell r="G807" t="str">
            <v>Transformador</v>
          </cell>
          <cell r="H807" t="str">
            <v>Chimbote Norte</v>
          </cell>
          <cell r="I807" t="str">
            <v>TP-138010-030CO1E</v>
          </cell>
          <cell r="J807">
            <v>138</v>
          </cell>
          <cell r="L807" t="str">
            <v>CO</v>
          </cell>
          <cell r="M807">
            <v>0</v>
          </cell>
          <cell r="V807">
            <v>636022.9114043836</v>
          </cell>
          <cell r="W807">
            <v>0</v>
          </cell>
          <cell r="X807">
            <v>0</v>
          </cell>
          <cell r="Y807">
            <v>82820.853631765174</v>
          </cell>
          <cell r="AC807">
            <v>3</v>
          </cell>
          <cell r="AD807">
            <v>1</v>
          </cell>
          <cell r="AF807" t="str">
            <v>AT/MT</v>
          </cell>
          <cell r="AH807">
            <v>6.9609942863335869E-3</v>
          </cell>
          <cell r="AO807">
            <v>1</v>
          </cell>
          <cell r="AP807">
            <v>1</v>
          </cell>
        </row>
        <row r="808">
          <cell r="D808" t="str">
            <v>HIDRANDINA</v>
          </cell>
          <cell r="E808" t="str">
            <v>Transformadoren SE Santa</v>
          </cell>
          <cell r="F808" t="str">
            <v>Chimbote y Casma Rural</v>
          </cell>
          <cell r="G808" t="str">
            <v>Transformador</v>
          </cell>
          <cell r="H808" t="str">
            <v>Santa</v>
          </cell>
          <cell r="I808" t="str">
            <v>TP-138010-025CO1E</v>
          </cell>
          <cell r="J808">
            <v>138</v>
          </cell>
          <cell r="L808" t="str">
            <v>CO</v>
          </cell>
          <cell r="M808">
            <v>0</v>
          </cell>
          <cell r="V808">
            <v>562324.41449205682</v>
          </cell>
          <cell r="W808">
            <v>0</v>
          </cell>
          <cell r="X808">
            <v>0</v>
          </cell>
          <cell r="Y808">
            <v>73309.636321984042</v>
          </cell>
          <cell r="AC808">
            <v>3</v>
          </cell>
          <cell r="AD808">
            <v>1</v>
          </cell>
          <cell r="AF808" t="str">
            <v>AT/MT</v>
          </cell>
          <cell r="AH808">
            <v>6.1552248362244716E-3</v>
          </cell>
          <cell r="AO808">
            <v>1</v>
          </cell>
          <cell r="AP808">
            <v>1</v>
          </cell>
        </row>
        <row r="809">
          <cell r="D809" t="str">
            <v>HIDRANDINA</v>
          </cell>
          <cell r="E809" t="str">
            <v>Transformadoren SE Santiago de Cao</v>
          </cell>
          <cell r="F809" t="str">
            <v>Trujillo y Trujillo Rural</v>
          </cell>
          <cell r="G809" t="str">
            <v>Transformador</v>
          </cell>
          <cell r="H809" t="str">
            <v>Santiago de Cao</v>
          </cell>
          <cell r="I809" t="str">
            <v>TP-138033010-030CO1E</v>
          </cell>
          <cell r="J809">
            <v>138</v>
          </cell>
          <cell r="L809" t="str">
            <v>CO</v>
          </cell>
          <cell r="M809">
            <v>0</v>
          </cell>
          <cell r="V809">
            <v>753859.47634282464</v>
          </cell>
          <cell r="W809">
            <v>0</v>
          </cell>
          <cell r="X809">
            <v>0</v>
          </cell>
          <cell r="Y809">
            <v>99385.0243581182</v>
          </cell>
          <cell r="AC809">
            <v>3</v>
          </cell>
          <cell r="AD809">
            <v>1</v>
          </cell>
          <cell r="AF809" t="str">
            <v>MAT/AT</v>
          </cell>
          <cell r="AH809">
            <v>8.2624770264594829E-3</v>
          </cell>
          <cell r="AO809">
            <v>1</v>
          </cell>
          <cell r="AP809">
            <v>1</v>
          </cell>
        </row>
        <row r="810">
          <cell r="D810" t="str">
            <v>CONENHUA</v>
          </cell>
          <cell r="E810" t="str">
            <v>Transformadoren SE Cajamarca Norte</v>
          </cell>
          <cell r="F810" t="str">
            <v>Cajamarca y Namora</v>
          </cell>
          <cell r="G810" t="str">
            <v>Transformador</v>
          </cell>
          <cell r="H810" t="str">
            <v>Cajamarca Norte</v>
          </cell>
          <cell r="I810" t="str">
            <v>TP-220060010-060SI2E</v>
          </cell>
          <cell r="J810">
            <v>220</v>
          </cell>
          <cell r="L810" t="str">
            <v>SI</v>
          </cell>
          <cell r="M810">
            <v>0</v>
          </cell>
          <cell r="V810">
            <v>1358028.3116441024</v>
          </cell>
          <cell r="W810">
            <v>0</v>
          </cell>
          <cell r="X810">
            <v>0</v>
          </cell>
          <cell r="Y810">
            <v>182108.14835193465</v>
          </cell>
          <cell r="AC810">
            <v>16</v>
          </cell>
          <cell r="AD810">
            <v>1</v>
          </cell>
          <cell r="AF810" t="str">
            <v>MAT/AT</v>
          </cell>
          <cell r="AH810">
            <v>6.5320069966974745E-2</v>
          </cell>
          <cell r="AO810">
            <v>1</v>
          </cell>
          <cell r="AP810">
            <v>1</v>
          </cell>
        </row>
        <row r="811">
          <cell r="D811" t="str">
            <v>ETENORTE</v>
          </cell>
          <cell r="E811" t="str">
            <v>Transformadoren SE Huallanca</v>
          </cell>
          <cell r="F811" t="str">
            <v>Caraz-Carhuaz-Huaraz</v>
          </cell>
          <cell r="G811" t="str">
            <v>Transformador</v>
          </cell>
          <cell r="H811" t="str">
            <v>Huallanca</v>
          </cell>
          <cell r="I811" t="str">
            <v>TP-138060010-020SI2E</v>
          </cell>
          <cell r="J811">
            <v>138</v>
          </cell>
          <cell r="L811" t="str">
            <v>SI</v>
          </cell>
          <cell r="M811">
            <v>0</v>
          </cell>
          <cell r="V811">
            <v>587537.58248108218</v>
          </cell>
          <cell r="W811">
            <v>0</v>
          </cell>
          <cell r="X811">
            <v>0</v>
          </cell>
          <cell r="Y811">
            <v>76243.194754575496</v>
          </cell>
          <cell r="AC811">
            <v>3</v>
          </cell>
          <cell r="AD811">
            <v>1</v>
          </cell>
          <cell r="AF811" t="str">
            <v>MAT/AT</v>
          </cell>
          <cell r="AH811">
            <v>0.20353654418788905</v>
          </cell>
          <cell r="AO811">
            <v>1</v>
          </cell>
          <cell r="AP811">
            <v>1</v>
          </cell>
        </row>
        <row r="812">
          <cell r="D812" t="str">
            <v>HIDRANDINA</v>
          </cell>
          <cell r="E812" t="str">
            <v>Transformadoren SE Motil</v>
          </cell>
          <cell r="F812" t="str">
            <v>Trujillo y Trujillo Rural</v>
          </cell>
          <cell r="G812" t="str">
            <v>Transformador</v>
          </cell>
          <cell r="H812" t="str">
            <v>Motil</v>
          </cell>
          <cell r="I812" t="str">
            <v>TP-138033010-015SI2E</v>
          </cell>
          <cell r="J812">
            <v>138</v>
          </cell>
          <cell r="L812" t="str">
            <v>SI</v>
          </cell>
          <cell r="M812">
            <v>0</v>
          </cell>
          <cell r="V812">
            <v>575910.12796208542</v>
          </cell>
          <cell r="W812">
            <v>0</v>
          </cell>
          <cell r="X812">
            <v>0</v>
          </cell>
          <cell r="Y812">
            <v>74604.524522090069</v>
          </cell>
          <cell r="AC812">
            <v>3</v>
          </cell>
          <cell r="AD812">
            <v>1</v>
          </cell>
          <cell r="AF812" t="str">
            <v>MAT/AT</v>
          </cell>
          <cell r="AH812">
            <v>6.2993226057833475E-3</v>
          </cell>
          <cell r="AO812">
            <v>1</v>
          </cell>
          <cell r="AP812">
            <v>1</v>
          </cell>
        </row>
        <row r="813">
          <cell r="D813" t="str">
            <v>HIDRANDINA</v>
          </cell>
          <cell r="E813" t="str">
            <v>Transformadoren SE Chilete</v>
          </cell>
          <cell r="F813" t="str">
            <v>Cajamarca y Namora</v>
          </cell>
          <cell r="G813" t="str">
            <v>Transformador</v>
          </cell>
          <cell r="H813" t="str">
            <v>Chilete</v>
          </cell>
          <cell r="I813" t="str">
            <v>TP-060023010-007SI2E</v>
          </cell>
          <cell r="J813">
            <v>60</v>
          </cell>
          <cell r="L813" t="str">
            <v>SI</v>
          </cell>
          <cell r="M813">
            <v>0</v>
          </cell>
          <cell r="V813">
            <v>337177.55052827077</v>
          </cell>
          <cell r="W813">
            <v>0</v>
          </cell>
          <cell r="X813">
            <v>0</v>
          </cell>
          <cell r="Y813">
            <v>43694.773142836093</v>
          </cell>
          <cell r="AC813">
            <v>3</v>
          </cell>
          <cell r="AD813">
            <v>1</v>
          </cell>
          <cell r="AF813" t="str">
            <v>AT/MT</v>
          </cell>
          <cell r="AH813">
            <v>3.6882145994044306E-3</v>
          </cell>
          <cell r="AO813">
            <v>1</v>
          </cell>
          <cell r="AP813">
            <v>1</v>
          </cell>
        </row>
        <row r="814">
          <cell r="D814" t="str">
            <v>REP</v>
          </cell>
          <cell r="E814" t="str">
            <v>Transformadoren SE Trujillo Norte</v>
          </cell>
          <cell r="F814" t="str">
            <v>Trujillo y Trujillo Rural</v>
          </cell>
          <cell r="G814" t="str">
            <v>Transformador</v>
          </cell>
          <cell r="H814" t="str">
            <v>Trujillo Norte</v>
          </cell>
          <cell r="I814" t="str">
            <v>TP-138023010-025CO1E</v>
          </cell>
          <cell r="J814">
            <v>138</v>
          </cell>
          <cell r="L814" t="str">
            <v>CO</v>
          </cell>
          <cell r="M814">
            <v>0</v>
          </cell>
          <cell r="V814">
            <v>669800.0654972943</v>
          </cell>
          <cell r="W814">
            <v>0</v>
          </cell>
          <cell r="X814">
            <v>0</v>
          </cell>
          <cell r="Y814">
            <v>88413.631745106366</v>
          </cell>
          <cell r="AC814">
            <v>3</v>
          </cell>
          <cell r="AD814">
            <v>1</v>
          </cell>
          <cell r="AF814" t="str">
            <v>AT/MT</v>
          </cell>
          <cell r="AH814">
            <v>4.2159255397552123E-2</v>
          </cell>
          <cell r="AO814">
            <v>1</v>
          </cell>
          <cell r="AP814">
            <v>1</v>
          </cell>
        </row>
        <row r="815">
          <cell r="D815" t="str">
            <v>REP</v>
          </cell>
          <cell r="E815" t="str">
            <v>Transformadoren SE Trujillo Norte</v>
          </cell>
          <cell r="F815" t="str">
            <v>Trujillo y Trujillo Rural</v>
          </cell>
          <cell r="G815" t="str">
            <v>Transformador</v>
          </cell>
          <cell r="H815" t="str">
            <v>Trujillo Norte</v>
          </cell>
          <cell r="I815" t="str">
            <v>TP-220138010-100CO1E</v>
          </cell>
          <cell r="J815">
            <v>220</v>
          </cell>
          <cell r="L815" t="str">
            <v>CO</v>
          </cell>
          <cell r="M815">
            <v>0</v>
          </cell>
          <cell r="V815">
            <v>220584.56671318295</v>
          </cell>
          <cell r="W815">
            <v>1467076.8162330568</v>
          </cell>
          <cell r="X815">
            <v>0</v>
          </cell>
          <cell r="Y815">
            <v>219218.37483942229</v>
          </cell>
          <cell r="AC815">
            <v>3</v>
          </cell>
          <cell r="AD815">
            <v>1</v>
          </cell>
          <cell r="AF815" t="str">
            <v>MAT</v>
          </cell>
          <cell r="AH815">
            <v>0.10602898762353348</v>
          </cell>
          <cell r="AO815">
            <v>1</v>
          </cell>
          <cell r="AP815">
            <v>1</v>
          </cell>
        </row>
        <row r="816">
          <cell r="D816" t="str">
            <v>REP</v>
          </cell>
          <cell r="E816" t="str">
            <v>Transformadoren SE Trujillo Norte</v>
          </cell>
          <cell r="F816" t="str">
            <v>Trujillo y Trujillo Rural</v>
          </cell>
          <cell r="G816" t="str">
            <v>Transformador</v>
          </cell>
          <cell r="H816" t="str">
            <v>Trujillo Norte</v>
          </cell>
          <cell r="I816" t="str">
            <v>TP-220138010-100CO1E</v>
          </cell>
          <cell r="J816">
            <v>220</v>
          </cell>
          <cell r="L816" t="str">
            <v>CO</v>
          </cell>
          <cell r="M816">
            <v>0</v>
          </cell>
          <cell r="V816">
            <v>220584.56671318295</v>
          </cell>
          <cell r="W816">
            <v>1467076.8162330568</v>
          </cell>
          <cell r="X816">
            <v>0</v>
          </cell>
          <cell r="Y816">
            <v>219218.37483942229</v>
          </cell>
          <cell r="AC816">
            <v>3</v>
          </cell>
          <cell r="AD816">
            <v>1</v>
          </cell>
          <cell r="AF816" t="str">
            <v>MAT</v>
          </cell>
          <cell r="AH816">
            <v>0.10602898762353348</v>
          </cell>
          <cell r="AO816">
            <v>1</v>
          </cell>
          <cell r="AP816">
            <v>1</v>
          </cell>
        </row>
        <row r="817">
          <cell r="D817" t="str">
            <v>HIDRANDINA</v>
          </cell>
          <cell r="E817" t="str">
            <v>Transformadoren SE San Marcos</v>
          </cell>
          <cell r="F817" t="str">
            <v>Cajamarca y Namora</v>
          </cell>
          <cell r="G817" t="str">
            <v>Transformador</v>
          </cell>
          <cell r="H817" t="str">
            <v>San Marcos</v>
          </cell>
          <cell r="I817" t="str">
            <v>TP-060023010-003SI2E</v>
          </cell>
          <cell r="J817">
            <v>60</v>
          </cell>
          <cell r="L817" t="str">
            <v>SI</v>
          </cell>
          <cell r="M817">
            <v>0</v>
          </cell>
          <cell r="V817">
            <v>183185.81381745805</v>
          </cell>
          <cell r="W817">
            <v>0</v>
          </cell>
          <cell r="X817">
            <v>0</v>
          </cell>
          <cell r="Y817">
            <v>22107.518218185975</v>
          </cell>
          <cell r="AC817">
            <v>3</v>
          </cell>
          <cell r="AD817">
            <v>1</v>
          </cell>
          <cell r="AF817" t="str">
            <v>AT/MT</v>
          </cell>
          <cell r="AH817">
            <v>1.987978168316782E-3</v>
          </cell>
          <cell r="AO817">
            <v>1</v>
          </cell>
          <cell r="AP817">
            <v>1</v>
          </cell>
        </row>
        <row r="818">
          <cell r="D818" t="str">
            <v>HIDRANDINA</v>
          </cell>
          <cell r="E818" t="str">
            <v>Transformadoren SE Pallasca</v>
          </cell>
          <cell r="F818" t="str">
            <v>Caraz-Carhuaz-Huaraz</v>
          </cell>
          <cell r="G818" t="str">
            <v>Transformador</v>
          </cell>
          <cell r="H818" t="str">
            <v>Pallasca</v>
          </cell>
          <cell r="I818" t="str">
            <v>TP-060023010-009SI3E</v>
          </cell>
          <cell r="J818">
            <v>60</v>
          </cell>
          <cell r="L818" t="str">
            <v>SI</v>
          </cell>
          <cell r="M818">
            <v>0</v>
          </cell>
          <cell r="V818">
            <v>395648.12742298597</v>
          </cell>
          <cell r="W818">
            <v>5000</v>
          </cell>
          <cell r="X818">
            <v>0</v>
          </cell>
          <cell r="Y818">
            <v>51080.010735124342</v>
          </cell>
          <cell r="AC818">
            <v>3</v>
          </cell>
          <cell r="AD818">
            <v>1</v>
          </cell>
          <cell r="AF818" t="str">
            <v>AT/MT</v>
          </cell>
          <cell r="AH818">
            <v>4.3743538466061369E-3</v>
          </cell>
          <cell r="AI818">
            <v>2010</v>
          </cell>
          <cell r="AJ818">
            <v>10</v>
          </cell>
          <cell r="AO818">
            <v>1</v>
          </cell>
          <cell r="AP818">
            <v>0</v>
          </cell>
        </row>
        <row r="819">
          <cell r="D819" t="str">
            <v>HIDRANDINA</v>
          </cell>
          <cell r="E819" t="str">
            <v>Transformadoren SE Cajabamba</v>
          </cell>
          <cell r="F819" t="str">
            <v>Cajamarca y Namora</v>
          </cell>
          <cell r="G819" t="str">
            <v>Transformador</v>
          </cell>
          <cell r="H819" t="str">
            <v>Cajabamba</v>
          </cell>
          <cell r="I819" t="str">
            <v>TP-060023010-007SI2E</v>
          </cell>
          <cell r="J819">
            <v>60</v>
          </cell>
          <cell r="L819" t="str">
            <v>SI</v>
          </cell>
          <cell r="M819">
            <v>0</v>
          </cell>
          <cell r="V819">
            <v>337177.55052827077</v>
          </cell>
          <cell r="W819">
            <v>0</v>
          </cell>
          <cell r="X819">
            <v>0</v>
          </cell>
          <cell r="Y819">
            <v>43694.773142836093</v>
          </cell>
          <cell r="AC819">
            <v>3</v>
          </cell>
          <cell r="AD819">
            <v>1</v>
          </cell>
          <cell r="AF819" t="str">
            <v>AT/MT</v>
          </cell>
          <cell r="AH819">
            <v>3.6882145994044306E-3</v>
          </cell>
          <cell r="AO819">
            <v>1</v>
          </cell>
          <cell r="AP819">
            <v>1</v>
          </cell>
        </row>
        <row r="820">
          <cell r="D820" t="str">
            <v>HIDRANDINA</v>
          </cell>
          <cell r="E820" t="str">
            <v>Transformadoren SE Chimbote Sur</v>
          </cell>
          <cell r="F820" t="str">
            <v>Chimbote y Casma Rural</v>
          </cell>
          <cell r="G820" t="str">
            <v>Transformador</v>
          </cell>
          <cell r="H820" t="str">
            <v>Chimbote Sur</v>
          </cell>
          <cell r="I820" t="str">
            <v>TP-138060010-030CO1E</v>
          </cell>
          <cell r="J820">
            <v>138</v>
          </cell>
          <cell r="L820" t="str">
            <v>CO</v>
          </cell>
          <cell r="M820">
            <v>0</v>
          </cell>
          <cell r="V820">
            <v>760964.74996586097</v>
          </cell>
          <cell r="W820">
            <v>0</v>
          </cell>
          <cell r="X820">
            <v>0</v>
          </cell>
          <cell r="Y820">
            <v>100386.37848349102</v>
          </cell>
          <cell r="AC820">
            <v>3</v>
          </cell>
          <cell r="AD820">
            <v>1</v>
          </cell>
          <cell r="AF820" t="str">
            <v>AT/MT</v>
          </cell>
          <cell r="AH820">
            <v>8.3409783534276211E-3</v>
          </cell>
          <cell r="AO820">
            <v>1</v>
          </cell>
          <cell r="AP820">
            <v>1</v>
          </cell>
        </row>
        <row r="821">
          <cell r="D821" t="str">
            <v>ADINELSA</v>
          </cell>
          <cell r="E821" t="str">
            <v>lne HCHO66-ANDA66_71</v>
          </cell>
          <cell r="F821" t="str">
            <v>Andahuasi</v>
          </cell>
          <cell r="G821" t="str">
            <v>Lineas</v>
          </cell>
          <cell r="H821" t="str">
            <v>-</v>
          </cell>
          <cell r="I821" t="str">
            <v>LT-060COR0PMS0C1120A</v>
          </cell>
          <cell r="J821">
            <v>66</v>
          </cell>
          <cell r="L821" t="str">
            <v>CO</v>
          </cell>
          <cell r="M821">
            <v>32.518000000000001</v>
          </cell>
          <cell r="V821">
            <v>626211.80802</v>
          </cell>
          <cell r="W821">
            <v>295088.16798000003</v>
          </cell>
          <cell r="X821">
            <v>129325.38671999999</v>
          </cell>
          <cell r="Y821">
            <v>0</v>
          </cell>
          <cell r="AC821">
            <v>6</v>
          </cell>
          <cell r="AD821">
            <v>1</v>
          </cell>
          <cell r="AF821" t="str">
            <v>AT</v>
          </cell>
          <cell r="AH821">
            <v>0.51321249289995119</v>
          </cell>
          <cell r="AO821">
            <v>1</v>
          </cell>
          <cell r="AP821">
            <v>1</v>
          </cell>
        </row>
        <row r="822">
          <cell r="D822" t="str">
            <v>ADINELSA</v>
          </cell>
          <cell r="E822" t="str">
            <v>Transformador en SET ANDAHUASI</v>
          </cell>
          <cell r="F822" t="str">
            <v>Andahuasi</v>
          </cell>
          <cell r="G822" t="str">
            <v>Transformador</v>
          </cell>
          <cell r="H822" t="str">
            <v>ANDAHUASI</v>
          </cell>
          <cell r="I822" t="str">
            <v>TP-060023010-009CO1E</v>
          </cell>
          <cell r="J822">
            <v>60</v>
          </cell>
          <cell r="L822" t="str">
            <v>CO</v>
          </cell>
          <cell r="M822">
            <v>0</v>
          </cell>
          <cell r="V822">
            <v>377852.2917405453</v>
          </cell>
          <cell r="W822">
            <v>0</v>
          </cell>
          <cell r="X822">
            <v>0</v>
          </cell>
          <cell r="Y822">
            <v>49115.39493761956</v>
          </cell>
          <cell r="AC822">
            <v>6</v>
          </cell>
          <cell r="AD822">
            <v>1</v>
          </cell>
          <cell r="AF822" t="str">
            <v>AT/MT</v>
          </cell>
          <cell r="AH822">
            <v>0.2085664011579976</v>
          </cell>
          <cell r="AO822">
            <v>1</v>
          </cell>
          <cell r="AP822">
            <v>1</v>
          </cell>
        </row>
        <row r="823">
          <cell r="D823" t="str">
            <v>ADINELSA</v>
          </cell>
          <cell r="E823" t="str">
            <v>Celdas Línea-Transformador HCHO66-ANDA66_F71 en SET ANDAHUASI</v>
          </cell>
          <cell r="F823" t="str">
            <v>Andahuasi</v>
          </cell>
          <cell r="G823" t="str">
            <v>Celdas Línea-Transformador</v>
          </cell>
          <cell r="H823" t="str">
            <v>ANDAHUASI</v>
          </cell>
          <cell r="I823" t="str">
            <v>CE-060COU1C1ESBLT</v>
          </cell>
          <cell r="J823">
            <v>60</v>
          </cell>
          <cell r="L823" t="str">
            <v>CO</v>
          </cell>
          <cell r="M823">
            <v>0</v>
          </cell>
          <cell r="V823">
            <v>39347.71</v>
          </cell>
          <cell r="W823">
            <v>87379.58</v>
          </cell>
          <cell r="X823">
            <v>0</v>
          </cell>
          <cell r="Y823">
            <v>0</v>
          </cell>
          <cell r="AC823">
            <v>6</v>
          </cell>
          <cell r="AD823">
            <v>1</v>
          </cell>
          <cell r="AF823" t="str">
            <v>AT</v>
          </cell>
          <cell r="AH823">
            <v>6.1904110377628691E-2</v>
          </cell>
          <cell r="AO823">
            <v>1</v>
          </cell>
          <cell r="AP823">
            <v>1</v>
          </cell>
        </row>
        <row r="824">
          <cell r="D824" t="str">
            <v>ADINELSA</v>
          </cell>
          <cell r="E824" t="str">
            <v>Celdas Transformador en SET ANDAHUASI</v>
          </cell>
          <cell r="F824" t="str">
            <v>Andahuasi</v>
          </cell>
          <cell r="G824" t="str">
            <v>Celdas Transformador</v>
          </cell>
          <cell r="H824" t="str">
            <v>ANDAHUASI</v>
          </cell>
          <cell r="I824" t="str">
            <v>CE-023COU1C1ESBTR</v>
          </cell>
          <cell r="J824">
            <v>23</v>
          </cell>
          <cell r="L824" t="str">
            <v>CO</v>
          </cell>
          <cell r="M824">
            <v>0</v>
          </cell>
          <cell r="V824">
            <v>16348.19</v>
          </cell>
          <cell r="W824">
            <v>26753.439999999999</v>
          </cell>
          <cell r="X824">
            <v>0</v>
          </cell>
          <cell r="Y824">
            <v>0</v>
          </cell>
          <cell r="AC824">
            <v>6</v>
          </cell>
          <cell r="AD824">
            <v>1</v>
          </cell>
          <cell r="AF824" t="str">
            <v>AT/MT</v>
          </cell>
          <cell r="AH824">
            <v>2.1054407941460056E-2</v>
          </cell>
          <cell r="AO824">
            <v>1</v>
          </cell>
          <cell r="AP824">
            <v>1</v>
          </cell>
        </row>
        <row r="825">
          <cell r="D825" t="str">
            <v>ADINELSA</v>
          </cell>
          <cell r="E825" t="str">
            <v>Celdas Alimentador en SET ANDAHUASI</v>
          </cell>
          <cell r="F825" t="str">
            <v>Andahuasi</v>
          </cell>
          <cell r="G825" t="str">
            <v>Celdas Alimentador</v>
          </cell>
          <cell r="H825" t="str">
            <v>ANDAHUASI</v>
          </cell>
          <cell r="I825" t="str">
            <v>CE-010COU1MCISBAL</v>
          </cell>
          <cell r="J825">
            <v>10</v>
          </cell>
          <cell r="L825" t="str">
            <v>CO</v>
          </cell>
          <cell r="M825">
            <v>0</v>
          </cell>
          <cell r="V825">
            <v>4375.43</v>
          </cell>
          <cell r="W825">
            <v>19458.77</v>
          </cell>
          <cell r="X825">
            <v>0</v>
          </cell>
          <cell r="Y825">
            <v>0</v>
          </cell>
          <cell r="AC825">
            <v>6</v>
          </cell>
          <cell r="AD825">
            <v>1</v>
          </cell>
          <cell r="AF825" t="str">
            <v>AT/MT</v>
          </cell>
          <cell r="AH825">
            <v>1.1642598429765819E-2</v>
          </cell>
          <cell r="AO825">
            <v>1</v>
          </cell>
          <cell r="AP825">
            <v>1</v>
          </cell>
        </row>
        <row r="826">
          <cell r="D826" t="str">
            <v>ADINELSA</v>
          </cell>
          <cell r="E826" t="str">
            <v>Celdas Alimentador en SET ANDAHUASI</v>
          </cell>
          <cell r="F826" t="str">
            <v>Andahuasi</v>
          </cell>
          <cell r="G826" t="str">
            <v>Celdas Alimentador</v>
          </cell>
          <cell r="H826" t="str">
            <v>ANDAHUASI</v>
          </cell>
          <cell r="I826" t="str">
            <v>CE-010COU1MCISBAL</v>
          </cell>
          <cell r="J826">
            <v>10</v>
          </cell>
          <cell r="L826" t="str">
            <v>CO</v>
          </cell>
          <cell r="M826">
            <v>0</v>
          </cell>
          <cell r="V826">
            <v>4375.43</v>
          </cell>
          <cell r="W826">
            <v>19458.77</v>
          </cell>
          <cell r="X826">
            <v>0</v>
          </cell>
          <cell r="Y826">
            <v>0</v>
          </cell>
          <cell r="AC826">
            <v>6</v>
          </cell>
          <cell r="AD826">
            <v>1</v>
          </cell>
          <cell r="AF826" t="str">
            <v>AT/MT</v>
          </cell>
          <cell r="AH826">
            <v>1.1642598429765819E-2</v>
          </cell>
          <cell r="AO826">
            <v>1</v>
          </cell>
          <cell r="AP826">
            <v>1</v>
          </cell>
        </row>
        <row r="827">
          <cell r="D827" t="str">
            <v>ADINELSA</v>
          </cell>
          <cell r="E827" t="str">
            <v>Celdas Transformador en SET ANDAHUASI</v>
          </cell>
          <cell r="F827" t="str">
            <v>Andahuasi</v>
          </cell>
          <cell r="G827" t="str">
            <v>Celdas Transformador</v>
          </cell>
          <cell r="H827" t="str">
            <v>ANDAHUASI</v>
          </cell>
          <cell r="I827" t="str">
            <v>CE-010COU1MCISBTR</v>
          </cell>
          <cell r="J827">
            <v>10</v>
          </cell>
          <cell r="L827" t="str">
            <v>CO</v>
          </cell>
          <cell r="M827">
            <v>0</v>
          </cell>
          <cell r="V827">
            <v>5199.47</v>
          </cell>
          <cell r="W827">
            <v>23950</v>
          </cell>
          <cell r="X827">
            <v>0</v>
          </cell>
          <cell r="Y827">
            <v>0</v>
          </cell>
          <cell r="AC827">
            <v>6</v>
          </cell>
          <cell r="AD827">
            <v>1</v>
          </cell>
          <cell r="AF827" t="str">
            <v>AT/MT</v>
          </cell>
          <cell r="AH827">
            <v>1.4239016776334254E-2</v>
          </cell>
          <cell r="AO827">
            <v>1</v>
          </cell>
          <cell r="AP827">
            <v>1</v>
          </cell>
        </row>
        <row r="828">
          <cell r="D828" t="str">
            <v>CAHUA</v>
          </cell>
          <cell r="E828" t="str">
            <v>Transformador en SET PMONGA EXISTTE</v>
          </cell>
          <cell r="F828" t="str">
            <v>Paramonga</v>
          </cell>
          <cell r="G828" t="str">
            <v>Transformador</v>
          </cell>
          <cell r="H828" t="str">
            <v>PMONGA EXISTTE</v>
          </cell>
          <cell r="I828" t="str">
            <v>TP-138010-030CO1E</v>
          </cell>
          <cell r="J828">
            <v>138</v>
          </cell>
          <cell r="L828" t="str">
            <v>CO</v>
          </cell>
          <cell r="M828">
            <v>0</v>
          </cell>
          <cell r="V828">
            <v>636022.9114043836</v>
          </cell>
          <cell r="W828">
            <v>0</v>
          </cell>
          <cell r="X828">
            <v>0</v>
          </cell>
          <cell r="Y828">
            <v>82820.853631765174</v>
          </cell>
          <cell r="AC828">
            <v>6</v>
          </cell>
          <cell r="AD828">
            <v>1</v>
          </cell>
          <cell r="AF828" t="str">
            <v>AT/MT</v>
          </cell>
          <cell r="AH828">
            <v>0.26422810945959613</v>
          </cell>
          <cell r="AO828">
            <v>1</v>
          </cell>
          <cell r="AP828">
            <v>1</v>
          </cell>
        </row>
        <row r="829">
          <cell r="D829" t="str">
            <v>CAHUA</v>
          </cell>
          <cell r="E829" t="str">
            <v>Transformador en SET PMONGA EXISTTE</v>
          </cell>
          <cell r="F829" t="str">
            <v>Paramonga</v>
          </cell>
          <cell r="G829" t="str">
            <v>Transformador</v>
          </cell>
          <cell r="H829" t="str">
            <v>PMONGA EXISTTE</v>
          </cell>
          <cell r="I829" t="str">
            <v>TP-138010-030CO1E</v>
          </cell>
          <cell r="J829">
            <v>138</v>
          </cell>
          <cell r="L829" t="str">
            <v>CO</v>
          </cell>
          <cell r="M829">
            <v>0</v>
          </cell>
          <cell r="V829">
            <v>636022.9114043836</v>
          </cell>
          <cell r="W829">
            <v>0</v>
          </cell>
          <cell r="X829">
            <v>0</v>
          </cell>
          <cell r="Y829">
            <v>82820.853631765174</v>
          </cell>
          <cell r="AC829">
            <v>6</v>
          </cell>
          <cell r="AD829">
            <v>1</v>
          </cell>
          <cell r="AF829" t="str">
            <v>AT/MT</v>
          </cell>
          <cell r="AH829">
            <v>0.26422810945959613</v>
          </cell>
          <cell r="AO829">
            <v>1</v>
          </cell>
          <cell r="AP829">
            <v>1</v>
          </cell>
        </row>
        <row r="830">
          <cell r="D830" t="str">
            <v>CAHUA</v>
          </cell>
          <cell r="E830" t="str">
            <v>Celdas Transformador en SET PMONGA EXISTTE</v>
          </cell>
          <cell r="F830" t="str">
            <v>Paramonga</v>
          </cell>
          <cell r="G830" t="str">
            <v>Celdas Transformador</v>
          </cell>
          <cell r="H830" t="str">
            <v>PMONGA EXISTTE</v>
          </cell>
          <cell r="I830" t="str">
            <v>CE-138COU1C1ESBTR</v>
          </cell>
          <cell r="J830">
            <v>138</v>
          </cell>
          <cell r="L830" t="str">
            <v>CO</v>
          </cell>
          <cell r="M830">
            <v>0</v>
          </cell>
          <cell r="V830">
            <v>46800.32</v>
          </cell>
          <cell r="W830">
            <v>74890.759999999995</v>
          </cell>
          <cell r="X830">
            <v>0</v>
          </cell>
          <cell r="Y830">
            <v>0</v>
          </cell>
          <cell r="AC830">
            <v>6</v>
          </cell>
          <cell r="AD830">
            <v>1</v>
          </cell>
          <cell r="AF830" t="str">
            <v>MAT</v>
          </cell>
          <cell r="AH830">
            <v>4.4730448493045659E-2</v>
          </cell>
          <cell r="AO830">
            <v>1</v>
          </cell>
          <cell r="AP830">
            <v>1</v>
          </cell>
        </row>
        <row r="831">
          <cell r="D831" t="str">
            <v>CAHUA</v>
          </cell>
          <cell r="E831" t="str">
            <v>Celdas Transformador en SET PMONGA EXISTTE</v>
          </cell>
          <cell r="F831" t="str">
            <v>Paramonga</v>
          </cell>
          <cell r="G831" t="str">
            <v>Celdas Transformador</v>
          </cell>
          <cell r="H831" t="str">
            <v>PMONGA EXISTTE</v>
          </cell>
          <cell r="I831" t="str">
            <v>CE-138COU1C1ESBTR</v>
          </cell>
          <cell r="J831">
            <v>138</v>
          </cell>
          <cell r="L831" t="str">
            <v>CO</v>
          </cell>
          <cell r="M831">
            <v>0</v>
          </cell>
          <cell r="V831">
            <v>46800.32</v>
          </cell>
          <cell r="W831">
            <v>74890.759999999995</v>
          </cell>
          <cell r="X831">
            <v>0</v>
          </cell>
          <cell r="Y831">
            <v>0</v>
          </cell>
          <cell r="AC831">
            <v>6</v>
          </cell>
          <cell r="AD831">
            <v>1</v>
          </cell>
          <cell r="AF831" t="str">
            <v>MAT</v>
          </cell>
          <cell r="AH831">
            <v>4.4730448493045659E-2</v>
          </cell>
          <cell r="AO831">
            <v>1</v>
          </cell>
          <cell r="AP831">
            <v>1</v>
          </cell>
        </row>
        <row r="832">
          <cell r="D832" t="str">
            <v>CAHUA</v>
          </cell>
          <cell r="E832" t="str">
            <v>Celdas Alimentador en SET PMONGA EXISTTE</v>
          </cell>
          <cell r="F832" t="str">
            <v>Paramonga</v>
          </cell>
          <cell r="G832" t="str">
            <v>Celdas Alimentador</v>
          </cell>
          <cell r="H832" t="str">
            <v>PMONGA EXISTTE</v>
          </cell>
          <cell r="I832" t="str">
            <v>CE-010COU1MCISBAL</v>
          </cell>
          <cell r="J832">
            <v>10</v>
          </cell>
          <cell r="L832" t="str">
            <v>CO</v>
          </cell>
          <cell r="M832">
            <v>0</v>
          </cell>
          <cell r="V832">
            <v>4375.43</v>
          </cell>
          <cell r="W832">
            <v>19458.77</v>
          </cell>
          <cell r="X832">
            <v>0</v>
          </cell>
          <cell r="Y832">
            <v>0</v>
          </cell>
          <cell r="AC832">
            <v>6</v>
          </cell>
          <cell r="AD832">
            <v>1</v>
          </cell>
          <cell r="AF832" t="str">
            <v>AT/MT</v>
          </cell>
          <cell r="AH832">
            <v>8.7608266396596111E-3</v>
          </cell>
          <cell r="AO832">
            <v>1</v>
          </cell>
          <cell r="AP832">
            <v>1</v>
          </cell>
        </row>
        <row r="833">
          <cell r="D833" t="str">
            <v>CAHUA</v>
          </cell>
          <cell r="E833" t="str">
            <v>Celdas Alimentador en SET PMONGA EXISTTE</v>
          </cell>
          <cell r="F833" t="str">
            <v>Paramonga</v>
          </cell>
          <cell r="G833" t="str">
            <v>Celdas Alimentador</v>
          </cell>
          <cell r="H833" t="str">
            <v>PMONGA EXISTTE</v>
          </cell>
          <cell r="I833" t="str">
            <v>CE-010COU1MCISBAL</v>
          </cell>
          <cell r="J833">
            <v>10</v>
          </cell>
          <cell r="L833" t="str">
            <v>CO</v>
          </cell>
          <cell r="M833">
            <v>0</v>
          </cell>
          <cell r="V833">
            <v>4375.43</v>
          </cell>
          <cell r="W833">
            <v>19458.77</v>
          </cell>
          <cell r="X833">
            <v>0</v>
          </cell>
          <cell r="Y833">
            <v>0</v>
          </cell>
          <cell r="AC833">
            <v>6</v>
          </cell>
          <cell r="AD833">
            <v>1</v>
          </cell>
          <cell r="AF833" t="str">
            <v>AT/MT</v>
          </cell>
          <cell r="AH833">
            <v>8.7608266396596111E-3</v>
          </cell>
          <cell r="AO833">
            <v>1</v>
          </cell>
          <cell r="AP833">
            <v>1</v>
          </cell>
        </row>
        <row r="834">
          <cell r="D834" t="str">
            <v>CAHUA</v>
          </cell>
          <cell r="E834" t="str">
            <v>Celdas Alimentador en SET PMONGA EXISTTE</v>
          </cell>
          <cell r="F834" t="str">
            <v>Paramonga</v>
          </cell>
          <cell r="G834" t="str">
            <v>Celdas Alimentador</v>
          </cell>
          <cell r="H834" t="str">
            <v>PMONGA EXISTTE</v>
          </cell>
          <cell r="I834" t="str">
            <v>CE-010COU1MCISBAL</v>
          </cell>
          <cell r="J834">
            <v>10</v>
          </cell>
          <cell r="L834" t="str">
            <v>CO</v>
          </cell>
          <cell r="M834">
            <v>0</v>
          </cell>
          <cell r="V834">
            <v>4375.43</v>
          </cell>
          <cell r="W834">
            <v>19458.77</v>
          </cell>
          <cell r="X834">
            <v>0</v>
          </cell>
          <cell r="Y834">
            <v>0</v>
          </cell>
          <cell r="AC834">
            <v>6</v>
          </cell>
          <cell r="AD834">
            <v>1</v>
          </cell>
          <cell r="AF834" t="str">
            <v>AT/MT</v>
          </cell>
          <cell r="AH834">
            <v>8.7608266396596111E-3</v>
          </cell>
          <cell r="AO834">
            <v>1</v>
          </cell>
          <cell r="AP834">
            <v>1</v>
          </cell>
        </row>
        <row r="835">
          <cell r="D835" t="str">
            <v>CAHUA</v>
          </cell>
          <cell r="E835" t="str">
            <v>Celdas Alimentador en SET PMONGA EXISTTE</v>
          </cell>
          <cell r="F835" t="str">
            <v>Paramonga</v>
          </cell>
          <cell r="G835" t="str">
            <v>Celdas Alimentador</v>
          </cell>
          <cell r="H835" t="str">
            <v>PMONGA EXISTTE</v>
          </cell>
          <cell r="I835" t="str">
            <v>CE-010COU1MCISBAL</v>
          </cell>
          <cell r="J835">
            <v>10</v>
          </cell>
          <cell r="L835" t="str">
            <v>CO</v>
          </cell>
          <cell r="M835">
            <v>0</v>
          </cell>
          <cell r="V835">
            <v>4375.43</v>
          </cell>
          <cell r="W835">
            <v>19458.77</v>
          </cell>
          <cell r="X835">
            <v>0</v>
          </cell>
          <cell r="Y835">
            <v>0</v>
          </cell>
          <cell r="AC835">
            <v>6</v>
          </cell>
          <cell r="AD835">
            <v>1</v>
          </cell>
          <cell r="AF835" t="str">
            <v>AT/MT</v>
          </cell>
          <cell r="AH835">
            <v>8.7608266396596111E-3</v>
          </cell>
          <cell r="AO835">
            <v>1</v>
          </cell>
          <cell r="AP835">
            <v>1</v>
          </cell>
        </row>
        <row r="836">
          <cell r="D836" t="str">
            <v>CAHUA</v>
          </cell>
          <cell r="E836" t="str">
            <v>Celdas Transformador en SET PMONGA EXISTTE</v>
          </cell>
          <cell r="F836" t="str">
            <v>Paramonga</v>
          </cell>
          <cell r="G836" t="str">
            <v>Celdas Transformador</v>
          </cell>
          <cell r="H836" t="str">
            <v>PMONGA EXISTTE</v>
          </cell>
          <cell r="I836" t="str">
            <v>CE-010COU1MCISBTR</v>
          </cell>
          <cell r="J836">
            <v>10</v>
          </cell>
          <cell r="L836" t="str">
            <v>CO</v>
          </cell>
          <cell r="M836">
            <v>0</v>
          </cell>
          <cell r="V836">
            <v>5199.47</v>
          </cell>
          <cell r="W836">
            <v>23950</v>
          </cell>
          <cell r="X836">
            <v>0</v>
          </cell>
          <cell r="Y836">
            <v>0</v>
          </cell>
          <cell r="AC836">
            <v>6</v>
          </cell>
          <cell r="AD836">
            <v>1</v>
          </cell>
          <cell r="AF836" t="str">
            <v>AT/MT</v>
          </cell>
          <cell r="AH836">
            <v>1.0714580447758207E-2</v>
          </cell>
          <cell r="AO836">
            <v>1</v>
          </cell>
          <cell r="AP836">
            <v>1</v>
          </cell>
        </row>
        <row r="837">
          <cell r="D837" t="str">
            <v>CAHUA</v>
          </cell>
          <cell r="E837" t="str">
            <v>Celdas Transformador en SET PMONGA EXISTTE</v>
          </cell>
          <cell r="F837" t="str">
            <v>Paramonga</v>
          </cell>
          <cell r="G837" t="str">
            <v>Celdas Transformador</v>
          </cell>
          <cell r="H837" t="str">
            <v>PMONGA EXISTTE</v>
          </cell>
          <cell r="I837" t="str">
            <v>CE-010COU1MCISBTR</v>
          </cell>
          <cell r="J837">
            <v>10</v>
          </cell>
          <cell r="L837" t="str">
            <v>CO</v>
          </cell>
          <cell r="M837">
            <v>0</v>
          </cell>
          <cell r="V837">
            <v>5199.47</v>
          </cell>
          <cell r="W837">
            <v>23950</v>
          </cell>
          <cell r="X837">
            <v>0</v>
          </cell>
          <cell r="Y837">
            <v>0</v>
          </cell>
          <cell r="AC837">
            <v>6</v>
          </cell>
          <cell r="AD837">
            <v>1</v>
          </cell>
          <cell r="AF837" t="str">
            <v>AT/MT</v>
          </cell>
          <cell r="AH837">
            <v>1.0714580447758207E-2</v>
          </cell>
          <cell r="AO837">
            <v>1</v>
          </cell>
          <cell r="AP837">
            <v>1</v>
          </cell>
        </row>
        <row r="838">
          <cell r="D838" t="str">
            <v>EDELNOR</v>
          </cell>
          <cell r="E838" t="str">
            <v>lne Derv Barsi-CHAVA220_20 (L2006)</v>
          </cell>
          <cell r="F838" t="str">
            <v>Lima Norte</v>
          </cell>
          <cell r="G838" t="str">
            <v>Lineas</v>
          </cell>
          <cell r="H838" t="str">
            <v>-</v>
          </cell>
          <cell r="I838" t="str">
            <v>LT-220COU0PAD0C1500A</v>
          </cell>
          <cell r="J838">
            <v>220</v>
          </cell>
          <cell r="L838" t="str">
            <v>CO</v>
          </cell>
          <cell r="M838">
            <v>5.5</v>
          </cell>
          <cell r="V838">
            <v>241257.88500000001</v>
          </cell>
          <cell r="W838">
            <v>319024.52999999997</v>
          </cell>
          <cell r="X838">
            <v>93789.96</v>
          </cell>
          <cell r="Y838">
            <v>0</v>
          </cell>
          <cell r="AC838">
            <v>6</v>
          </cell>
          <cell r="AD838">
            <v>1</v>
          </cell>
          <cell r="AF838" t="str">
            <v>MAT</v>
          </cell>
          <cell r="AH838">
            <v>4.2368702967976405E-3</v>
          </cell>
          <cell r="AO838">
            <v>0.5</v>
          </cell>
          <cell r="AP838">
            <v>1</v>
          </cell>
        </row>
        <row r="839">
          <cell r="D839" t="str">
            <v>EDELNOR</v>
          </cell>
          <cell r="E839" t="str">
            <v>lne Derv Barsi-CHAVA220_20 (L2005)</v>
          </cell>
          <cell r="F839" t="str">
            <v>Lima Norte</v>
          </cell>
          <cell r="G839" t="str">
            <v>Lineas</v>
          </cell>
          <cell r="H839" t="str">
            <v>-</v>
          </cell>
          <cell r="I839" t="str">
            <v>LT-220COU0PAD0C1500A</v>
          </cell>
          <cell r="J839">
            <v>220</v>
          </cell>
          <cell r="L839" t="str">
            <v>CO</v>
          </cell>
          <cell r="M839">
            <v>5.5</v>
          </cell>
          <cell r="V839">
            <v>241257.88500000001</v>
          </cell>
          <cell r="W839">
            <v>319024.52999999997</v>
          </cell>
          <cell r="X839">
            <v>93789.96</v>
          </cell>
          <cell r="Y839">
            <v>0</v>
          </cell>
          <cell r="AC839">
            <v>6</v>
          </cell>
          <cell r="AD839">
            <v>1</v>
          </cell>
          <cell r="AF839" t="str">
            <v>MAT</v>
          </cell>
          <cell r="AH839">
            <v>4.2368702967976405E-3</v>
          </cell>
          <cell r="AO839">
            <v>0.5</v>
          </cell>
          <cell r="AP839">
            <v>1</v>
          </cell>
        </row>
        <row r="840">
          <cell r="D840" t="str">
            <v>EDELNOR</v>
          </cell>
          <cell r="E840" t="str">
            <v>lne X_Barsi1-BARSI220_1 (L2005)</v>
          </cell>
          <cell r="F840" t="str">
            <v>Lima Norte</v>
          </cell>
          <cell r="G840" t="str">
            <v>Lineas</v>
          </cell>
          <cell r="H840" t="str">
            <v>-</v>
          </cell>
          <cell r="I840" t="str">
            <v>LT-220COU0XXS0C312ES</v>
          </cell>
          <cell r="J840">
            <v>220</v>
          </cell>
          <cell r="L840" t="str">
            <v>CO</v>
          </cell>
          <cell r="M840">
            <v>1</v>
          </cell>
          <cell r="V840">
            <v>551496.55000000005</v>
          </cell>
          <cell r="W840">
            <v>1084095.55</v>
          </cell>
          <cell r="X840">
            <v>0</v>
          </cell>
          <cell r="Y840">
            <v>6409.41</v>
          </cell>
          <cell r="AC840">
            <v>6</v>
          </cell>
          <cell r="AD840">
            <v>1</v>
          </cell>
          <cell r="AF840" t="str">
            <v>MAT</v>
          </cell>
          <cell r="AH840">
            <v>1.0636357215080173E-2</v>
          </cell>
          <cell r="AO840">
            <v>1</v>
          </cell>
          <cell r="AP840">
            <v>1</v>
          </cell>
        </row>
        <row r="841">
          <cell r="D841" t="str">
            <v>EDELNOR</v>
          </cell>
          <cell r="E841" t="str">
            <v>lne X_Barsi1-Derv Barsi_30 (L2005)</v>
          </cell>
          <cell r="F841" t="str">
            <v>Lima Norte</v>
          </cell>
          <cell r="G841" t="str">
            <v>Lineas</v>
          </cell>
          <cell r="H841" t="str">
            <v>-</v>
          </cell>
          <cell r="I841" t="str">
            <v>LT-220COU0PAS0C1500A</v>
          </cell>
          <cell r="J841">
            <v>220</v>
          </cell>
          <cell r="L841" t="str">
            <v>CO</v>
          </cell>
          <cell r="M841">
            <v>2.8</v>
          </cell>
          <cell r="V841">
            <v>166143.57199999999</v>
          </cell>
          <cell r="W841">
            <v>180476.63199999998</v>
          </cell>
          <cell r="X841">
            <v>48047.356</v>
          </cell>
          <cell r="Y841">
            <v>0</v>
          </cell>
          <cell r="AC841">
            <v>6</v>
          </cell>
          <cell r="AD841">
            <v>1</v>
          </cell>
          <cell r="AF841" t="str">
            <v>MAT</v>
          </cell>
          <cell r="AH841">
            <v>2.5565294086508398E-3</v>
          </cell>
          <cell r="AO841">
            <v>1</v>
          </cell>
          <cell r="AP841">
            <v>1</v>
          </cell>
        </row>
        <row r="842">
          <cell r="D842" t="str">
            <v>EDELNOR</v>
          </cell>
          <cell r="E842" t="str">
            <v>lne X_Barsi2-BARSI220_2 (L2006)</v>
          </cell>
          <cell r="F842" t="str">
            <v>Lima Norte</v>
          </cell>
          <cell r="G842" t="str">
            <v>Lineas</v>
          </cell>
          <cell r="H842" t="str">
            <v>-</v>
          </cell>
          <cell r="I842" t="str">
            <v>LT-220COU0XXS0C312ES</v>
          </cell>
          <cell r="J842">
            <v>220</v>
          </cell>
          <cell r="L842" t="str">
            <v>CO</v>
          </cell>
          <cell r="M842">
            <v>1</v>
          </cell>
          <cell r="V842">
            <v>551496.55000000005</v>
          </cell>
          <cell r="W842">
            <v>1084095.55</v>
          </cell>
          <cell r="X842">
            <v>0</v>
          </cell>
          <cell r="Y842">
            <v>6409.41</v>
          </cell>
          <cell r="AC842">
            <v>6</v>
          </cell>
          <cell r="AD842">
            <v>1</v>
          </cell>
          <cell r="AF842" t="str">
            <v>MAT</v>
          </cell>
          <cell r="AH842">
            <v>1.0636357215080173E-2</v>
          </cell>
          <cell r="AO842">
            <v>1</v>
          </cell>
          <cell r="AP842">
            <v>1</v>
          </cell>
        </row>
        <row r="843">
          <cell r="D843" t="str">
            <v>EDELNOR</v>
          </cell>
          <cell r="E843" t="str">
            <v>lne X_Barsi2-Derv Barsi_31 (L2006)</v>
          </cell>
          <cell r="F843" t="str">
            <v>Lima Norte</v>
          </cell>
          <cell r="G843" t="str">
            <v>Lineas</v>
          </cell>
          <cell r="H843" t="str">
            <v>-</v>
          </cell>
          <cell r="I843" t="str">
            <v>LT-220COU0PAS0C1500A</v>
          </cell>
          <cell r="J843">
            <v>220</v>
          </cell>
          <cell r="L843" t="str">
            <v>CO</v>
          </cell>
          <cell r="M843">
            <v>2.8</v>
          </cell>
          <cell r="V843">
            <v>166143.57199999999</v>
          </cell>
          <cell r="W843">
            <v>180476.63199999998</v>
          </cell>
          <cell r="X843">
            <v>48047.356</v>
          </cell>
          <cell r="Y843">
            <v>0</v>
          </cell>
          <cell r="AC843">
            <v>6</v>
          </cell>
          <cell r="AD843">
            <v>1</v>
          </cell>
          <cell r="AF843" t="str">
            <v>MAT</v>
          </cell>
          <cell r="AH843">
            <v>2.5565294086508398E-3</v>
          </cell>
          <cell r="AO843">
            <v>1</v>
          </cell>
          <cell r="AP843">
            <v>1</v>
          </cell>
        </row>
        <row r="844">
          <cell r="D844" t="str">
            <v>EDELNOR</v>
          </cell>
          <cell r="E844" t="str">
            <v>lne DSUPE66-HUALM66_69 (L694)</v>
          </cell>
          <cell r="F844" t="str">
            <v>Huacho</v>
          </cell>
          <cell r="G844" t="str">
            <v>Lineas</v>
          </cell>
          <cell r="H844" t="str">
            <v>-</v>
          </cell>
          <cell r="I844" t="str">
            <v>LT-060COR0PMS0C1300A</v>
          </cell>
          <cell r="J844">
            <v>66</v>
          </cell>
          <cell r="L844" t="str">
            <v>CO</v>
          </cell>
          <cell r="M844">
            <v>37.835999999999999</v>
          </cell>
          <cell r="V844">
            <v>888726.39876000001</v>
          </cell>
          <cell r="W844">
            <v>448354.70819999999</v>
          </cell>
          <cell r="X844">
            <v>386469.76824</v>
          </cell>
          <cell r="Y844">
            <v>0</v>
          </cell>
          <cell r="AC844">
            <v>6</v>
          </cell>
          <cell r="AD844">
            <v>1</v>
          </cell>
          <cell r="AF844" t="str">
            <v>AT</v>
          </cell>
          <cell r="AH844">
            <v>1.1164607751786579E-2</v>
          </cell>
          <cell r="AO844">
            <v>1</v>
          </cell>
          <cell r="AP844">
            <v>1</v>
          </cell>
        </row>
        <row r="845">
          <cell r="D845" t="str">
            <v>EDELNOR</v>
          </cell>
          <cell r="E845" t="str">
            <v>lne HUALM66-HCHO66_72 (L685)</v>
          </cell>
          <cell r="F845" t="str">
            <v>Huacho</v>
          </cell>
          <cell r="G845" t="str">
            <v>Lineas</v>
          </cell>
          <cell r="H845" t="str">
            <v>-</v>
          </cell>
          <cell r="I845" t="str">
            <v>LT-060COU0ACS0C1300A</v>
          </cell>
          <cell r="J845">
            <v>66</v>
          </cell>
          <cell r="L845" t="str">
            <v>CO</v>
          </cell>
          <cell r="M845">
            <v>13.462999999999999</v>
          </cell>
          <cell r="V845">
            <v>607667.44892999995</v>
          </cell>
          <cell r="W845">
            <v>384548.11179</v>
          </cell>
          <cell r="X845">
            <v>140398.08772000001</v>
          </cell>
          <cell r="Y845">
            <v>0</v>
          </cell>
          <cell r="AC845">
            <v>6</v>
          </cell>
          <cell r="AD845">
            <v>1</v>
          </cell>
          <cell r="AF845" t="str">
            <v>AT</v>
          </cell>
          <cell r="AH845">
            <v>7.3367066218368287E-3</v>
          </cell>
          <cell r="AO845">
            <v>1</v>
          </cell>
          <cell r="AP845">
            <v>1</v>
          </cell>
        </row>
        <row r="846">
          <cell r="D846" t="str">
            <v>EDELNOR</v>
          </cell>
          <cell r="E846" t="str">
            <v>lne PAN66-DSUPE66_73 (L694)</v>
          </cell>
          <cell r="F846" t="str">
            <v>Supe-Barranca-Pativilca</v>
          </cell>
          <cell r="G846" t="str">
            <v>Lineas</v>
          </cell>
          <cell r="H846" t="str">
            <v>-</v>
          </cell>
          <cell r="I846" t="str">
            <v>LT-060COR0PMS0C1300A</v>
          </cell>
          <cell r="J846">
            <v>66</v>
          </cell>
          <cell r="L846" t="str">
            <v>CO</v>
          </cell>
          <cell r="M846">
            <v>16.675000000000001</v>
          </cell>
          <cell r="V846">
            <v>391677.57425000001</v>
          </cell>
          <cell r="W846">
            <v>197597.91625000001</v>
          </cell>
          <cell r="X846">
            <v>170324.1195</v>
          </cell>
          <cell r="Y846">
            <v>0</v>
          </cell>
          <cell r="AC846">
            <v>6</v>
          </cell>
          <cell r="AD846">
            <v>1</v>
          </cell>
          <cell r="AF846" t="str">
            <v>AT</v>
          </cell>
          <cell r="AH846">
            <v>4.9204417554984991E-3</v>
          </cell>
          <cell r="AO846">
            <v>1</v>
          </cell>
          <cell r="AP846">
            <v>1</v>
          </cell>
        </row>
        <row r="847">
          <cell r="D847" t="str">
            <v>EDELNOR</v>
          </cell>
          <cell r="E847" t="str">
            <v>lne SUPE66-DSUPE66_70 (L693)</v>
          </cell>
          <cell r="F847" t="str">
            <v>Supe-Barranca-Pativilca</v>
          </cell>
          <cell r="G847" t="str">
            <v>Lineas</v>
          </cell>
          <cell r="H847" t="str">
            <v>-</v>
          </cell>
          <cell r="I847" t="str">
            <v>LT-060COU0ACS0C1300A</v>
          </cell>
          <cell r="J847">
            <v>66</v>
          </cell>
          <cell r="L847" t="str">
            <v>CO</v>
          </cell>
          <cell r="M847">
            <v>1.643</v>
          </cell>
          <cell r="V847">
            <v>74158.628729999997</v>
          </cell>
          <cell r="W847">
            <v>46929.551190000006</v>
          </cell>
          <cell r="X847">
            <v>17133.926920000002</v>
          </cell>
          <cell r="Y847">
            <v>0</v>
          </cell>
          <cell r="AC847">
            <v>6</v>
          </cell>
          <cell r="AD847">
            <v>1</v>
          </cell>
          <cell r="AF847" t="str">
            <v>AT</v>
          </cell>
          <cell r="AH847">
            <v>8.9535831387342417E-4</v>
          </cell>
          <cell r="AO847">
            <v>1</v>
          </cell>
          <cell r="AP847">
            <v>1</v>
          </cell>
        </row>
        <row r="848">
          <cell r="D848" t="str">
            <v>EDELNOR</v>
          </cell>
          <cell r="E848" t="str">
            <v>lne ANCON60-HUARAL60_32 (L-670)</v>
          </cell>
          <cell r="F848" t="str">
            <v>Huaral - Chancay</v>
          </cell>
          <cell r="G848" t="str">
            <v>Lineas</v>
          </cell>
          <cell r="H848" t="str">
            <v>-</v>
          </cell>
          <cell r="I848" t="str">
            <v>LT-060COR0PMS0C1120A</v>
          </cell>
          <cell r="J848">
            <v>60</v>
          </cell>
          <cell r="L848" t="str">
            <v>CO</v>
          </cell>
          <cell r="M848">
            <v>39.670999999999999</v>
          </cell>
          <cell r="V848">
            <v>763959.91868999996</v>
          </cell>
          <cell r="W848">
            <v>359998.85331000003</v>
          </cell>
          <cell r="X848">
            <v>157773.15383999998</v>
          </cell>
          <cell r="Y848">
            <v>0</v>
          </cell>
          <cell r="AC848">
            <v>6</v>
          </cell>
          <cell r="AD848">
            <v>1</v>
          </cell>
          <cell r="AF848" t="str">
            <v>AT</v>
          </cell>
          <cell r="AH848">
            <v>8.3026468210780687E-3</v>
          </cell>
          <cell r="AO848">
            <v>1</v>
          </cell>
          <cell r="AP848">
            <v>1</v>
          </cell>
        </row>
        <row r="849">
          <cell r="D849" t="str">
            <v>EDELNOR</v>
          </cell>
          <cell r="E849" t="str">
            <v>lne ANCON60-HUARAL60_32 (L-670)</v>
          </cell>
          <cell r="F849" t="str">
            <v>Huaral - Chancay</v>
          </cell>
          <cell r="G849" t="str">
            <v>Lineas</v>
          </cell>
          <cell r="H849" t="str">
            <v>-</v>
          </cell>
          <cell r="I849" t="str">
            <v>LT-060COR0PMS0C1120A</v>
          </cell>
          <cell r="J849">
            <v>60</v>
          </cell>
          <cell r="L849" t="str">
            <v>CO</v>
          </cell>
          <cell r="M849">
            <v>2.77</v>
          </cell>
          <cell r="V849">
            <v>53342.970300000001</v>
          </cell>
          <cell r="W849">
            <v>25136.669700000002</v>
          </cell>
          <cell r="X849">
            <v>11016.400799999999</v>
          </cell>
          <cell r="Y849">
            <v>0</v>
          </cell>
          <cell r="AC849">
            <v>6</v>
          </cell>
          <cell r="AD849">
            <v>1</v>
          </cell>
          <cell r="AF849" t="str">
            <v>AT</v>
          </cell>
          <cell r="AH849">
            <v>5.7972654317728952E-4</v>
          </cell>
          <cell r="AO849">
            <v>1</v>
          </cell>
          <cell r="AP849">
            <v>1</v>
          </cell>
        </row>
        <row r="850">
          <cell r="D850" t="str">
            <v>EDELNOR</v>
          </cell>
          <cell r="E850" t="str">
            <v>lne BARSI60-INDUS60_3 (L-689)</v>
          </cell>
          <cell r="F850" t="str">
            <v>Lima Norte</v>
          </cell>
          <cell r="G850" t="str">
            <v>Lineas</v>
          </cell>
          <cell r="H850" t="str">
            <v>-</v>
          </cell>
          <cell r="I850" t="str">
            <v>LT-060COU0ACD0C1300A</v>
          </cell>
          <cell r="J850">
            <v>60</v>
          </cell>
          <cell r="L850" t="str">
            <v>CO</v>
          </cell>
          <cell r="M850">
            <v>1.8979999999999999</v>
          </cell>
          <cell r="V850">
            <v>55895.824789999999</v>
          </cell>
          <cell r="W850">
            <v>49240.487789999999</v>
          </cell>
          <cell r="X850">
            <v>19589.988730000001</v>
          </cell>
          <cell r="Y850">
            <v>0</v>
          </cell>
          <cell r="AC850">
            <v>6</v>
          </cell>
          <cell r="AD850">
            <v>1</v>
          </cell>
          <cell r="AF850" t="str">
            <v>AT</v>
          </cell>
          <cell r="AH850">
            <v>8.0793683000259973E-4</v>
          </cell>
          <cell r="AO850">
            <v>0.5</v>
          </cell>
          <cell r="AP850">
            <v>1</v>
          </cell>
        </row>
        <row r="851">
          <cell r="D851" t="str">
            <v>EDELNOR</v>
          </cell>
          <cell r="E851" t="str">
            <v>lne BARSI60-INDUS60_4 (L-690)</v>
          </cell>
          <cell r="F851" t="str">
            <v>Lima Norte</v>
          </cell>
          <cell r="G851" t="str">
            <v>Lineas</v>
          </cell>
          <cell r="H851" t="str">
            <v>-</v>
          </cell>
          <cell r="I851" t="str">
            <v>LT-060COU0ACD0C1300A</v>
          </cell>
          <cell r="J851">
            <v>60</v>
          </cell>
          <cell r="L851" t="str">
            <v>CO</v>
          </cell>
          <cell r="M851">
            <v>1.8979999999999999</v>
          </cell>
          <cell r="V851">
            <v>55895.824789999999</v>
          </cell>
          <cell r="W851">
            <v>49240.487789999999</v>
          </cell>
          <cell r="X851">
            <v>19589.988730000001</v>
          </cell>
          <cell r="Y851">
            <v>0</v>
          </cell>
          <cell r="AC851">
            <v>6</v>
          </cell>
          <cell r="AD851">
            <v>1</v>
          </cell>
          <cell r="AF851" t="str">
            <v>AT</v>
          </cell>
          <cell r="AH851">
            <v>8.0793683000259973E-4</v>
          </cell>
          <cell r="AO851">
            <v>0.5</v>
          </cell>
          <cell r="AP851">
            <v>1</v>
          </cell>
        </row>
        <row r="852">
          <cell r="D852" t="str">
            <v>EDELNOR</v>
          </cell>
          <cell r="E852" t="str">
            <v>lne BARSI60-XBarsi_9 (L-615)</v>
          </cell>
          <cell r="F852" t="str">
            <v>Lima Norte</v>
          </cell>
          <cell r="G852" t="str">
            <v>Lineas</v>
          </cell>
          <cell r="H852" t="str">
            <v>-</v>
          </cell>
          <cell r="I852" t="str">
            <v>LT-060COU0XXD0C3500S</v>
          </cell>
          <cell r="J852">
            <v>60</v>
          </cell>
          <cell r="L852" t="str">
            <v>CO</v>
          </cell>
          <cell r="M852">
            <v>1.04</v>
          </cell>
          <cell r="V852">
            <v>236822.13880000002</v>
          </cell>
          <cell r="W852">
            <v>231319.07760000002</v>
          </cell>
          <cell r="X852">
            <v>0</v>
          </cell>
          <cell r="Y852">
            <v>485.33160000000004</v>
          </cell>
          <cell r="AC852">
            <v>6</v>
          </cell>
          <cell r="AD852">
            <v>1</v>
          </cell>
          <cell r="AF852" t="str">
            <v>AT</v>
          </cell>
          <cell r="AH852">
            <v>3.0356119252277149E-3</v>
          </cell>
          <cell r="AO852">
            <v>0.5</v>
          </cell>
          <cell r="AP852">
            <v>1</v>
          </cell>
        </row>
        <row r="853">
          <cell r="D853" t="str">
            <v>EDELNOR</v>
          </cell>
          <cell r="E853" t="str">
            <v>lne BARSI60-XMarangaB_5 (L-616)</v>
          </cell>
          <cell r="F853" t="str">
            <v>Lima Norte</v>
          </cell>
          <cell r="G853" t="str">
            <v>Lineas</v>
          </cell>
          <cell r="H853" t="str">
            <v>-</v>
          </cell>
          <cell r="I853" t="str">
            <v>LT-060COU0XXD0C3500S</v>
          </cell>
          <cell r="J853">
            <v>60</v>
          </cell>
          <cell r="L853" t="str">
            <v>CO</v>
          </cell>
          <cell r="M853">
            <v>1.04</v>
          </cell>
          <cell r="V853">
            <v>236822.13880000002</v>
          </cell>
          <cell r="W853">
            <v>231319.07760000002</v>
          </cell>
          <cell r="X853">
            <v>0</v>
          </cell>
          <cell r="Y853">
            <v>485.33160000000004</v>
          </cell>
          <cell r="AC853">
            <v>6</v>
          </cell>
          <cell r="AD853">
            <v>1</v>
          </cell>
          <cell r="AF853" t="str">
            <v>AT</v>
          </cell>
          <cell r="AH853">
            <v>3.0356119252277149E-3</v>
          </cell>
          <cell r="AO853">
            <v>0.5</v>
          </cell>
          <cell r="AP853">
            <v>1</v>
          </cell>
        </row>
        <row r="854">
          <cell r="D854" t="str">
            <v>EDELNOR</v>
          </cell>
          <cell r="E854" t="str">
            <v>lne BARSI60-XPandoB_7 (L-661)</v>
          </cell>
          <cell r="F854" t="str">
            <v>Lima Norte</v>
          </cell>
          <cell r="G854" t="str">
            <v>Lineas</v>
          </cell>
          <cell r="H854" t="str">
            <v>-</v>
          </cell>
          <cell r="I854" t="str">
            <v>LT-060COU0XXD0C3500S</v>
          </cell>
          <cell r="J854">
            <v>60</v>
          </cell>
          <cell r="L854" t="str">
            <v>CO</v>
          </cell>
          <cell r="M854">
            <v>0.92800000000000005</v>
          </cell>
          <cell r="V854">
            <v>211318.21616000001</v>
          </cell>
          <cell r="W854">
            <v>206407.79232000001</v>
          </cell>
          <cell r="X854">
            <v>0</v>
          </cell>
          <cell r="Y854">
            <v>433.06512000000004</v>
          </cell>
          <cell r="AC854">
            <v>6</v>
          </cell>
          <cell r="AD854">
            <v>1</v>
          </cell>
          <cell r="AF854" t="str">
            <v>AT</v>
          </cell>
          <cell r="AH854">
            <v>2.7086998717416534E-3</v>
          </cell>
          <cell r="AO854">
            <v>0.5</v>
          </cell>
          <cell r="AP854">
            <v>1</v>
          </cell>
        </row>
        <row r="855">
          <cell r="D855" t="str">
            <v>EDELNOR</v>
          </cell>
          <cell r="E855" t="str">
            <v>lne BARSI60-XPandoB_7 (L-661)</v>
          </cell>
          <cell r="F855" t="str">
            <v>Lima Norte</v>
          </cell>
          <cell r="G855" t="str">
            <v>Lineas</v>
          </cell>
          <cell r="H855" t="str">
            <v>-</v>
          </cell>
          <cell r="I855" t="str">
            <v>LT-060COU0XXD0C3300S</v>
          </cell>
          <cell r="J855">
            <v>60</v>
          </cell>
          <cell r="L855" t="str">
            <v>CO</v>
          </cell>
          <cell r="M855">
            <v>2.4329999999999998</v>
          </cell>
          <cell r="V855">
            <v>512015.96954999998</v>
          </cell>
          <cell r="W855">
            <v>404713.37054999999</v>
          </cell>
          <cell r="X855">
            <v>0</v>
          </cell>
          <cell r="Y855">
            <v>1013.745945</v>
          </cell>
          <cell r="AC855">
            <v>6</v>
          </cell>
          <cell r="AD855">
            <v>1</v>
          </cell>
          <cell r="AF855" t="str">
            <v>AT</v>
          </cell>
          <cell r="AH855">
            <v>5.9448442863153511E-3</v>
          </cell>
          <cell r="AO855">
            <v>0.5</v>
          </cell>
          <cell r="AP855">
            <v>1</v>
          </cell>
        </row>
        <row r="856">
          <cell r="D856" t="str">
            <v>EDELNOR</v>
          </cell>
          <cell r="E856" t="str">
            <v>lne CANTO60-JICA60_16 (L-687)</v>
          </cell>
          <cell r="F856" t="str">
            <v>Lima Norte</v>
          </cell>
          <cell r="G856" t="str">
            <v>Lineas</v>
          </cell>
          <cell r="H856" t="str">
            <v>-</v>
          </cell>
          <cell r="I856" t="str">
            <v>LT-060COU0AMD0C5300A</v>
          </cell>
          <cell r="J856">
            <v>60</v>
          </cell>
          <cell r="L856" t="str">
            <v>CO</v>
          </cell>
          <cell r="M856">
            <v>9.1379999999999999</v>
          </cell>
          <cell r="V856">
            <v>129498.98423999999</v>
          </cell>
          <cell r="W856">
            <v>126855.17808</v>
          </cell>
          <cell r="X856">
            <v>87435.627989999994</v>
          </cell>
          <cell r="Y856">
            <v>0</v>
          </cell>
          <cell r="AC856">
            <v>6</v>
          </cell>
          <cell r="AD856">
            <v>1</v>
          </cell>
          <cell r="AF856" t="str">
            <v>AT</v>
          </cell>
          <cell r="AH856">
            <v>2.2269595943518153E-3</v>
          </cell>
          <cell r="AO856">
            <v>0.5</v>
          </cell>
          <cell r="AP856">
            <v>1</v>
          </cell>
        </row>
        <row r="857">
          <cell r="D857" t="str">
            <v>EDELNOR</v>
          </cell>
          <cell r="E857" t="str">
            <v>lne CAUDI60-ZAPALL60_17 (L-635)</v>
          </cell>
          <cell r="F857" t="str">
            <v>Lima Norte</v>
          </cell>
          <cell r="G857" t="str">
            <v>Lineas</v>
          </cell>
          <cell r="H857" t="str">
            <v>-</v>
          </cell>
          <cell r="I857" t="str">
            <v>LT-060COU0AMD0C5300A</v>
          </cell>
          <cell r="J857">
            <v>60</v>
          </cell>
          <cell r="L857" t="str">
            <v>CO</v>
          </cell>
          <cell r="M857">
            <v>18.527000000000001</v>
          </cell>
          <cell r="V857">
            <v>262555.00996</v>
          </cell>
          <cell r="W857">
            <v>257194.77832000001</v>
          </cell>
          <cell r="X857">
            <v>177272.91308500001</v>
          </cell>
          <cell r="Y857">
            <v>0</v>
          </cell>
          <cell r="AC857">
            <v>6</v>
          </cell>
          <cell r="AD857">
            <v>1</v>
          </cell>
          <cell r="AF857" t="str">
            <v>AT</v>
          </cell>
          <cell r="AH857">
            <v>4.5150886851122876E-3</v>
          </cell>
          <cell r="AO857">
            <v>0.5</v>
          </cell>
          <cell r="AP857">
            <v>1</v>
          </cell>
        </row>
        <row r="858">
          <cell r="D858" t="str">
            <v>EDELNOR</v>
          </cell>
          <cell r="E858" t="str">
            <v>lne CHAN60-HUARAL60_18 (L-671)</v>
          </cell>
          <cell r="F858" t="str">
            <v>Huaral - Chancay</v>
          </cell>
          <cell r="G858" t="str">
            <v>Lineas</v>
          </cell>
          <cell r="H858" t="str">
            <v>-</v>
          </cell>
          <cell r="I858" t="str">
            <v>LT-060COR0PMS0C1120A</v>
          </cell>
          <cell r="J858">
            <v>60</v>
          </cell>
          <cell r="L858" t="str">
            <v>CO</v>
          </cell>
          <cell r="M858">
            <v>14.103999999999999</v>
          </cell>
          <cell r="V858">
            <v>271606.22855999996</v>
          </cell>
          <cell r="W858">
            <v>127988.29944</v>
          </cell>
          <cell r="X858">
            <v>56092.172159999995</v>
          </cell>
          <cell r="Y858">
            <v>0</v>
          </cell>
          <cell r="AC858">
            <v>6</v>
          </cell>
          <cell r="AD858">
            <v>1</v>
          </cell>
          <cell r="AF858" t="str">
            <v>AT</v>
          </cell>
          <cell r="AH858">
            <v>2.9517917563077582E-3</v>
          </cell>
          <cell r="AO858">
            <v>1</v>
          </cell>
          <cell r="AP858">
            <v>1</v>
          </cell>
        </row>
        <row r="859">
          <cell r="D859" t="str">
            <v>EDELNOR</v>
          </cell>
          <cell r="E859" t="str">
            <v>lne CHAVA60-CAUDI60_19 (L-625)</v>
          </cell>
          <cell r="F859" t="str">
            <v>Lima Norte</v>
          </cell>
          <cell r="G859" t="str">
            <v>Lineas</v>
          </cell>
          <cell r="H859" t="str">
            <v>-</v>
          </cell>
          <cell r="I859" t="str">
            <v>LT-060COU0AMD0C5300A</v>
          </cell>
          <cell r="J859">
            <v>60</v>
          </cell>
          <cell r="L859" t="str">
            <v>CO</v>
          </cell>
          <cell r="M859">
            <v>8.6449999999999996</v>
          </cell>
          <cell r="V859">
            <v>122512.44459999999</v>
          </cell>
          <cell r="W859">
            <v>120011.2732</v>
          </cell>
          <cell r="X859">
            <v>82718.428974999988</v>
          </cell>
          <cell r="Y859">
            <v>0</v>
          </cell>
          <cell r="AC859">
            <v>6</v>
          </cell>
          <cell r="AD859">
            <v>1</v>
          </cell>
          <cell r="AF859" t="str">
            <v>AT</v>
          </cell>
          <cell r="AH859">
            <v>2.1068139300909872E-3</v>
          </cell>
          <cell r="AO859">
            <v>0.5</v>
          </cell>
          <cell r="AP859">
            <v>1</v>
          </cell>
        </row>
        <row r="860">
          <cell r="D860" t="str">
            <v>EDELNOR</v>
          </cell>
          <cell r="E860" t="str">
            <v>lne CHAVA60-CAUDI60_19 (L-625)</v>
          </cell>
          <cell r="F860" t="str">
            <v>Lima Norte</v>
          </cell>
          <cell r="G860" t="str">
            <v>Lineas</v>
          </cell>
          <cell r="H860" t="str">
            <v>-</v>
          </cell>
          <cell r="I860" t="str">
            <v>LT-060COU0AMD0C5300A</v>
          </cell>
          <cell r="J860">
            <v>60</v>
          </cell>
          <cell r="L860" t="str">
            <v>CO</v>
          </cell>
          <cell r="M860">
            <v>5</v>
          </cell>
          <cell r="V860">
            <v>70857.399999999994</v>
          </cell>
          <cell r="W860">
            <v>69410.8</v>
          </cell>
          <cell r="X860">
            <v>47841.774999999994</v>
          </cell>
          <cell r="Y860">
            <v>0</v>
          </cell>
          <cell r="AC860">
            <v>6</v>
          </cell>
          <cell r="AD860">
            <v>1</v>
          </cell>
          <cell r="AF860" t="str">
            <v>AT</v>
          </cell>
          <cell r="AH860">
            <v>1.2185158647142786E-3</v>
          </cell>
          <cell r="AO860">
            <v>0.5</v>
          </cell>
          <cell r="AP860">
            <v>1</v>
          </cell>
        </row>
        <row r="861">
          <cell r="D861" t="str">
            <v>EDELNOR</v>
          </cell>
          <cell r="E861" t="str">
            <v>lne CHAVA60-INFAN60_21 (L-697)</v>
          </cell>
          <cell r="F861" t="str">
            <v>Lima Norte</v>
          </cell>
          <cell r="G861" t="str">
            <v>Lineas</v>
          </cell>
          <cell r="H861" t="str">
            <v>-</v>
          </cell>
          <cell r="I861" t="str">
            <v>LT-060COU0AMD0C5300A</v>
          </cell>
          <cell r="J861">
            <v>60</v>
          </cell>
          <cell r="L861" t="str">
            <v>CO</v>
          </cell>
          <cell r="M861">
            <v>6.9690000000000003</v>
          </cell>
          <cell r="V861">
            <v>98761.044120000006</v>
          </cell>
          <cell r="W861">
            <v>96744.77304</v>
          </cell>
          <cell r="X861">
            <v>66681.865995</v>
          </cell>
          <cell r="Y861">
            <v>0</v>
          </cell>
          <cell r="AC861">
            <v>6</v>
          </cell>
          <cell r="AD861">
            <v>1</v>
          </cell>
          <cell r="AF861" t="str">
            <v>AT</v>
          </cell>
          <cell r="AH861">
            <v>1.6983674122387612E-3</v>
          </cell>
          <cell r="AO861">
            <v>0.5</v>
          </cell>
          <cell r="AP861">
            <v>1</v>
          </cell>
        </row>
        <row r="862">
          <cell r="D862" t="str">
            <v>EDELNOR</v>
          </cell>
          <cell r="E862" t="str">
            <v>lne CHAVA60-NARA60_24 (L-698)</v>
          </cell>
          <cell r="F862" t="str">
            <v>Lima Norte</v>
          </cell>
          <cell r="G862" t="str">
            <v>Lineas</v>
          </cell>
          <cell r="H862" t="str">
            <v>-</v>
          </cell>
          <cell r="I862" t="str">
            <v>LT-060COU0AMD0C5300A</v>
          </cell>
          <cell r="J862">
            <v>60</v>
          </cell>
          <cell r="L862" t="str">
            <v>CO</v>
          </cell>
          <cell r="M862">
            <v>4.0229999999999997</v>
          </cell>
          <cell r="V862">
            <v>57011.864039999993</v>
          </cell>
          <cell r="W862">
            <v>55847.929679999994</v>
          </cell>
          <cell r="X862">
            <v>38493.492164999996</v>
          </cell>
          <cell r="Y862">
            <v>0</v>
          </cell>
          <cell r="AC862">
            <v>6</v>
          </cell>
          <cell r="AD862">
            <v>1</v>
          </cell>
          <cell r="AF862" t="str">
            <v>AT</v>
          </cell>
          <cell r="AH862">
            <v>9.804178647491084E-4</v>
          </cell>
          <cell r="AO862">
            <v>0.5</v>
          </cell>
          <cell r="AP862">
            <v>1</v>
          </cell>
        </row>
        <row r="863">
          <cell r="D863" t="str">
            <v>EDELNOR</v>
          </cell>
          <cell r="E863" t="str">
            <v>lne CHAVA60-OQUEN60_25 (L-618)</v>
          </cell>
          <cell r="F863" t="str">
            <v>Lima Norte</v>
          </cell>
          <cell r="G863" t="str">
            <v>Lineas</v>
          </cell>
          <cell r="H863" t="str">
            <v>-</v>
          </cell>
          <cell r="I863" t="str">
            <v>LT-060COU0ACD0C1300A</v>
          </cell>
          <cell r="J863">
            <v>60</v>
          </cell>
          <cell r="L863" t="str">
            <v>CO</v>
          </cell>
          <cell r="M863">
            <v>8.23</v>
          </cell>
          <cell r="V863">
            <v>242372.30665000001</v>
          </cell>
          <cell r="W863">
            <v>213513.81165000002</v>
          </cell>
          <cell r="X863">
            <v>84944.998550000004</v>
          </cell>
          <cell r="Y863">
            <v>0</v>
          </cell>
          <cell r="AC863">
            <v>6</v>
          </cell>
          <cell r="AD863">
            <v>1</v>
          </cell>
          <cell r="AF863" t="str">
            <v>AT</v>
          </cell>
          <cell r="AH863">
            <v>3.5033298793052665E-3</v>
          </cell>
          <cell r="AO863">
            <v>0.5</v>
          </cell>
          <cell r="AP863">
            <v>1</v>
          </cell>
        </row>
        <row r="864">
          <cell r="D864" t="str">
            <v>EDELNOR</v>
          </cell>
          <cell r="E864" t="str">
            <v>lne CHAVA60-PPIED60_26 (L-636)</v>
          </cell>
          <cell r="F864" t="str">
            <v>Lima Norte</v>
          </cell>
          <cell r="G864" t="str">
            <v>Lineas</v>
          </cell>
          <cell r="H864" t="str">
            <v>-</v>
          </cell>
          <cell r="I864" t="str">
            <v>LT-060COU0AMD0C5300A</v>
          </cell>
          <cell r="J864">
            <v>60</v>
          </cell>
          <cell r="L864" t="str">
            <v>CO</v>
          </cell>
          <cell r="M864">
            <v>10.099</v>
          </cell>
          <cell r="V864">
            <v>143117.77651999998</v>
          </cell>
          <cell r="W864">
            <v>140195.93384000001</v>
          </cell>
          <cell r="X864">
            <v>96630.817144999994</v>
          </cell>
          <cell r="Y864">
            <v>0</v>
          </cell>
          <cell r="AC864">
            <v>6</v>
          </cell>
          <cell r="AD864">
            <v>1</v>
          </cell>
          <cell r="AF864" t="str">
            <v>AT</v>
          </cell>
          <cell r="AH864">
            <v>2.4611583435498996E-3</v>
          </cell>
          <cell r="AO864">
            <v>0.5</v>
          </cell>
          <cell r="AP864">
            <v>1</v>
          </cell>
        </row>
        <row r="865">
          <cell r="D865" t="str">
            <v>EDELNOR</v>
          </cell>
          <cell r="E865" t="str">
            <v>lne CHAVA60-PPIED60_26 (L-636)</v>
          </cell>
          <cell r="F865" t="str">
            <v>Lima Norte</v>
          </cell>
          <cell r="G865" t="str">
            <v>Lineas</v>
          </cell>
          <cell r="H865" t="str">
            <v>-</v>
          </cell>
          <cell r="I865" t="str">
            <v>LT-060COU0AMD0C5300A</v>
          </cell>
          <cell r="J865">
            <v>60</v>
          </cell>
          <cell r="L865" t="str">
            <v>CO</v>
          </cell>
          <cell r="M865">
            <v>5</v>
          </cell>
          <cell r="V865">
            <v>70857.399999999994</v>
          </cell>
          <cell r="W865">
            <v>69410.8</v>
          </cell>
          <cell r="X865">
            <v>47841.774999999994</v>
          </cell>
          <cell r="Y865">
            <v>0</v>
          </cell>
          <cell r="AC865">
            <v>6</v>
          </cell>
          <cell r="AD865">
            <v>1</v>
          </cell>
          <cell r="AF865" t="str">
            <v>AT</v>
          </cell>
          <cell r="AH865">
            <v>1.2185158647142786E-3</v>
          </cell>
          <cell r="AO865">
            <v>0.5</v>
          </cell>
          <cell r="AP865">
            <v>1</v>
          </cell>
        </row>
        <row r="866">
          <cell r="D866" t="str">
            <v>EDELNOR</v>
          </cell>
          <cell r="E866" t="str">
            <v>lne CHAVA60-TVALLE60_28 (L-617)</v>
          </cell>
          <cell r="F866" t="str">
            <v>Lima Norte</v>
          </cell>
          <cell r="G866" t="str">
            <v>Lineas</v>
          </cell>
          <cell r="H866" t="str">
            <v>-</v>
          </cell>
          <cell r="I866" t="str">
            <v>LT-060COU0ACD0C1300A</v>
          </cell>
          <cell r="J866">
            <v>60</v>
          </cell>
          <cell r="L866" t="str">
            <v>CO</v>
          </cell>
          <cell r="M866">
            <v>6.9409999999999998</v>
          </cell>
          <cell r="V866">
            <v>204411.44355500001</v>
          </cell>
          <cell r="W866">
            <v>180072.827055</v>
          </cell>
          <cell r="X866">
            <v>71640.733284999995</v>
          </cell>
          <cell r="Y866">
            <v>0</v>
          </cell>
          <cell r="AC866">
            <v>6</v>
          </cell>
          <cell r="AD866">
            <v>1</v>
          </cell>
          <cell r="AF866" t="str">
            <v>AT</v>
          </cell>
          <cell r="AH866">
            <v>2.9546309468114038E-3</v>
          </cell>
          <cell r="AO866">
            <v>0.5</v>
          </cell>
          <cell r="AP866">
            <v>1</v>
          </cell>
        </row>
        <row r="867">
          <cell r="D867" t="str">
            <v>EDELNOR</v>
          </cell>
          <cell r="E867" t="str">
            <v>lne CHAVA60-XTomasValle_27 (L-626)</v>
          </cell>
          <cell r="F867" t="str">
            <v>Lima Norte</v>
          </cell>
          <cell r="G867" t="str">
            <v>Lineas</v>
          </cell>
          <cell r="H867" t="str">
            <v>-</v>
          </cell>
          <cell r="I867" t="str">
            <v>LT-060COU0XXS0C3500S</v>
          </cell>
          <cell r="J867">
            <v>60</v>
          </cell>
          <cell r="L867" t="str">
            <v>CO</v>
          </cell>
          <cell r="M867">
            <v>0.91200000000000003</v>
          </cell>
          <cell r="V867">
            <v>240768.62015999999</v>
          </cell>
          <cell r="W867">
            <v>202963.42032</v>
          </cell>
          <cell r="X867">
            <v>0</v>
          </cell>
          <cell r="Y867">
            <v>851.1969600000001</v>
          </cell>
          <cell r="AC867">
            <v>6</v>
          </cell>
          <cell r="AD867">
            <v>1</v>
          </cell>
          <cell r="AF867" t="str">
            <v>AT</v>
          </cell>
          <cell r="AH867">
            <v>2.8798670990556182E-3</v>
          </cell>
          <cell r="AO867">
            <v>1</v>
          </cell>
          <cell r="AP867">
            <v>1</v>
          </cell>
        </row>
        <row r="868">
          <cell r="D868" t="str">
            <v>EDELNOR</v>
          </cell>
          <cell r="E868" t="str">
            <v>lne MARAN60-XMarangaB_6 (L-616)</v>
          </cell>
          <cell r="F868" t="str">
            <v>Lima Norte</v>
          </cell>
          <cell r="G868" t="str">
            <v>Lineas</v>
          </cell>
          <cell r="H868" t="str">
            <v>-</v>
          </cell>
          <cell r="I868" t="str">
            <v>LT-060COU0ACD0C1300A</v>
          </cell>
          <cell r="J868">
            <v>60</v>
          </cell>
          <cell r="L868" t="str">
            <v>CO</v>
          </cell>
          <cell r="M868">
            <v>2.2970000000000002</v>
          </cell>
          <cell r="V868">
            <v>67646.31693500001</v>
          </cell>
          <cell r="W868">
            <v>59591.886435</v>
          </cell>
          <cell r="X868">
            <v>23708.221345000002</v>
          </cell>
          <cell r="Y868">
            <v>0</v>
          </cell>
          <cell r="AC868">
            <v>6</v>
          </cell>
          <cell r="AD868">
            <v>1</v>
          </cell>
          <cell r="AF868" t="str">
            <v>AT</v>
          </cell>
          <cell r="AH868">
            <v>9.777823490600484E-4</v>
          </cell>
          <cell r="AO868">
            <v>0.5</v>
          </cell>
          <cell r="AP868">
            <v>1</v>
          </cell>
        </row>
        <row r="869">
          <cell r="D869" t="str">
            <v>EDELNOR</v>
          </cell>
          <cell r="E869" t="str">
            <v>lne MARAN60-XMarangaM_34 (L-645)</v>
          </cell>
          <cell r="F869" t="str">
            <v>Lima Norte</v>
          </cell>
          <cell r="G869" t="str">
            <v>Lineas</v>
          </cell>
          <cell r="H869" t="str">
            <v>-</v>
          </cell>
          <cell r="I869" t="str">
            <v>LT-060COU0ACS0C1300A</v>
          </cell>
          <cell r="J869">
            <v>60</v>
          </cell>
          <cell r="L869" t="str">
            <v>CO</v>
          </cell>
          <cell r="M869">
            <v>4.7080000000000002</v>
          </cell>
          <cell r="V869">
            <v>212500.80588</v>
          </cell>
          <cell r="W869">
            <v>134476.15764000002</v>
          </cell>
          <cell r="X869">
            <v>49097.095520000003</v>
          </cell>
          <cell r="Y869">
            <v>0</v>
          </cell>
          <cell r="AC869">
            <v>6</v>
          </cell>
          <cell r="AD869">
            <v>1</v>
          </cell>
          <cell r="AF869" t="str">
            <v>AT</v>
          </cell>
          <cell r="AH869">
            <v>2.5656402566744253E-3</v>
          </cell>
          <cell r="AO869">
            <v>1</v>
          </cell>
          <cell r="AP869">
            <v>1</v>
          </cell>
        </row>
        <row r="870">
          <cell r="D870" t="str">
            <v>EDELNOR</v>
          </cell>
          <cell r="E870" t="str">
            <v>lne MARAN60-XMarangaP_47 (L-646)</v>
          </cell>
          <cell r="F870" t="str">
            <v>Lima Norte</v>
          </cell>
          <cell r="G870" t="str">
            <v>Lineas</v>
          </cell>
          <cell r="H870" t="str">
            <v>-</v>
          </cell>
          <cell r="I870" t="str">
            <v>LT-060COU0ACD0C1300A</v>
          </cell>
          <cell r="J870">
            <v>60</v>
          </cell>
          <cell r="L870" t="str">
            <v>CO</v>
          </cell>
          <cell r="M870">
            <v>3.98</v>
          </cell>
          <cell r="V870">
            <v>117210.42289999999</v>
          </cell>
          <cell r="W870">
            <v>103254.5529</v>
          </cell>
          <cell r="X870">
            <v>41079.112300000001</v>
          </cell>
          <cell r="Y870">
            <v>0</v>
          </cell>
          <cell r="AC870">
            <v>6</v>
          </cell>
          <cell r="AD870">
            <v>1</v>
          </cell>
          <cell r="AF870" t="str">
            <v>AT</v>
          </cell>
          <cell r="AH870">
            <v>1.6941984106482334E-3</v>
          </cell>
          <cell r="AO870">
            <v>0.5</v>
          </cell>
          <cell r="AP870">
            <v>1</v>
          </cell>
        </row>
        <row r="871">
          <cell r="D871" t="str">
            <v>EDELNOR</v>
          </cell>
          <cell r="E871" t="str">
            <v>lne MIRON60-CHAVA60_22 (L-622)</v>
          </cell>
          <cell r="F871" t="str">
            <v>Lima Norte</v>
          </cell>
          <cell r="G871" t="str">
            <v>Lineas</v>
          </cell>
          <cell r="H871" t="str">
            <v>-</v>
          </cell>
          <cell r="I871" t="str">
            <v>LT-060COU0ACD0C1300A</v>
          </cell>
          <cell r="J871">
            <v>60</v>
          </cell>
          <cell r="L871" t="str">
            <v>CO</v>
          </cell>
          <cell r="M871">
            <v>7.0739999999999998</v>
          </cell>
          <cell r="V871">
            <v>208328.27426999999</v>
          </cell>
          <cell r="W871">
            <v>183523.29326999999</v>
          </cell>
          <cell r="X871">
            <v>73013.477490000005</v>
          </cell>
          <cell r="Y871">
            <v>0</v>
          </cell>
          <cell r="AC871">
            <v>6</v>
          </cell>
          <cell r="AD871">
            <v>1</v>
          </cell>
          <cell r="AF871" t="str">
            <v>AT</v>
          </cell>
          <cell r="AH871">
            <v>3.0112461198305534E-3</v>
          </cell>
          <cell r="AO871">
            <v>0.5</v>
          </cell>
          <cell r="AP871">
            <v>1</v>
          </cell>
        </row>
        <row r="872">
          <cell r="D872" t="str">
            <v>EDELNOR</v>
          </cell>
          <cell r="E872" t="str">
            <v>lne MIRON60-CHAVA60_23 (L-622)</v>
          </cell>
          <cell r="F872" t="str">
            <v>Lima Norte</v>
          </cell>
          <cell r="G872" t="str">
            <v>Lineas</v>
          </cell>
          <cell r="H872" t="str">
            <v>-</v>
          </cell>
          <cell r="I872" t="str">
            <v>LT-060COU0ACD0C1300A</v>
          </cell>
          <cell r="J872">
            <v>60</v>
          </cell>
          <cell r="L872" t="str">
            <v>CO</v>
          </cell>
          <cell r="M872">
            <v>7.0739999999999998</v>
          </cell>
          <cell r="V872">
            <v>208328.27426999999</v>
          </cell>
          <cell r="W872">
            <v>183523.29326999999</v>
          </cell>
          <cell r="X872">
            <v>73013.477490000005</v>
          </cell>
          <cell r="Y872">
            <v>0</v>
          </cell>
          <cell r="AC872">
            <v>6</v>
          </cell>
          <cell r="AD872">
            <v>1</v>
          </cell>
          <cell r="AF872" t="str">
            <v>AT</v>
          </cell>
          <cell r="AH872">
            <v>3.0112461198305534E-3</v>
          </cell>
          <cell r="AO872">
            <v>0.5</v>
          </cell>
          <cell r="AP872">
            <v>1</v>
          </cell>
        </row>
        <row r="873">
          <cell r="D873" t="str">
            <v>EDELNOR</v>
          </cell>
          <cell r="E873" t="str">
            <v>lne MIRON60-XMirones_37 (L662)</v>
          </cell>
          <cell r="F873" t="str">
            <v>Lima Norte</v>
          </cell>
          <cell r="G873" t="str">
            <v>Lineas</v>
          </cell>
          <cell r="H873" t="str">
            <v>-</v>
          </cell>
          <cell r="I873" t="str">
            <v>LT-060COU0ACD0C1300A</v>
          </cell>
          <cell r="J873">
            <v>60</v>
          </cell>
          <cell r="L873" t="str">
            <v>CO</v>
          </cell>
          <cell r="M873">
            <v>4.4880000000000004</v>
          </cell>
          <cell r="V873">
            <v>132170.94924000002</v>
          </cell>
          <cell r="W873">
            <v>116433.77724000001</v>
          </cell>
          <cell r="X873">
            <v>46322.375880000007</v>
          </cell>
          <cell r="Y873">
            <v>0</v>
          </cell>
          <cell r="AC873">
            <v>6</v>
          </cell>
          <cell r="AD873">
            <v>1</v>
          </cell>
          <cell r="AF873" t="str">
            <v>AT</v>
          </cell>
          <cell r="AH873">
            <v>1.9104428309018272E-3</v>
          </cell>
          <cell r="AO873">
            <v>0.5</v>
          </cell>
          <cell r="AP873">
            <v>1</v>
          </cell>
        </row>
        <row r="874">
          <cell r="D874" t="str">
            <v>EDELNOR</v>
          </cell>
          <cell r="E874" t="str">
            <v>lne MIRON60-XPandoM_38 (L-664)</v>
          </cell>
          <cell r="F874" t="str">
            <v>Lima Norte</v>
          </cell>
          <cell r="G874" t="str">
            <v>Lineas</v>
          </cell>
          <cell r="H874" t="str">
            <v>-</v>
          </cell>
          <cell r="I874" t="str">
            <v>LT-060COU0XXD0C3500S</v>
          </cell>
          <cell r="J874">
            <v>60</v>
          </cell>
          <cell r="L874" t="str">
            <v>CO</v>
          </cell>
          <cell r="M874">
            <v>0.78</v>
          </cell>
          <cell r="V874">
            <v>177616.6041</v>
          </cell>
          <cell r="W874">
            <v>173489.3082</v>
          </cell>
          <cell r="X874">
            <v>0</v>
          </cell>
          <cell r="Y874">
            <v>363.99870000000004</v>
          </cell>
          <cell r="AC874">
            <v>6</v>
          </cell>
          <cell r="AD874">
            <v>1</v>
          </cell>
          <cell r="AF874" t="str">
            <v>AT</v>
          </cell>
          <cell r="AH874">
            <v>2.2767089439207858E-3</v>
          </cell>
          <cell r="AO874">
            <v>0.5</v>
          </cell>
          <cell r="AP874">
            <v>1</v>
          </cell>
        </row>
        <row r="875">
          <cell r="D875" t="str">
            <v>EDELNOR</v>
          </cell>
          <cell r="E875" t="str">
            <v>lne MIRON60-XPandoM_38 (L-664)</v>
          </cell>
          <cell r="F875" t="str">
            <v>Lima Norte</v>
          </cell>
          <cell r="G875" t="str">
            <v>Lineas</v>
          </cell>
          <cell r="H875" t="str">
            <v>-</v>
          </cell>
          <cell r="I875" t="str">
            <v>LT-060COU0XXD0C3300S</v>
          </cell>
          <cell r="J875">
            <v>60</v>
          </cell>
          <cell r="L875" t="str">
            <v>CO</v>
          </cell>
          <cell r="M875">
            <v>1.18</v>
          </cell>
          <cell r="V875">
            <v>248326.693</v>
          </cell>
          <cell r="W875">
            <v>196285.15299999999</v>
          </cell>
          <cell r="X875">
            <v>0</v>
          </cell>
          <cell r="Y875">
            <v>491.66469999999998</v>
          </cell>
          <cell r="AC875">
            <v>6</v>
          </cell>
          <cell r="AD875">
            <v>1</v>
          </cell>
          <cell r="AF875" t="str">
            <v>AT</v>
          </cell>
          <cell r="AH875">
            <v>2.8832372617559046E-3</v>
          </cell>
          <cell r="AO875">
            <v>0.5</v>
          </cell>
          <cell r="AP875">
            <v>1</v>
          </cell>
        </row>
        <row r="876">
          <cell r="D876" t="str">
            <v>EDELNOR</v>
          </cell>
          <cell r="E876" t="str">
            <v>lne NARA60-INFAN60_40 (L-692)</v>
          </cell>
          <cell r="F876" t="str">
            <v>Lima Norte</v>
          </cell>
          <cell r="G876" t="str">
            <v>Lineas</v>
          </cell>
          <cell r="H876" t="str">
            <v>-</v>
          </cell>
          <cell r="I876" t="str">
            <v>LT-060COU0AMD0C5300A</v>
          </cell>
          <cell r="J876">
            <v>60</v>
          </cell>
          <cell r="L876" t="str">
            <v>CO</v>
          </cell>
          <cell r="M876">
            <v>3.9009999999999998</v>
          </cell>
          <cell r="V876">
            <v>55282.943479999994</v>
          </cell>
          <cell r="W876">
            <v>54154.30616</v>
          </cell>
          <cell r="X876">
            <v>37326.152854999993</v>
          </cell>
          <cell r="Y876">
            <v>0</v>
          </cell>
          <cell r="AC876">
            <v>6</v>
          </cell>
          <cell r="AD876">
            <v>1</v>
          </cell>
          <cell r="AF876" t="str">
            <v>AT</v>
          </cell>
          <cell r="AH876">
            <v>9.5068607765008001E-4</v>
          </cell>
          <cell r="AO876">
            <v>0.5</v>
          </cell>
          <cell r="AP876">
            <v>1</v>
          </cell>
        </row>
        <row r="877">
          <cell r="D877" t="str">
            <v>EDELNOR</v>
          </cell>
          <cell r="E877" t="str">
            <v>lne OQUEN60-PAMPI60_41 (L652)</v>
          </cell>
          <cell r="F877" t="str">
            <v>Lima Norte</v>
          </cell>
          <cell r="G877" t="str">
            <v>Lineas</v>
          </cell>
          <cell r="H877" t="str">
            <v>-</v>
          </cell>
          <cell r="I877" t="str">
            <v>LT-060COU0ACS0C1300A</v>
          </cell>
          <cell r="J877">
            <v>60</v>
          </cell>
          <cell r="L877" t="str">
            <v>CO</v>
          </cell>
          <cell r="M877">
            <v>6.6360000000000001</v>
          </cell>
          <cell r="V877">
            <v>299523.22596000001</v>
          </cell>
          <cell r="W877">
            <v>189546.25788000002</v>
          </cell>
          <cell r="X877">
            <v>69203.127840000001</v>
          </cell>
          <cell r="Y877">
            <v>0</v>
          </cell>
          <cell r="AC877">
            <v>6</v>
          </cell>
          <cell r="AD877">
            <v>1</v>
          </cell>
          <cell r="AF877" t="str">
            <v>AT</v>
          </cell>
          <cell r="AH877">
            <v>3.6163102683286932E-3</v>
          </cell>
          <cell r="AO877">
            <v>1</v>
          </cell>
          <cell r="AP877">
            <v>1</v>
          </cell>
        </row>
        <row r="878">
          <cell r="D878" t="str">
            <v>EDELNOR</v>
          </cell>
          <cell r="E878" t="str">
            <v>lne PERSH60-XMarangaP_46 (L-646)</v>
          </cell>
          <cell r="F878" t="str">
            <v>Lima Norte</v>
          </cell>
          <cell r="G878" t="str">
            <v>Lineas</v>
          </cell>
          <cell r="H878" t="str">
            <v>-</v>
          </cell>
          <cell r="I878" t="str">
            <v>LT-060COU0XXD0C3300S</v>
          </cell>
          <cell r="J878">
            <v>60</v>
          </cell>
          <cell r="L878" t="str">
            <v>CO</v>
          </cell>
          <cell r="M878">
            <v>1.899</v>
          </cell>
          <cell r="V878">
            <v>399637.61865000002</v>
          </cell>
          <cell r="W878">
            <v>315886.02165000001</v>
          </cell>
          <cell r="X878">
            <v>0</v>
          </cell>
          <cell r="Y878">
            <v>791.24683500000003</v>
          </cell>
          <cell r="AC878">
            <v>6</v>
          </cell>
          <cell r="AD878">
            <v>1</v>
          </cell>
          <cell r="AF878" t="str">
            <v>AT</v>
          </cell>
          <cell r="AH878">
            <v>4.6400572543003919E-3</v>
          </cell>
          <cell r="AO878">
            <v>0.5</v>
          </cell>
          <cell r="AP878">
            <v>1</v>
          </cell>
        </row>
        <row r="879">
          <cell r="D879" t="str">
            <v>EDELNOR</v>
          </cell>
          <cell r="E879" t="str">
            <v>lne PPIED60-ZAPALL60_65 (L-686)</v>
          </cell>
          <cell r="F879" t="str">
            <v>Lima Norte</v>
          </cell>
          <cell r="G879" t="str">
            <v>Lineas</v>
          </cell>
          <cell r="H879" t="str">
            <v>-</v>
          </cell>
          <cell r="I879" t="str">
            <v>LT-060COU0AMD0C5300A</v>
          </cell>
          <cell r="J879">
            <v>60</v>
          </cell>
          <cell r="L879" t="str">
            <v>CO</v>
          </cell>
          <cell r="M879">
            <v>6.1619999999999999</v>
          </cell>
          <cell r="V879">
            <v>87324.659759999995</v>
          </cell>
          <cell r="W879">
            <v>85541.869919999997</v>
          </cell>
          <cell r="X879">
            <v>58960.203509999999</v>
          </cell>
          <cell r="Y879">
            <v>0</v>
          </cell>
          <cell r="AC879">
            <v>6</v>
          </cell>
          <cell r="AD879">
            <v>1</v>
          </cell>
          <cell r="AF879" t="str">
            <v>AT</v>
          </cell>
          <cell r="AH879">
            <v>1.5016989516738765E-3</v>
          </cell>
          <cell r="AO879">
            <v>0.5</v>
          </cell>
          <cell r="AP879">
            <v>1</v>
          </cell>
        </row>
        <row r="880">
          <cell r="D880" t="str">
            <v>EDELNOR</v>
          </cell>
          <cell r="E880" t="str">
            <v>lne SMARI60-BARSI60_15 (L624)</v>
          </cell>
          <cell r="F880" t="str">
            <v>Lima Norte</v>
          </cell>
          <cell r="G880" t="str">
            <v>Lineas</v>
          </cell>
          <cell r="H880" t="str">
            <v>-</v>
          </cell>
          <cell r="I880" t="str">
            <v>LT-060COU0ACS0C1300A</v>
          </cell>
          <cell r="J880">
            <v>60</v>
          </cell>
          <cell r="L880" t="str">
            <v>CO</v>
          </cell>
          <cell r="M880">
            <v>3.8149999999999999</v>
          </cell>
          <cell r="V880">
            <v>172194.25964999999</v>
          </cell>
          <cell r="W880">
            <v>108969.10395</v>
          </cell>
          <cell r="X880">
            <v>39784.498599999999</v>
          </cell>
          <cell r="Y880">
            <v>0</v>
          </cell>
          <cell r="AC880">
            <v>6</v>
          </cell>
          <cell r="AD880">
            <v>1</v>
          </cell>
          <cell r="AF880" t="str">
            <v>AT</v>
          </cell>
          <cell r="AH880">
            <v>2.0789969369611155E-3</v>
          </cell>
          <cell r="AO880">
            <v>1</v>
          </cell>
          <cell r="AP880">
            <v>1</v>
          </cell>
        </row>
        <row r="881">
          <cell r="D881" t="str">
            <v>EDELNOR</v>
          </cell>
          <cell r="E881" t="str">
            <v>lne SMARI60-XSmari_14 (L623)</v>
          </cell>
          <cell r="F881" t="str">
            <v>Lima Norte</v>
          </cell>
          <cell r="G881" t="str">
            <v>Lineas</v>
          </cell>
          <cell r="H881" t="str">
            <v>-</v>
          </cell>
          <cell r="I881" t="str">
            <v>LT-060COU0ACS0C1300A</v>
          </cell>
          <cell r="J881">
            <v>60</v>
          </cell>
          <cell r="L881" t="str">
            <v>CO</v>
          </cell>
          <cell r="M881">
            <v>0.36599999999999999</v>
          </cell>
          <cell r="V881">
            <v>16519.81626</v>
          </cell>
          <cell r="W881">
            <v>10454.17878</v>
          </cell>
          <cell r="X881">
            <v>3816.8090400000001</v>
          </cell>
          <cell r="Y881">
            <v>0</v>
          </cell>
          <cell r="AC881">
            <v>6</v>
          </cell>
          <cell r="AD881">
            <v>1</v>
          </cell>
          <cell r="AF881" t="str">
            <v>AT</v>
          </cell>
          <cell r="AH881">
            <v>1.9945291715013589E-4</v>
          </cell>
          <cell r="AO881">
            <v>1</v>
          </cell>
          <cell r="AP881">
            <v>1</v>
          </cell>
        </row>
        <row r="882">
          <cell r="D882" t="str">
            <v>EDELNOR</v>
          </cell>
          <cell r="E882" t="str">
            <v>lne SROSN60B-CANTO60_57 (L-695)</v>
          </cell>
          <cell r="F882" t="str">
            <v>Lima Norte</v>
          </cell>
          <cell r="G882" t="str">
            <v>Lineas</v>
          </cell>
          <cell r="H882" t="str">
            <v>-</v>
          </cell>
          <cell r="I882" t="str">
            <v>LT-060COU0ACD0C1300A</v>
          </cell>
          <cell r="J882">
            <v>60</v>
          </cell>
          <cell r="L882" t="str">
            <v>CO</v>
          </cell>
          <cell r="M882">
            <v>8.3680000000000003</v>
          </cell>
          <cell r="V882">
            <v>246436.38664000001</v>
          </cell>
          <cell r="W882">
            <v>217093.99464000002</v>
          </cell>
          <cell r="X882">
            <v>86369.349679999999</v>
          </cell>
          <cell r="Y882">
            <v>0</v>
          </cell>
          <cell r="AC882">
            <v>6</v>
          </cell>
          <cell r="AD882">
            <v>1</v>
          </cell>
          <cell r="AF882" t="str">
            <v>AT</v>
          </cell>
          <cell r="AH882">
            <v>3.5620734422875423E-3</v>
          </cell>
          <cell r="AO882">
            <v>0.5</v>
          </cell>
          <cell r="AP882">
            <v>1</v>
          </cell>
        </row>
        <row r="883">
          <cell r="D883" t="str">
            <v>EDELNOR</v>
          </cell>
          <cell r="E883" t="str">
            <v>lne SROSN60B-XJicamarca_66 (C-696)</v>
          </cell>
          <cell r="F883" t="str">
            <v>Lima Norte</v>
          </cell>
          <cell r="G883" t="str">
            <v>Lineas</v>
          </cell>
          <cell r="H883" t="str">
            <v>-</v>
          </cell>
          <cell r="I883" t="str">
            <v>LT-060COU0XXS0C3500S</v>
          </cell>
          <cell r="J883">
            <v>60</v>
          </cell>
          <cell r="L883" t="str">
            <v>CO</v>
          </cell>
          <cell r="M883">
            <v>0.253</v>
          </cell>
          <cell r="V883">
            <v>66792.172040000005</v>
          </cell>
          <cell r="W883">
            <v>56304.545329999994</v>
          </cell>
          <cell r="X883">
            <v>0</v>
          </cell>
          <cell r="Y883">
            <v>236.13249000000002</v>
          </cell>
          <cell r="AC883">
            <v>6</v>
          </cell>
          <cell r="AD883">
            <v>1</v>
          </cell>
          <cell r="AF883" t="str">
            <v>AT</v>
          </cell>
          <cell r="AH883">
            <v>7.9891050006696441E-4</v>
          </cell>
          <cell r="AO883">
            <v>1</v>
          </cell>
          <cell r="AP883">
            <v>1</v>
          </cell>
        </row>
        <row r="884">
          <cell r="D884" t="str">
            <v>EDELNOR</v>
          </cell>
          <cell r="E884" t="str">
            <v>lne SROSV60B-SROSN60B_54 (L701)</v>
          </cell>
          <cell r="F884" t="str">
            <v>Lima Norte</v>
          </cell>
          <cell r="G884" t="str">
            <v>Lineas</v>
          </cell>
          <cell r="H884" t="str">
            <v>-</v>
          </cell>
          <cell r="I884" t="str">
            <v>LT-060COU0ACS0C1300A</v>
          </cell>
          <cell r="J884">
            <v>60</v>
          </cell>
          <cell r="L884" t="str">
            <v>CO</v>
          </cell>
          <cell r="M884">
            <v>0.248</v>
          </cell>
          <cell r="V884">
            <v>11193.755279999999</v>
          </cell>
          <cell r="W884">
            <v>7083.7058400000005</v>
          </cell>
          <cell r="X884">
            <v>2586.2531200000003</v>
          </cell>
          <cell r="Y884">
            <v>0</v>
          </cell>
          <cell r="AC884">
            <v>6</v>
          </cell>
          <cell r="AD884">
            <v>1</v>
          </cell>
          <cell r="AF884" t="str">
            <v>AT</v>
          </cell>
          <cell r="AH884">
            <v>1.3514842473561121E-4</v>
          </cell>
          <cell r="AI884">
            <v>2008</v>
          </cell>
          <cell r="AJ884">
            <v>3</v>
          </cell>
          <cell r="AO884">
            <v>1</v>
          </cell>
          <cell r="AP884">
            <v>1</v>
          </cell>
        </row>
        <row r="885">
          <cell r="D885" t="str">
            <v>EDELNOR</v>
          </cell>
          <cell r="E885" t="str">
            <v>lne TACN60-SROSN60B_53 (L-614)</v>
          </cell>
          <cell r="F885" t="str">
            <v>Lima Norte</v>
          </cell>
          <cell r="G885" t="str">
            <v>Lineas</v>
          </cell>
          <cell r="H885" t="str">
            <v>-</v>
          </cell>
          <cell r="I885" t="str">
            <v>LT-060COU0XXS0C3400S</v>
          </cell>
          <cell r="J885">
            <v>60</v>
          </cell>
          <cell r="L885" t="str">
            <v>CO</v>
          </cell>
          <cell r="M885">
            <v>2.8029999999999999</v>
          </cell>
          <cell r="V885">
            <v>716207.03137999994</v>
          </cell>
          <cell r="W885">
            <v>546298.53339999996</v>
          </cell>
          <cell r="X885">
            <v>0</v>
          </cell>
          <cell r="Y885">
            <v>2662.85</v>
          </cell>
          <cell r="AC885">
            <v>6</v>
          </cell>
          <cell r="AD885">
            <v>1</v>
          </cell>
          <cell r="AF885" t="str">
            <v>AT</v>
          </cell>
          <cell r="AH885">
            <v>8.1953537282902968E-3</v>
          </cell>
          <cell r="AO885">
            <v>1</v>
          </cell>
          <cell r="AP885">
            <v>1</v>
          </cell>
        </row>
        <row r="886">
          <cell r="D886" t="str">
            <v>EDELNOR</v>
          </cell>
          <cell r="E886" t="str">
            <v>lne TACN60-SROSV60B_52 (L613)</v>
          </cell>
          <cell r="F886" t="str">
            <v>Lima Norte</v>
          </cell>
          <cell r="G886" t="str">
            <v>Lineas</v>
          </cell>
          <cell r="H886" t="str">
            <v>-</v>
          </cell>
          <cell r="I886" t="str">
            <v>LT-060COU0XXS0C3400S</v>
          </cell>
          <cell r="J886">
            <v>60</v>
          </cell>
          <cell r="L886" t="str">
            <v>CO</v>
          </cell>
          <cell r="M886">
            <v>2.95</v>
          </cell>
          <cell r="V886">
            <v>753767.65700000001</v>
          </cell>
          <cell r="W886">
            <v>574948.51</v>
          </cell>
          <cell r="X886">
            <v>0</v>
          </cell>
          <cell r="Y886">
            <v>2802.5</v>
          </cell>
          <cell r="AC886">
            <v>6</v>
          </cell>
          <cell r="AD886">
            <v>1</v>
          </cell>
          <cell r="AF886" t="str">
            <v>AT</v>
          </cell>
          <cell r="AH886">
            <v>8.6251493037660994E-3</v>
          </cell>
          <cell r="AO886">
            <v>1</v>
          </cell>
          <cell r="AP886">
            <v>1</v>
          </cell>
        </row>
        <row r="887">
          <cell r="D887" t="str">
            <v>EDELNOR</v>
          </cell>
          <cell r="E887" t="str">
            <v>lne TACN60-XSrosT_49 (L607/6008)</v>
          </cell>
          <cell r="F887" t="str">
            <v>Lima Norte</v>
          </cell>
          <cell r="G887" t="str">
            <v>Lineas</v>
          </cell>
          <cell r="H887" t="str">
            <v>-</v>
          </cell>
          <cell r="I887" t="str">
            <v>LT-060COU0XXS0C3400S</v>
          </cell>
          <cell r="J887">
            <v>60</v>
          </cell>
          <cell r="L887" t="str">
            <v>CO</v>
          </cell>
          <cell r="M887">
            <v>7.0000000000000007E-2</v>
          </cell>
          <cell r="V887">
            <v>17886.012200000001</v>
          </cell>
          <cell r="W887">
            <v>13642.846000000001</v>
          </cell>
          <cell r="X887">
            <v>0</v>
          </cell>
          <cell r="Y887">
            <v>66.5</v>
          </cell>
          <cell r="AC887">
            <v>6</v>
          </cell>
          <cell r="AD887">
            <v>1</v>
          </cell>
          <cell r="AF887" t="str">
            <v>AT</v>
          </cell>
          <cell r="AH887">
            <v>2.0466455975038205E-4</v>
          </cell>
          <cell r="AO887">
            <v>1</v>
          </cell>
          <cell r="AP887">
            <v>1</v>
          </cell>
        </row>
        <row r="888">
          <cell r="D888" t="str">
            <v>EDELNOR</v>
          </cell>
          <cell r="E888" t="str">
            <v>lne TVALLE60-OQUEN60_59 (L-699)</v>
          </cell>
          <cell r="F888" t="str">
            <v>Lima Norte</v>
          </cell>
          <cell r="G888" t="str">
            <v>Lineas</v>
          </cell>
          <cell r="H888" t="str">
            <v>-</v>
          </cell>
          <cell r="I888" t="str">
            <v>LT-060COU0ACD0C1300A</v>
          </cell>
          <cell r="J888">
            <v>60</v>
          </cell>
          <cell r="L888" t="str">
            <v>CO</v>
          </cell>
          <cell r="M888">
            <v>7.54</v>
          </cell>
          <cell r="V888">
            <v>222051.90669999999</v>
          </cell>
          <cell r="W888">
            <v>195612.89670000001</v>
          </cell>
          <cell r="X888">
            <v>77823.242899999997</v>
          </cell>
          <cell r="Y888">
            <v>0</v>
          </cell>
          <cell r="AC888">
            <v>6</v>
          </cell>
          <cell r="AD888">
            <v>1</v>
          </cell>
          <cell r="AF888" t="str">
            <v>AT</v>
          </cell>
          <cell r="AH888">
            <v>3.2096120643938892E-3</v>
          </cell>
          <cell r="AO888">
            <v>0.5</v>
          </cell>
          <cell r="AP888">
            <v>1</v>
          </cell>
        </row>
        <row r="889">
          <cell r="D889" t="str">
            <v>EDELNOR</v>
          </cell>
          <cell r="E889" t="str">
            <v>lne VENTA60-PAMPI60_60 (L651)</v>
          </cell>
          <cell r="F889" t="str">
            <v>Lima Norte</v>
          </cell>
          <cell r="G889" t="str">
            <v>Lineas</v>
          </cell>
          <cell r="H889" t="str">
            <v>-</v>
          </cell>
          <cell r="I889" t="str">
            <v>LT-060COU0AMS0C1300A</v>
          </cell>
          <cell r="J889">
            <v>60</v>
          </cell>
          <cell r="L889" t="str">
            <v>CO</v>
          </cell>
          <cell r="M889">
            <v>5.7619999999999996</v>
          </cell>
          <cell r="V889">
            <v>114451.50198384825</v>
          </cell>
          <cell r="W889">
            <v>81382.970363973698</v>
          </cell>
          <cell r="X889">
            <v>58855.002945144341</v>
          </cell>
          <cell r="Y889">
            <v>0</v>
          </cell>
          <cell r="AC889">
            <v>6</v>
          </cell>
          <cell r="AD889">
            <v>1</v>
          </cell>
          <cell r="AF889" t="str">
            <v>AT</v>
          </cell>
          <cell r="AH889">
            <v>1.6497964354109061E-3</v>
          </cell>
          <cell r="AO889">
            <v>1</v>
          </cell>
          <cell r="AP889">
            <v>1</v>
          </cell>
        </row>
        <row r="890">
          <cell r="D890" t="str">
            <v>EDELNOR</v>
          </cell>
          <cell r="E890" t="str">
            <v>lne VENTA60-ZAPALL60_61 (L650)</v>
          </cell>
          <cell r="F890" t="str">
            <v>Lima Norte</v>
          </cell>
          <cell r="G890" t="str">
            <v>Lineas</v>
          </cell>
          <cell r="H890" t="str">
            <v>-</v>
          </cell>
          <cell r="I890" t="str">
            <v>LT-060COU0ACD0C1300A</v>
          </cell>
          <cell r="J890">
            <v>60</v>
          </cell>
          <cell r="L890" t="str">
            <v>CO</v>
          </cell>
          <cell r="M890">
            <v>4.49</v>
          </cell>
          <cell r="V890">
            <v>132229.84895000001</v>
          </cell>
          <cell r="W890">
            <v>116485.66395</v>
          </cell>
          <cell r="X890">
            <v>46343.018650000005</v>
          </cell>
          <cell r="Y890">
            <v>0</v>
          </cell>
          <cell r="AC890">
            <v>6</v>
          </cell>
          <cell r="AD890">
            <v>1</v>
          </cell>
          <cell r="AF890" t="str">
            <v>AT</v>
          </cell>
          <cell r="AH890">
            <v>1.9112941868870774E-3</v>
          </cell>
          <cell r="AO890">
            <v>0.5</v>
          </cell>
          <cell r="AP890">
            <v>1</v>
          </cell>
        </row>
        <row r="891">
          <cell r="D891" t="str">
            <v>EDELNOR</v>
          </cell>
          <cell r="E891" t="str">
            <v>lne VENTA60-ZAPALL60_61 (L650)</v>
          </cell>
          <cell r="F891" t="str">
            <v>Lima Norte</v>
          </cell>
          <cell r="G891" t="str">
            <v>Lineas</v>
          </cell>
          <cell r="H891" t="str">
            <v>-</v>
          </cell>
          <cell r="I891" t="str">
            <v>LT-060COU0ACD0C1300A</v>
          </cell>
          <cell r="J891">
            <v>60</v>
          </cell>
          <cell r="L891" t="str">
            <v>CO</v>
          </cell>
          <cell r="M891">
            <v>4.49</v>
          </cell>
          <cell r="V891">
            <v>132229.84895000001</v>
          </cell>
          <cell r="W891">
            <v>116485.66395</v>
          </cell>
          <cell r="X891">
            <v>46343.018650000005</v>
          </cell>
          <cell r="Y891">
            <v>0</v>
          </cell>
          <cell r="AC891">
            <v>6</v>
          </cell>
          <cell r="AD891">
            <v>1</v>
          </cell>
          <cell r="AF891" t="str">
            <v>AT</v>
          </cell>
          <cell r="AH891">
            <v>1.9112941868870774E-3</v>
          </cell>
          <cell r="AO891">
            <v>0.5</v>
          </cell>
          <cell r="AP891">
            <v>1</v>
          </cell>
        </row>
        <row r="892">
          <cell r="D892" t="str">
            <v>EDELNOR</v>
          </cell>
          <cell r="E892" t="str">
            <v>lne XBarsiB-BARSI60_13 (L623)</v>
          </cell>
          <cell r="F892" t="str">
            <v>Lima Norte</v>
          </cell>
          <cell r="G892" t="str">
            <v>Lineas</v>
          </cell>
          <cell r="H892" t="str">
            <v>-</v>
          </cell>
          <cell r="I892" t="str">
            <v>LT-060COU0ACS0C1300A</v>
          </cell>
          <cell r="J892">
            <v>60</v>
          </cell>
          <cell r="L892" t="str">
            <v>CO</v>
          </cell>
          <cell r="M892">
            <v>3.742</v>
          </cell>
          <cell r="V892">
            <v>168899.32362000001</v>
          </cell>
          <cell r="W892">
            <v>106883.98086000001</v>
          </cell>
          <cell r="X892">
            <v>39023.222480000004</v>
          </cell>
          <cell r="Y892">
            <v>0</v>
          </cell>
          <cell r="AC892">
            <v>6</v>
          </cell>
          <cell r="AD892">
            <v>1</v>
          </cell>
          <cell r="AF892" t="str">
            <v>AT</v>
          </cell>
          <cell r="AH892">
            <v>2.0392153441961985E-3</v>
          </cell>
          <cell r="AO892">
            <v>1</v>
          </cell>
          <cell r="AP892">
            <v>1</v>
          </cell>
        </row>
        <row r="893">
          <cell r="D893" t="str">
            <v>EDELNOR</v>
          </cell>
          <cell r="E893" t="str">
            <v>lne XJicamarca-JICA60_67 (L696)</v>
          </cell>
          <cell r="F893" t="str">
            <v>Lima Norte</v>
          </cell>
          <cell r="G893" t="str">
            <v>Lineas</v>
          </cell>
          <cell r="H893" t="str">
            <v>-</v>
          </cell>
          <cell r="I893" t="str">
            <v>LT-060COU0AMD0C5300A</v>
          </cell>
          <cell r="J893">
            <v>60</v>
          </cell>
          <cell r="L893" t="str">
            <v>CO</v>
          </cell>
          <cell r="M893">
            <v>14.827</v>
          </cell>
          <cell r="V893">
            <v>210120.53396</v>
          </cell>
          <cell r="W893">
            <v>205830.78631999998</v>
          </cell>
          <cell r="X893">
            <v>141869.99958499998</v>
          </cell>
          <cell r="Y893">
            <v>0</v>
          </cell>
          <cell r="AC893">
            <v>6</v>
          </cell>
          <cell r="AD893">
            <v>1</v>
          </cell>
          <cell r="AF893" t="str">
            <v>AT</v>
          </cell>
          <cell r="AH893">
            <v>3.613386945223721E-3</v>
          </cell>
          <cell r="AO893">
            <v>0.5</v>
          </cell>
          <cell r="AP893">
            <v>1</v>
          </cell>
        </row>
        <row r="894">
          <cell r="D894" t="str">
            <v>EDELNOR</v>
          </cell>
          <cell r="E894" t="str">
            <v>lne XMirones-BARSI60_36 (L662)</v>
          </cell>
          <cell r="F894" t="str">
            <v>Lima Norte</v>
          </cell>
          <cell r="G894" t="str">
            <v>Lineas</v>
          </cell>
          <cell r="H894" t="str">
            <v>-</v>
          </cell>
          <cell r="I894" t="str">
            <v>LT-060COU0XXD0C3300S</v>
          </cell>
          <cell r="J894">
            <v>60</v>
          </cell>
          <cell r="L894" t="str">
            <v>CO</v>
          </cell>
          <cell r="M894">
            <v>1.26</v>
          </cell>
          <cell r="V894">
            <v>265162.40100000001</v>
          </cell>
          <cell r="W894">
            <v>209592.62100000001</v>
          </cell>
          <cell r="X894">
            <v>0</v>
          </cell>
          <cell r="Y894">
            <v>524.99790000000007</v>
          </cell>
          <cell r="AC894">
            <v>6</v>
          </cell>
          <cell r="AD894">
            <v>1</v>
          </cell>
          <cell r="AF894" t="str">
            <v>AT</v>
          </cell>
          <cell r="AH894">
            <v>3.0787109744173217E-3</v>
          </cell>
          <cell r="AO894">
            <v>0.5</v>
          </cell>
          <cell r="AP894">
            <v>1</v>
          </cell>
        </row>
        <row r="895">
          <cell r="D895" t="str">
            <v>EDELNOR</v>
          </cell>
          <cell r="E895" t="str">
            <v>lne XMirones-BARSI60_36 (L662)</v>
          </cell>
          <cell r="F895" t="str">
            <v>Lima Norte</v>
          </cell>
          <cell r="G895" t="str">
            <v>Lineas</v>
          </cell>
          <cell r="H895" t="str">
            <v>-</v>
          </cell>
          <cell r="I895" t="str">
            <v>LT-060COU0XXD0C3500S</v>
          </cell>
          <cell r="J895">
            <v>60</v>
          </cell>
          <cell r="L895" t="str">
            <v>CO</v>
          </cell>
          <cell r="M895">
            <v>1.71</v>
          </cell>
          <cell r="V895">
            <v>389390.24744999997</v>
          </cell>
          <cell r="W895">
            <v>380341.9449</v>
          </cell>
          <cell r="X895">
            <v>0</v>
          </cell>
          <cell r="Y895">
            <v>797.99715000000003</v>
          </cell>
          <cell r="AC895">
            <v>6</v>
          </cell>
          <cell r="AD895">
            <v>1</v>
          </cell>
          <cell r="AF895" t="str">
            <v>AT</v>
          </cell>
          <cell r="AH895">
            <v>4.991246530903261E-3</v>
          </cell>
          <cell r="AO895">
            <v>0.5</v>
          </cell>
          <cell r="AP895">
            <v>1</v>
          </cell>
        </row>
        <row r="896">
          <cell r="D896" t="str">
            <v>EDELNOR</v>
          </cell>
          <cell r="E896" t="str">
            <v>lne XPandoB-PANDO60_8 (L661)</v>
          </cell>
          <cell r="F896" t="str">
            <v>Lima Norte</v>
          </cell>
          <cell r="G896" t="str">
            <v>Lineas</v>
          </cell>
          <cell r="H896" t="str">
            <v>-</v>
          </cell>
          <cell r="I896" t="str">
            <v>LT-060COU0ACD0C1300A</v>
          </cell>
          <cell r="J896">
            <v>60</v>
          </cell>
          <cell r="L896" t="str">
            <v>CO</v>
          </cell>
          <cell r="M896">
            <v>5.1040000000000001</v>
          </cell>
          <cell r="V896">
            <v>150312.05992</v>
          </cell>
          <cell r="W896">
            <v>132414.88391999999</v>
          </cell>
          <cell r="X896">
            <v>52680.349040000001</v>
          </cell>
          <cell r="Y896">
            <v>0</v>
          </cell>
          <cell r="AC896">
            <v>6</v>
          </cell>
          <cell r="AD896">
            <v>1</v>
          </cell>
          <cell r="AF896" t="str">
            <v>AT</v>
          </cell>
          <cell r="AH896">
            <v>2.1726604743589405E-3</v>
          </cell>
          <cell r="AO896">
            <v>0.5</v>
          </cell>
          <cell r="AP896">
            <v>1</v>
          </cell>
        </row>
        <row r="897">
          <cell r="D897" t="str">
            <v>EDELNOR</v>
          </cell>
          <cell r="E897" t="str">
            <v>lne XPandoM-PANDO60_39 (L664)</v>
          </cell>
          <cell r="F897" t="str">
            <v>Lima Norte</v>
          </cell>
          <cell r="G897" t="str">
            <v>Lineas</v>
          </cell>
          <cell r="H897" t="str">
            <v>-</v>
          </cell>
          <cell r="I897" t="str">
            <v>LT-060COU0ACD0C1300A</v>
          </cell>
          <cell r="J897">
            <v>60</v>
          </cell>
          <cell r="L897" t="str">
            <v>CO</v>
          </cell>
          <cell r="M897">
            <v>0.61599999999999999</v>
          </cell>
          <cell r="V897">
            <v>18141.110679999998</v>
          </cell>
          <cell r="W897">
            <v>15981.106679999999</v>
          </cell>
          <cell r="X897">
            <v>6357.9731600000005</v>
          </cell>
          <cell r="Y897">
            <v>0</v>
          </cell>
          <cell r="AC897">
            <v>6</v>
          </cell>
          <cell r="AD897">
            <v>1</v>
          </cell>
          <cell r="AF897" t="str">
            <v>AT</v>
          </cell>
          <cell r="AH897">
            <v>2.6221764345711347E-4</v>
          </cell>
          <cell r="AO897">
            <v>0.5</v>
          </cell>
          <cell r="AP897">
            <v>1</v>
          </cell>
        </row>
        <row r="898">
          <cell r="D898" t="str">
            <v>EDELNOR</v>
          </cell>
          <cell r="E898" t="str">
            <v>lne XPershing-PERSH60_10 (L-615)</v>
          </cell>
          <cell r="F898" t="str">
            <v>Lima Norte</v>
          </cell>
          <cell r="G898" t="str">
            <v>Lineas</v>
          </cell>
          <cell r="H898" t="str">
            <v>-</v>
          </cell>
          <cell r="I898" t="str">
            <v>LT-060COU0XXD0C3300S</v>
          </cell>
          <cell r="J898">
            <v>60</v>
          </cell>
          <cell r="L898" t="str">
            <v>CO</v>
          </cell>
          <cell r="M898">
            <v>1.899</v>
          </cell>
          <cell r="V898">
            <v>399637.61865000002</v>
          </cell>
          <cell r="W898">
            <v>315886.02165000001</v>
          </cell>
          <cell r="X898">
            <v>0</v>
          </cell>
          <cell r="Y898">
            <v>791.24683500000003</v>
          </cell>
          <cell r="AC898">
            <v>6</v>
          </cell>
          <cell r="AD898">
            <v>1</v>
          </cell>
          <cell r="AF898" t="str">
            <v>AT</v>
          </cell>
          <cell r="AH898">
            <v>4.6400572543003919E-3</v>
          </cell>
          <cell r="AO898">
            <v>0.5</v>
          </cell>
          <cell r="AP898">
            <v>1</v>
          </cell>
        </row>
        <row r="899">
          <cell r="D899" t="str">
            <v>EDELNOR</v>
          </cell>
          <cell r="E899" t="str">
            <v>lne XPershing-XBarsi_11 (L-615)</v>
          </cell>
          <cell r="F899" t="str">
            <v>Lima Norte</v>
          </cell>
          <cell r="G899" t="str">
            <v>Lineas</v>
          </cell>
          <cell r="H899" t="str">
            <v>-</v>
          </cell>
          <cell r="I899" t="str">
            <v>LT-060COU0ACD0C1300A</v>
          </cell>
          <cell r="J899">
            <v>60</v>
          </cell>
          <cell r="L899" t="str">
            <v>CO</v>
          </cell>
          <cell r="M899">
            <v>6.1980000000000004</v>
          </cell>
          <cell r="V899">
            <v>182530.20129</v>
          </cell>
          <cell r="W899">
            <v>160796.91429000002</v>
          </cell>
          <cell r="X899">
            <v>63971.944230000008</v>
          </cell>
          <cell r="Y899">
            <v>0</v>
          </cell>
          <cell r="AC899">
            <v>6</v>
          </cell>
          <cell r="AD899">
            <v>1</v>
          </cell>
          <cell r="AF899" t="str">
            <v>AT</v>
          </cell>
          <cell r="AH899">
            <v>2.638352198290892E-3</v>
          </cell>
          <cell r="AO899">
            <v>0.5</v>
          </cell>
          <cell r="AP899">
            <v>1</v>
          </cell>
        </row>
        <row r="900">
          <cell r="D900" t="str">
            <v>EDELNOR</v>
          </cell>
          <cell r="E900" t="str">
            <v>lne XSmariaB-SMARI60_35 (L-645)</v>
          </cell>
          <cell r="F900" t="str">
            <v>Lima Norte</v>
          </cell>
          <cell r="G900" t="str">
            <v>Lineas</v>
          </cell>
          <cell r="H900" t="str">
            <v>-</v>
          </cell>
          <cell r="I900" t="str">
            <v>LT-060COU0ACS0C1300A</v>
          </cell>
          <cell r="J900">
            <v>60</v>
          </cell>
          <cell r="L900" t="str">
            <v>CO</v>
          </cell>
          <cell r="M900">
            <v>0.42299999999999999</v>
          </cell>
          <cell r="V900">
            <v>19092.574529999998</v>
          </cell>
          <cell r="W900">
            <v>12082.28859</v>
          </cell>
          <cell r="X900">
            <v>4411.2301200000002</v>
          </cell>
          <cell r="Y900">
            <v>0</v>
          </cell>
          <cell r="AC900">
            <v>6</v>
          </cell>
          <cell r="AD900">
            <v>1</v>
          </cell>
          <cell r="AF900" t="str">
            <v>AT</v>
          </cell>
          <cell r="AH900">
            <v>2.3051525670630461E-4</v>
          </cell>
          <cell r="AO900">
            <v>1</v>
          </cell>
          <cell r="AP900">
            <v>1</v>
          </cell>
        </row>
        <row r="901">
          <cell r="D901" t="str">
            <v>EDELNOR</v>
          </cell>
          <cell r="E901" t="str">
            <v>lne XSmariaB-XMarangaM_33 (L-645)</v>
          </cell>
          <cell r="F901" t="str">
            <v>Lima Norte</v>
          </cell>
          <cell r="G901" t="str">
            <v>Lineas</v>
          </cell>
          <cell r="H901" t="str">
            <v>-</v>
          </cell>
          <cell r="I901" t="str">
            <v>LT-060COU0XXS0C3400S</v>
          </cell>
          <cell r="J901">
            <v>60</v>
          </cell>
          <cell r="L901" t="str">
            <v>CO</v>
          </cell>
          <cell r="M901">
            <v>0.49399999999999999</v>
          </cell>
          <cell r="V901">
            <v>126224.14323999999</v>
          </cell>
          <cell r="W901">
            <v>96279.513199999987</v>
          </cell>
          <cell r="X901">
            <v>0</v>
          </cell>
          <cell r="Y901">
            <v>469.3</v>
          </cell>
          <cell r="AC901">
            <v>6</v>
          </cell>
          <cell r="AD901">
            <v>1</v>
          </cell>
          <cell r="AF901" t="str">
            <v>AT</v>
          </cell>
          <cell r="AH901">
            <v>1.4443470359526958E-3</v>
          </cell>
          <cell r="AO901">
            <v>1</v>
          </cell>
          <cell r="AP901">
            <v>1</v>
          </cell>
        </row>
        <row r="902">
          <cell r="D902" t="str">
            <v>EDELNOR</v>
          </cell>
          <cell r="E902" t="str">
            <v>lne XSmari-XBarsiB_12 (L623)</v>
          </cell>
          <cell r="F902" t="str">
            <v>Lima Norte</v>
          </cell>
          <cell r="G902" t="str">
            <v>Lineas</v>
          </cell>
          <cell r="H902" t="str">
            <v>-</v>
          </cell>
          <cell r="I902" t="str">
            <v>LT-060COU0XXS0C3500S</v>
          </cell>
          <cell r="J902">
            <v>60</v>
          </cell>
          <cell r="L902" t="str">
            <v>CO</v>
          </cell>
          <cell r="M902">
            <v>0.22800000000000001</v>
          </cell>
          <cell r="V902">
            <v>60192.155039999998</v>
          </cell>
          <cell r="W902">
            <v>50740.855080000001</v>
          </cell>
          <cell r="X902">
            <v>0</v>
          </cell>
          <cell r="Y902">
            <v>212.79924000000003</v>
          </cell>
          <cell r="AC902">
            <v>6</v>
          </cell>
          <cell r="AD902">
            <v>1</v>
          </cell>
          <cell r="AF902" t="str">
            <v>AT</v>
          </cell>
          <cell r="AH902">
            <v>7.1996677476390456E-4</v>
          </cell>
          <cell r="AO902">
            <v>1</v>
          </cell>
          <cell r="AP902">
            <v>1</v>
          </cell>
        </row>
        <row r="903">
          <cell r="D903" t="str">
            <v>EDELNOR</v>
          </cell>
          <cell r="E903" t="str">
            <v>lne XSrosS-SROSN60B_50 (L607/6008)</v>
          </cell>
          <cell r="F903" t="str">
            <v>Lima Norte</v>
          </cell>
          <cell r="G903" t="str">
            <v>Lineas</v>
          </cell>
          <cell r="H903" t="str">
            <v>-</v>
          </cell>
          <cell r="I903" t="str">
            <v>LT-060COU0XXS0C3400S</v>
          </cell>
          <cell r="J903">
            <v>60</v>
          </cell>
          <cell r="L903" t="str">
            <v>CO</v>
          </cell>
          <cell r="M903">
            <v>7.0000000000000007E-2</v>
          </cell>
          <cell r="V903">
            <v>17886.012200000001</v>
          </cell>
          <cell r="W903">
            <v>13642.846000000001</v>
          </cell>
          <cell r="X903">
            <v>0</v>
          </cell>
          <cell r="Y903">
            <v>66.5</v>
          </cell>
          <cell r="AC903">
            <v>6</v>
          </cell>
          <cell r="AD903">
            <v>1</v>
          </cell>
          <cell r="AF903" t="str">
            <v>AT</v>
          </cell>
          <cell r="AH903">
            <v>2.0466455975038205E-4</v>
          </cell>
          <cell r="AO903">
            <v>1</v>
          </cell>
          <cell r="AP903">
            <v>1</v>
          </cell>
        </row>
        <row r="904">
          <cell r="D904" t="str">
            <v>EDELNOR</v>
          </cell>
          <cell r="E904" t="str">
            <v>lne XSrosT-XSrosS_48 (L607)</v>
          </cell>
          <cell r="F904" t="str">
            <v>Lima Norte</v>
          </cell>
          <cell r="G904" t="str">
            <v>Lineas</v>
          </cell>
          <cell r="H904" t="str">
            <v>-</v>
          </cell>
          <cell r="I904" t="str">
            <v>LT-060COU0XXD0C3300S</v>
          </cell>
          <cell r="J904">
            <v>60</v>
          </cell>
          <cell r="L904" t="str">
            <v>CO</v>
          </cell>
          <cell r="M904">
            <v>2.83</v>
          </cell>
          <cell r="V904">
            <v>595563.17050000001</v>
          </cell>
          <cell r="W904">
            <v>470751.68050000002</v>
          </cell>
          <cell r="X904">
            <v>0</v>
          </cell>
          <cell r="Y904">
            <v>1179.1619500000002</v>
          </cell>
          <cell r="AC904">
            <v>6</v>
          </cell>
          <cell r="AD904">
            <v>1</v>
          </cell>
          <cell r="AF904" t="str">
            <v>AT</v>
          </cell>
          <cell r="AH904">
            <v>6.9148825853976355E-3</v>
          </cell>
          <cell r="AO904">
            <v>0.5</v>
          </cell>
          <cell r="AP904">
            <v>1</v>
          </cell>
        </row>
        <row r="905">
          <cell r="D905" t="str">
            <v>EDELNOR</v>
          </cell>
          <cell r="E905" t="str">
            <v>lne XSrosT-XSrosS_51 (L608)</v>
          </cell>
          <cell r="F905" t="str">
            <v>Lima Norte</v>
          </cell>
          <cell r="G905" t="str">
            <v>Lineas</v>
          </cell>
          <cell r="H905" t="str">
            <v>-</v>
          </cell>
          <cell r="I905" t="str">
            <v>LT-060COU0XXD0C3300S</v>
          </cell>
          <cell r="J905">
            <v>60</v>
          </cell>
          <cell r="L905" t="str">
            <v>CO</v>
          </cell>
          <cell r="M905">
            <v>2.83</v>
          </cell>
          <cell r="V905">
            <v>595563.17050000001</v>
          </cell>
          <cell r="W905">
            <v>470751.68050000002</v>
          </cell>
          <cell r="X905">
            <v>0</v>
          </cell>
          <cell r="Y905">
            <v>1179.1619500000002</v>
          </cell>
          <cell r="AC905">
            <v>6</v>
          </cell>
          <cell r="AD905">
            <v>1</v>
          </cell>
          <cell r="AF905" t="str">
            <v>AT</v>
          </cell>
          <cell r="AH905">
            <v>6.9148825853976355E-3</v>
          </cell>
          <cell r="AO905">
            <v>0.5</v>
          </cell>
          <cell r="AP905">
            <v>1</v>
          </cell>
        </row>
        <row r="906">
          <cell r="D906" t="str">
            <v>EDELNOR</v>
          </cell>
          <cell r="E906" t="str">
            <v>lne XTomasValle-TVALLE60_29 (L626)</v>
          </cell>
          <cell r="F906" t="str">
            <v>Lima Norte</v>
          </cell>
          <cell r="G906" t="str">
            <v>Lineas</v>
          </cell>
          <cell r="H906" t="str">
            <v>-</v>
          </cell>
          <cell r="I906" t="str">
            <v>LT-060COU0ACD0C1300A</v>
          </cell>
          <cell r="J906">
            <v>60</v>
          </cell>
          <cell r="L906" t="str">
            <v>CO</v>
          </cell>
          <cell r="M906">
            <v>3.7410000000000001</v>
          </cell>
          <cell r="V906">
            <v>110171.907555</v>
          </cell>
          <cell r="W906">
            <v>97054.091054999997</v>
          </cell>
          <cell r="X906">
            <v>38612.301285000001</v>
          </cell>
          <cell r="Y906">
            <v>0</v>
          </cell>
          <cell r="AC906">
            <v>6</v>
          </cell>
          <cell r="AD906">
            <v>1</v>
          </cell>
          <cell r="AF906" t="str">
            <v>AT</v>
          </cell>
          <cell r="AH906">
            <v>1.5924613704108143E-3</v>
          </cell>
          <cell r="AO906">
            <v>0.5</v>
          </cell>
          <cell r="AP906">
            <v>1</v>
          </cell>
        </row>
        <row r="907">
          <cell r="D907" t="str">
            <v>EDELNOR</v>
          </cell>
          <cell r="E907" t="str">
            <v>lne ZAPALL60-ANCON60_62 (L672)</v>
          </cell>
          <cell r="F907" t="str">
            <v>Lima Norte</v>
          </cell>
          <cell r="G907" t="str">
            <v>Lineas</v>
          </cell>
          <cell r="H907" t="str">
            <v>-</v>
          </cell>
          <cell r="I907" t="str">
            <v>LT-060COR0PMS0C1120A</v>
          </cell>
          <cell r="J907">
            <v>60</v>
          </cell>
          <cell r="L907" t="str">
            <v>CO</v>
          </cell>
          <cell r="M907">
            <v>9.7590000000000003</v>
          </cell>
          <cell r="V907">
            <v>187932.86900999999</v>
          </cell>
          <cell r="W907">
            <v>88559.118990000003</v>
          </cell>
          <cell r="X907">
            <v>38811.933360000003</v>
          </cell>
          <cell r="Y907">
            <v>0</v>
          </cell>
          <cell r="AC907">
            <v>6</v>
          </cell>
          <cell r="AD907">
            <v>1</v>
          </cell>
          <cell r="AF907" t="str">
            <v>AT</v>
          </cell>
          <cell r="AH907">
            <v>2.0424373050061981E-3</v>
          </cell>
          <cell r="AO907">
            <v>1</v>
          </cell>
          <cell r="AP907">
            <v>1</v>
          </cell>
        </row>
        <row r="908">
          <cell r="D908" t="str">
            <v>EDELNOR</v>
          </cell>
          <cell r="E908" t="str">
            <v>lne ZAPALL60-CHAN60_63 (L669)</v>
          </cell>
          <cell r="F908" t="str">
            <v>Huaral - Chancay</v>
          </cell>
          <cell r="G908" t="str">
            <v>Lineas</v>
          </cell>
          <cell r="H908" t="str">
            <v>-</v>
          </cell>
          <cell r="I908" t="str">
            <v>LT-060COR0PMS0C1120A</v>
          </cell>
          <cell r="J908">
            <v>60</v>
          </cell>
          <cell r="L908" t="str">
            <v>CO</v>
          </cell>
          <cell r="M908">
            <v>32.558999999999997</v>
          </cell>
          <cell r="V908">
            <v>627001.36100999988</v>
          </cell>
          <cell r="W908">
            <v>295460.22699</v>
          </cell>
          <cell r="X908">
            <v>129488.44535999998</v>
          </cell>
          <cell r="Y908">
            <v>0</v>
          </cell>
          <cell r="AC908">
            <v>6</v>
          </cell>
          <cell r="AD908">
            <v>1</v>
          </cell>
          <cell r="AF908" t="str">
            <v>AT</v>
          </cell>
          <cell r="AH908">
            <v>6.8141936892813591E-3</v>
          </cell>
          <cell r="AO908">
            <v>1</v>
          </cell>
          <cell r="AP908">
            <v>1</v>
          </cell>
        </row>
        <row r="909">
          <cell r="D909" t="str">
            <v>EDELNOR</v>
          </cell>
          <cell r="E909" t="str">
            <v>lne ZAPALL60-CHAN60_63 (L669)</v>
          </cell>
          <cell r="F909" t="str">
            <v>Huaral - Chancay</v>
          </cell>
          <cell r="G909" t="str">
            <v>Lineas</v>
          </cell>
          <cell r="H909" t="str">
            <v>-</v>
          </cell>
          <cell r="I909" t="str">
            <v>LT-060COR0PMS0C1120A</v>
          </cell>
          <cell r="J909">
            <v>60</v>
          </cell>
          <cell r="L909" t="str">
            <v>CO</v>
          </cell>
          <cell r="M909">
            <v>2.3370000000000002</v>
          </cell>
          <cell r="V909">
            <v>45004.520430000004</v>
          </cell>
          <cell r="W909">
            <v>21207.363570000001</v>
          </cell>
          <cell r="X909">
            <v>9294.3424800000012</v>
          </cell>
          <cell r="Y909">
            <v>0</v>
          </cell>
          <cell r="AC909">
            <v>6</v>
          </cell>
          <cell r="AD909">
            <v>1</v>
          </cell>
          <cell r="AF909" t="str">
            <v>AT</v>
          </cell>
          <cell r="AH909">
            <v>4.8910502938820421E-4</v>
          </cell>
          <cell r="AO909">
            <v>1</v>
          </cell>
          <cell r="AP909">
            <v>1</v>
          </cell>
        </row>
        <row r="910">
          <cell r="D910" t="str">
            <v>EDELNOR</v>
          </cell>
          <cell r="E910" t="str">
            <v>Transformador en SET ANCON</v>
          </cell>
          <cell r="F910" t="str">
            <v>Lima Norte</v>
          </cell>
          <cell r="G910" t="str">
            <v>Transformador</v>
          </cell>
          <cell r="H910" t="str">
            <v>ANCON</v>
          </cell>
          <cell r="I910" t="str">
            <v>TP-060010-006CO1E</v>
          </cell>
          <cell r="J910">
            <v>60</v>
          </cell>
          <cell r="L910" t="str">
            <v>CO</v>
          </cell>
          <cell r="M910">
            <v>0</v>
          </cell>
          <cell r="V910">
            <v>256820.04286420724</v>
          </cell>
          <cell r="W910">
            <v>0</v>
          </cell>
          <cell r="X910">
            <v>0</v>
          </cell>
          <cell r="Y910">
            <v>32489.671978560174</v>
          </cell>
          <cell r="AC910">
            <v>6</v>
          </cell>
          <cell r="AD910">
            <v>1</v>
          </cell>
          <cell r="AF910" t="str">
            <v>AT/MT</v>
          </cell>
          <cell r="AH910">
            <v>1.8740552028241779E-3</v>
          </cell>
          <cell r="AO910">
            <v>1</v>
          </cell>
          <cell r="AP910">
            <v>1</v>
          </cell>
        </row>
        <row r="911">
          <cell r="D911" t="str">
            <v>EDELNOR</v>
          </cell>
          <cell r="E911" t="str">
            <v>Transformador en SET ANCON</v>
          </cell>
          <cell r="F911" t="str">
            <v>Lima Norte</v>
          </cell>
          <cell r="G911" t="str">
            <v>Transformador</v>
          </cell>
          <cell r="H911" t="str">
            <v>ANCON</v>
          </cell>
          <cell r="I911" t="str">
            <v>TP-060010-006CO1E</v>
          </cell>
          <cell r="J911">
            <v>60</v>
          </cell>
          <cell r="L911" t="str">
            <v>CO</v>
          </cell>
          <cell r="M911">
            <v>0</v>
          </cell>
          <cell r="V911">
            <v>256820.04286420724</v>
          </cell>
          <cell r="W911">
            <v>0</v>
          </cell>
          <cell r="X911">
            <v>0</v>
          </cell>
          <cell r="Y911">
            <v>32489.671978560174</v>
          </cell>
          <cell r="AC911">
            <v>6</v>
          </cell>
          <cell r="AD911">
            <v>1</v>
          </cell>
          <cell r="AF911" t="str">
            <v>AT/MT</v>
          </cell>
          <cell r="AH911">
            <v>1.8740552028241779E-3</v>
          </cell>
          <cell r="AI911">
            <v>2010</v>
          </cell>
          <cell r="AJ911">
            <v>10</v>
          </cell>
          <cell r="AO911">
            <v>1</v>
          </cell>
          <cell r="AP911">
            <v>0</v>
          </cell>
        </row>
        <row r="912">
          <cell r="D912" t="str">
            <v>EDELNOR</v>
          </cell>
          <cell r="E912" t="str">
            <v>Celda Línea ANCON60-HUARAL60_I32 (L670) en SET ANCON</v>
          </cell>
          <cell r="F912" t="str">
            <v>Lima Norte</v>
          </cell>
          <cell r="G912" t="str">
            <v>Celda Línea</v>
          </cell>
          <cell r="H912" t="str">
            <v>ANCON</v>
          </cell>
          <cell r="I912" t="str">
            <v>CE-060COU1C1ESBLI</v>
          </cell>
          <cell r="J912">
            <v>60</v>
          </cell>
          <cell r="L912" t="str">
            <v>CO</v>
          </cell>
          <cell r="M912">
            <v>0</v>
          </cell>
          <cell r="V912">
            <v>43516.15</v>
          </cell>
          <cell r="W912">
            <v>89035.11</v>
          </cell>
          <cell r="X912">
            <v>0</v>
          </cell>
          <cell r="Y912">
            <v>0</v>
          </cell>
          <cell r="AC912">
            <v>6</v>
          </cell>
          <cell r="AD912">
            <v>1</v>
          </cell>
          <cell r="AF912" t="str">
            <v>AT</v>
          </cell>
          <cell r="AH912">
            <v>8.5862439351165273E-4</v>
          </cell>
          <cell r="AO912">
            <v>1</v>
          </cell>
          <cell r="AP912">
            <v>1</v>
          </cell>
        </row>
        <row r="913">
          <cell r="D913" t="str">
            <v>EDELNOR</v>
          </cell>
          <cell r="E913" t="str">
            <v>Celda Línea ZAPALL60-ANCON60_F62 (L672) en SET ANCON</v>
          </cell>
          <cell r="F913" t="str">
            <v>Lima Norte</v>
          </cell>
          <cell r="G913" t="str">
            <v>Celda Línea</v>
          </cell>
          <cell r="H913" t="str">
            <v>ANCON</v>
          </cell>
          <cell r="I913" t="str">
            <v>CE-060COU1C1ESBLI</v>
          </cell>
          <cell r="J913">
            <v>60</v>
          </cell>
          <cell r="L913" t="str">
            <v>CO</v>
          </cell>
          <cell r="M913">
            <v>0</v>
          </cell>
          <cell r="V913">
            <v>43516.15</v>
          </cell>
          <cell r="W913">
            <v>89035.11</v>
          </cell>
          <cell r="X913">
            <v>0</v>
          </cell>
          <cell r="Y913">
            <v>0</v>
          </cell>
          <cell r="AC913">
            <v>6</v>
          </cell>
          <cell r="AD913">
            <v>1</v>
          </cell>
          <cell r="AF913" t="str">
            <v>AT</v>
          </cell>
          <cell r="AH913">
            <v>8.5862439351165273E-4</v>
          </cell>
          <cell r="AO913">
            <v>1</v>
          </cell>
          <cell r="AP913">
            <v>1</v>
          </cell>
        </row>
        <row r="914">
          <cell r="D914" t="str">
            <v>EDELNOR</v>
          </cell>
          <cell r="E914" t="str">
            <v>Celdas Transformador en SET ANCON</v>
          </cell>
          <cell r="F914" t="str">
            <v>Lima Norte</v>
          </cell>
          <cell r="G914" t="str">
            <v>Celdas Transformador</v>
          </cell>
          <cell r="H914" t="str">
            <v>ANCON</v>
          </cell>
          <cell r="I914" t="str">
            <v>CE-060COU1C1ESBTR</v>
          </cell>
          <cell r="J914">
            <v>60</v>
          </cell>
          <cell r="L914" t="str">
            <v>CO</v>
          </cell>
          <cell r="M914">
            <v>0</v>
          </cell>
          <cell r="V914">
            <v>39118.370000000003</v>
          </cell>
          <cell r="W914">
            <v>69914.820000000007</v>
          </cell>
          <cell r="X914">
            <v>0</v>
          </cell>
          <cell r="Y914">
            <v>0</v>
          </cell>
          <cell r="AC914">
            <v>6</v>
          </cell>
          <cell r="AD914">
            <v>1</v>
          </cell>
          <cell r="AF914" t="str">
            <v>AT</v>
          </cell>
          <cell r="AH914">
            <v>7.0628190661024869E-4</v>
          </cell>
          <cell r="AO914">
            <v>1</v>
          </cell>
          <cell r="AP914">
            <v>1</v>
          </cell>
        </row>
        <row r="915">
          <cell r="D915" t="str">
            <v>EDELNOR</v>
          </cell>
          <cell r="E915" t="str">
            <v>Celdas Transformador en SET ANCON</v>
          </cell>
          <cell r="F915" t="str">
            <v>Lima Norte</v>
          </cell>
          <cell r="G915" t="str">
            <v>Celdas Transformador</v>
          </cell>
          <cell r="H915" t="str">
            <v>ANCON</v>
          </cell>
          <cell r="I915" t="str">
            <v>CE-060COU1C1ESBTR</v>
          </cell>
          <cell r="J915">
            <v>60</v>
          </cell>
          <cell r="L915" t="str">
            <v>CO</v>
          </cell>
          <cell r="M915">
            <v>0</v>
          </cell>
          <cell r="V915">
            <v>39118.370000000003</v>
          </cell>
          <cell r="W915">
            <v>69914.820000000007</v>
          </cell>
          <cell r="X915">
            <v>0</v>
          </cell>
          <cell r="Y915">
            <v>0</v>
          </cell>
          <cell r="AC915">
            <v>6</v>
          </cell>
          <cell r="AD915">
            <v>1</v>
          </cell>
          <cell r="AF915" t="str">
            <v>AT</v>
          </cell>
          <cell r="AH915">
            <v>7.0628190661024869E-4</v>
          </cell>
          <cell r="AO915">
            <v>1</v>
          </cell>
          <cell r="AP915">
            <v>1</v>
          </cell>
        </row>
        <row r="916">
          <cell r="D916" t="str">
            <v>EDELNOR</v>
          </cell>
          <cell r="E916" t="str">
            <v>Celdas Alimentador en SET ANCON</v>
          </cell>
          <cell r="F916" t="str">
            <v>Lima Norte</v>
          </cell>
          <cell r="G916" t="str">
            <v>Celdas Alimentador</v>
          </cell>
          <cell r="H916" t="str">
            <v>ANCON</v>
          </cell>
          <cell r="I916" t="str">
            <v>CE-010COU1MCISBAL</v>
          </cell>
          <cell r="J916">
            <v>10</v>
          </cell>
          <cell r="L916" t="str">
            <v>CO</v>
          </cell>
          <cell r="M916">
            <v>0</v>
          </cell>
          <cell r="V916">
            <v>4375.43</v>
          </cell>
          <cell r="W916">
            <v>19458.77</v>
          </cell>
          <cell r="X916">
            <v>0</v>
          </cell>
          <cell r="Y916">
            <v>0</v>
          </cell>
          <cell r="AC916">
            <v>6</v>
          </cell>
          <cell r="AD916">
            <v>1</v>
          </cell>
          <cell r="AF916" t="str">
            <v>AT/MT</v>
          </cell>
          <cell r="AH916">
            <v>1.5439027527792217E-4</v>
          </cell>
          <cell r="AO916">
            <v>1</v>
          </cell>
          <cell r="AP916">
            <v>1</v>
          </cell>
        </row>
        <row r="917">
          <cell r="D917" t="str">
            <v>EDELNOR</v>
          </cell>
          <cell r="E917" t="str">
            <v>Celdas Alimentador en SET ANCON</v>
          </cell>
          <cell r="F917" t="str">
            <v>Lima Norte</v>
          </cell>
          <cell r="G917" t="str">
            <v>Celdas Alimentador</v>
          </cell>
          <cell r="H917" t="str">
            <v>ANCON</v>
          </cell>
          <cell r="I917" t="str">
            <v>CE-010COU1MCISBAL</v>
          </cell>
          <cell r="J917">
            <v>10</v>
          </cell>
          <cell r="L917" t="str">
            <v>CO</v>
          </cell>
          <cell r="M917">
            <v>0</v>
          </cell>
          <cell r="V917">
            <v>4375.43</v>
          </cell>
          <cell r="W917">
            <v>19458.77</v>
          </cell>
          <cell r="X917">
            <v>0</v>
          </cell>
          <cell r="Y917">
            <v>0</v>
          </cell>
          <cell r="AC917">
            <v>6</v>
          </cell>
          <cell r="AD917">
            <v>1</v>
          </cell>
          <cell r="AF917" t="str">
            <v>AT/MT</v>
          </cell>
          <cell r="AH917">
            <v>1.5439027527792217E-4</v>
          </cell>
          <cell r="AO917">
            <v>1</v>
          </cell>
          <cell r="AP917">
            <v>1</v>
          </cell>
        </row>
        <row r="918">
          <cell r="D918" t="str">
            <v>EDELNOR</v>
          </cell>
          <cell r="E918" t="str">
            <v>Celdas Alimentador en SET ANCON</v>
          </cell>
          <cell r="F918" t="str">
            <v>Lima Norte</v>
          </cell>
          <cell r="G918" t="str">
            <v>Celdas Alimentador</v>
          </cell>
          <cell r="H918" t="str">
            <v>ANCON</v>
          </cell>
          <cell r="I918" t="str">
            <v>CE-010COU1MCISBAL</v>
          </cell>
          <cell r="J918">
            <v>10</v>
          </cell>
          <cell r="L918" t="str">
            <v>CO</v>
          </cell>
          <cell r="M918">
            <v>0</v>
          </cell>
          <cell r="V918">
            <v>4375.43</v>
          </cell>
          <cell r="W918">
            <v>19458.77</v>
          </cell>
          <cell r="X918">
            <v>0</v>
          </cell>
          <cell r="Y918">
            <v>0</v>
          </cell>
          <cell r="AC918">
            <v>6</v>
          </cell>
          <cell r="AD918">
            <v>1</v>
          </cell>
          <cell r="AF918" t="str">
            <v>AT/MT</v>
          </cell>
          <cell r="AH918">
            <v>1.5439027527792217E-4</v>
          </cell>
          <cell r="AO918">
            <v>1</v>
          </cell>
          <cell r="AP918">
            <v>1</v>
          </cell>
        </row>
        <row r="919">
          <cell r="D919" t="str">
            <v>EDELNOR</v>
          </cell>
          <cell r="E919" t="str">
            <v>Celdas Alimentador en SET ANCON</v>
          </cell>
          <cell r="F919" t="str">
            <v>Lima Norte</v>
          </cell>
          <cell r="G919" t="str">
            <v>Celdas Alimentador</v>
          </cell>
          <cell r="H919" t="str">
            <v>ANCON</v>
          </cell>
          <cell r="I919" t="str">
            <v>CE-010COU1MCISBAL</v>
          </cell>
          <cell r="J919">
            <v>10</v>
          </cell>
          <cell r="L919" t="str">
            <v>CO</v>
          </cell>
          <cell r="M919">
            <v>0</v>
          </cell>
          <cell r="V919">
            <v>4375.43</v>
          </cell>
          <cell r="W919">
            <v>19458.77</v>
          </cell>
          <cell r="X919">
            <v>0</v>
          </cell>
          <cell r="Y919">
            <v>0</v>
          </cell>
          <cell r="AC919">
            <v>6</v>
          </cell>
          <cell r="AD919">
            <v>1</v>
          </cell>
          <cell r="AF919" t="str">
            <v>AT/MT</v>
          </cell>
          <cell r="AH919">
            <v>1.5439027527792217E-4</v>
          </cell>
          <cell r="AO919">
            <v>1</v>
          </cell>
          <cell r="AP919">
            <v>1</v>
          </cell>
        </row>
        <row r="920">
          <cell r="D920" t="str">
            <v>EDELNOR</v>
          </cell>
          <cell r="E920" t="str">
            <v>Celdas Alimentador en SET ANCON</v>
          </cell>
          <cell r="F920" t="str">
            <v>Lima Norte</v>
          </cell>
          <cell r="G920" t="str">
            <v>Celdas Alimentador</v>
          </cell>
          <cell r="H920" t="str">
            <v>ANCON</v>
          </cell>
          <cell r="I920" t="str">
            <v>CE-010COU1MCISBAL</v>
          </cell>
          <cell r="J920">
            <v>10</v>
          </cell>
          <cell r="L920" t="str">
            <v>CO</v>
          </cell>
          <cell r="M920">
            <v>0</v>
          </cell>
          <cell r="V920">
            <v>4375.43</v>
          </cell>
          <cell r="W920">
            <v>19458.77</v>
          </cell>
          <cell r="X920">
            <v>0</v>
          </cell>
          <cell r="Y920">
            <v>0</v>
          </cell>
          <cell r="AC920">
            <v>6</v>
          </cell>
          <cell r="AD920">
            <v>1</v>
          </cell>
          <cell r="AF920" t="str">
            <v>AT/MT</v>
          </cell>
          <cell r="AH920">
            <v>1.5439027527792217E-4</v>
          </cell>
          <cell r="AO920">
            <v>1</v>
          </cell>
          <cell r="AP920">
            <v>1</v>
          </cell>
        </row>
        <row r="921">
          <cell r="D921" t="str">
            <v>EDELNOR</v>
          </cell>
          <cell r="E921" t="str">
            <v>Celdas Medición en SET ANCON</v>
          </cell>
          <cell r="F921" t="str">
            <v>Lima Norte</v>
          </cell>
          <cell r="G921" t="str">
            <v>Celdas Medición</v>
          </cell>
          <cell r="H921" t="str">
            <v>ANCON</v>
          </cell>
          <cell r="I921" t="str">
            <v>CE-010COU1MCISBMD</v>
          </cell>
          <cell r="J921">
            <v>10</v>
          </cell>
          <cell r="L921" t="str">
            <v>CO</v>
          </cell>
          <cell r="M921">
            <v>0</v>
          </cell>
          <cell r="V921">
            <v>3557.29</v>
          </cell>
          <cell r="W921">
            <v>9800</v>
          </cell>
          <cell r="X921">
            <v>0</v>
          </cell>
          <cell r="Y921">
            <v>0</v>
          </cell>
          <cell r="AC921">
            <v>6</v>
          </cell>
          <cell r="AD921">
            <v>1</v>
          </cell>
          <cell r="AF921" t="str">
            <v>AT/MT</v>
          </cell>
          <cell r="AH921">
            <v>8.6524224856174614E-5</v>
          </cell>
          <cell r="AO921">
            <v>1</v>
          </cell>
          <cell r="AP921">
            <v>1</v>
          </cell>
        </row>
        <row r="922">
          <cell r="D922" t="str">
            <v>EDELNOR</v>
          </cell>
          <cell r="E922" t="str">
            <v>Celdas Medición en SET ANCON</v>
          </cell>
          <cell r="F922" t="str">
            <v>Lima Norte</v>
          </cell>
          <cell r="G922" t="str">
            <v>Celdas Medición</v>
          </cell>
          <cell r="H922" t="str">
            <v>ANCON</v>
          </cell>
          <cell r="I922" t="str">
            <v>CE-010COU1MCISBMD</v>
          </cell>
          <cell r="J922">
            <v>10</v>
          </cell>
          <cell r="L922" t="str">
            <v>CO</v>
          </cell>
          <cell r="M922">
            <v>0</v>
          </cell>
          <cell r="V922">
            <v>3557.29</v>
          </cell>
          <cell r="W922">
            <v>9800</v>
          </cell>
          <cell r="X922">
            <v>0</v>
          </cell>
          <cell r="Y922">
            <v>0</v>
          </cell>
          <cell r="AC922">
            <v>6</v>
          </cell>
          <cell r="AD922">
            <v>1</v>
          </cell>
          <cell r="AF922" t="str">
            <v>AT/MT</v>
          </cell>
          <cell r="AH922">
            <v>8.6524224856174614E-5</v>
          </cell>
          <cell r="AO922">
            <v>1</v>
          </cell>
          <cell r="AP922">
            <v>1</v>
          </cell>
        </row>
        <row r="923">
          <cell r="D923" t="str">
            <v>EDELNOR</v>
          </cell>
          <cell r="E923" t="str">
            <v>Celdas Transformador en SET ANCON</v>
          </cell>
          <cell r="F923" t="str">
            <v>Lima Norte</v>
          </cell>
          <cell r="G923" t="str">
            <v>Celdas Transformador</v>
          </cell>
          <cell r="H923" t="str">
            <v>ANCON</v>
          </cell>
          <cell r="I923" t="str">
            <v>CE-010COU1MCISBTR</v>
          </cell>
          <cell r="J923">
            <v>10</v>
          </cell>
          <cell r="L923" t="str">
            <v>CO</v>
          </cell>
          <cell r="M923">
            <v>0</v>
          </cell>
          <cell r="V923">
            <v>5199.47</v>
          </cell>
          <cell r="W923">
            <v>23950</v>
          </cell>
          <cell r="X923">
            <v>0</v>
          </cell>
          <cell r="Y923">
            <v>0</v>
          </cell>
          <cell r="AC923">
            <v>6</v>
          </cell>
          <cell r="AD923">
            <v>1</v>
          </cell>
          <cell r="AF923" t="str">
            <v>AT/MT</v>
          </cell>
          <cell r="AH923">
            <v>1.888208833317474E-4</v>
          </cell>
          <cell r="AO923">
            <v>1</v>
          </cell>
          <cell r="AP923">
            <v>1</v>
          </cell>
        </row>
        <row r="924">
          <cell r="D924" t="str">
            <v>EDELNOR</v>
          </cell>
          <cell r="E924" t="str">
            <v>Celdas Transformador en SET ANCON</v>
          </cell>
          <cell r="F924" t="str">
            <v>Lima Norte</v>
          </cell>
          <cell r="G924" t="str">
            <v>Celdas Transformador</v>
          </cell>
          <cell r="H924" t="str">
            <v>ANCON</v>
          </cell>
          <cell r="I924" t="str">
            <v>CE-010COU1MCISBTR</v>
          </cell>
          <cell r="J924">
            <v>10</v>
          </cell>
          <cell r="L924" t="str">
            <v>CO</v>
          </cell>
          <cell r="M924">
            <v>0</v>
          </cell>
          <cell r="V924">
            <v>5199.47</v>
          </cell>
          <cell r="W924">
            <v>23950</v>
          </cell>
          <cell r="X924">
            <v>0</v>
          </cell>
          <cell r="Y924">
            <v>0</v>
          </cell>
          <cell r="AC924">
            <v>6</v>
          </cell>
          <cell r="AD924">
            <v>1</v>
          </cell>
          <cell r="AF924" t="str">
            <v>AT/MT</v>
          </cell>
          <cell r="AH924">
            <v>1.888208833317474E-4</v>
          </cell>
          <cell r="AO924">
            <v>1</v>
          </cell>
          <cell r="AP924">
            <v>1</v>
          </cell>
        </row>
        <row r="925">
          <cell r="D925" t="str">
            <v>EDELNOR</v>
          </cell>
          <cell r="E925" t="str">
            <v>Transformador en SET BARSI</v>
          </cell>
          <cell r="F925" t="str">
            <v>Lima Norte</v>
          </cell>
          <cell r="G925" t="str">
            <v>Transformador</v>
          </cell>
          <cell r="H925" t="str">
            <v>BARSI</v>
          </cell>
          <cell r="I925" t="str">
            <v>TM-220060010-085CO1E</v>
          </cell>
          <cell r="J925">
            <v>220</v>
          </cell>
          <cell r="L925" t="str">
            <v>CO</v>
          </cell>
          <cell r="M925">
            <v>0</v>
          </cell>
          <cell r="V925">
            <v>367157.75765451463</v>
          </cell>
          <cell r="W925">
            <v>1644578.9684912188</v>
          </cell>
          <cell r="X925">
            <v>0</v>
          </cell>
          <cell r="Y925">
            <v>245741.68494696374</v>
          </cell>
          <cell r="AC925">
            <v>6</v>
          </cell>
          <cell r="AD925">
            <v>1</v>
          </cell>
          <cell r="AF925" t="str">
            <v>MAT/AT</v>
          </cell>
          <cell r="AH925">
            <v>1.4623218455940112E-2</v>
          </cell>
          <cell r="AO925">
            <v>1</v>
          </cell>
          <cell r="AP925">
            <v>1</v>
          </cell>
        </row>
        <row r="926">
          <cell r="D926" t="str">
            <v>EDELNOR</v>
          </cell>
          <cell r="E926" t="str">
            <v>Transformador en SET BARSI</v>
          </cell>
          <cell r="F926" t="str">
            <v>Lima Norte</v>
          </cell>
          <cell r="G926" t="str">
            <v>Transformador</v>
          </cell>
          <cell r="H926" t="str">
            <v>BARSI</v>
          </cell>
          <cell r="I926" t="str">
            <v>TM-220060010-085CO1E</v>
          </cell>
          <cell r="J926">
            <v>220</v>
          </cell>
          <cell r="L926" t="str">
            <v>CO</v>
          </cell>
          <cell r="M926">
            <v>0</v>
          </cell>
          <cell r="V926">
            <v>367157.75765451463</v>
          </cell>
          <cell r="W926">
            <v>1644578.9684912188</v>
          </cell>
          <cell r="X926">
            <v>0</v>
          </cell>
          <cell r="Y926">
            <v>245741.68494696374</v>
          </cell>
          <cell r="AC926">
            <v>6</v>
          </cell>
          <cell r="AD926">
            <v>1</v>
          </cell>
          <cell r="AF926" t="str">
            <v>MAT/AT</v>
          </cell>
          <cell r="AH926">
            <v>1.4623218455940112E-2</v>
          </cell>
          <cell r="AO926">
            <v>1</v>
          </cell>
          <cell r="AP926">
            <v>1</v>
          </cell>
        </row>
        <row r="927">
          <cell r="D927" t="str">
            <v>EDELNOR</v>
          </cell>
          <cell r="E927" t="str">
            <v>Transformador en SET BARSI</v>
          </cell>
          <cell r="F927" t="str">
            <v>Lima Norte</v>
          </cell>
          <cell r="G927" t="str">
            <v>Transformador</v>
          </cell>
          <cell r="H927" t="str">
            <v>BARSI</v>
          </cell>
          <cell r="I927" t="str">
            <v>TM-220060010-120CO1E</v>
          </cell>
          <cell r="J927">
            <v>220</v>
          </cell>
          <cell r="L927" t="str">
            <v>CO</v>
          </cell>
          <cell r="M927">
            <v>0</v>
          </cell>
          <cell r="V927">
            <v>399905.8887329991</v>
          </cell>
          <cell r="W927">
            <v>1853267.6152927815</v>
          </cell>
          <cell r="X927">
            <v>0</v>
          </cell>
          <cell r="Y927">
            <v>276925.04596328922</v>
          </cell>
          <cell r="AC927">
            <v>6</v>
          </cell>
          <cell r="AD927">
            <v>1</v>
          </cell>
          <cell r="AF927" t="str">
            <v>MAT/AT</v>
          </cell>
          <cell r="AH927">
            <v>1.6389163958223232E-2</v>
          </cell>
          <cell r="AO927">
            <v>1</v>
          </cell>
          <cell r="AP927">
            <v>1</v>
          </cell>
        </row>
        <row r="928">
          <cell r="D928" t="str">
            <v>EDELNOR</v>
          </cell>
          <cell r="E928" t="str">
            <v>Celda Línea X_Barsi1-BARSI220_F1 (L2006C) en SET BARSI</v>
          </cell>
          <cell r="F928" t="str">
            <v>Lima Norte</v>
          </cell>
          <cell r="G928" t="str">
            <v>Celda Línea</v>
          </cell>
          <cell r="H928" t="str">
            <v>BARSI</v>
          </cell>
          <cell r="I928" t="str">
            <v>CE-220COU1C1EDBLI</v>
          </cell>
          <cell r="J928">
            <v>220</v>
          </cell>
          <cell r="L928" t="str">
            <v>CO</v>
          </cell>
          <cell r="M928">
            <v>0</v>
          </cell>
          <cell r="V928">
            <v>128426.09</v>
          </cell>
          <cell r="W928">
            <v>214876.13</v>
          </cell>
          <cell r="X928">
            <v>0</v>
          </cell>
          <cell r="Y928">
            <v>0</v>
          </cell>
          <cell r="AC928">
            <v>6</v>
          </cell>
          <cell r="AD928">
            <v>1</v>
          </cell>
          <cell r="AF928" t="str">
            <v>MAT</v>
          </cell>
          <cell r="AH928">
            <v>2.2238012708344222E-3</v>
          </cell>
          <cell r="AO928">
            <v>1</v>
          </cell>
          <cell r="AP928">
            <v>1</v>
          </cell>
        </row>
        <row r="929">
          <cell r="D929" t="str">
            <v>EDELNOR</v>
          </cell>
          <cell r="E929" t="str">
            <v>Celda Línea X_Barsi2-BARSI220_F2(L2005C) en SET BARSI</v>
          </cell>
          <cell r="F929" t="str">
            <v>Lima Norte</v>
          </cell>
          <cell r="G929" t="str">
            <v>Celda Línea</v>
          </cell>
          <cell r="H929" t="str">
            <v>BARSI</v>
          </cell>
          <cell r="I929" t="str">
            <v>CE-220COU1C1EDBLI</v>
          </cell>
          <cell r="J929">
            <v>220</v>
          </cell>
          <cell r="L929" t="str">
            <v>CO</v>
          </cell>
          <cell r="M929">
            <v>0</v>
          </cell>
          <cell r="V929">
            <v>128426.09</v>
          </cell>
          <cell r="W929">
            <v>214876.13</v>
          </cell>
          <cell r="X929">
            <v>0</v>
          </cell>
          <cell r="Y929">
            <v>0</v>
          </cell>
          <cell r="AC929">
            <v>6</v>
          </cell>
          <cell r="AD929">
            <v>1</v>
          </cell>
          <cell r="AF929" t="str">
            <v>MAT</v>
          </cell>
          <cell r="AH929">
            <v>2.2238012708344222E-3</v>
          </cell>
          <cell r="AO929">
            <v>1</v>
          </cell>
          <cell r="AP929">
            <v>1</v>
          </cell>
        </row>
        <row r="930">
          <cell r="D930" t="str">
            <v>EDELNOR</v>
          </cell>
          <cell r="E930" t="str">
            <v>Celdas Transformador en SET BARSI</v>
          </cell>
          <cell r="F930" t="str">
            <v>Lima Norte</v>
          </cell>
          <cell r="G930" t="str">
            <v>Celdas Transformador</v>
          </cell>
          <cell r="H930" t="str">
            <v>BARSI</v>
          </cell>
          <cell r="I930" t="str">
            <v>CE-220COU1C1EDBTR</v>
          </cell>
          <cell r="J930">
            <v>220</v>
          </cell>
          <cell r="L930" t="str">
            <v>CO</v>
          </cell>
          <cell r="M930">
            <v>0</v>
          </cell>
          <cell r="V930">
            <v>115154.01</v>
          </cell>
          <cell r="W930">
            <v>167720.6</v>
          </cell>
          <cell r="X930">
            <v>0</v>
          </cell>
          <cell r="Y930">
            <v>0</v>
          </cell>
          <cell r="AC930">
            <v>6</v>
          </cell>
          <cell r="AD930">
            <v>1</v>
          </cell>
          <cell r="AF930" t="str">
            <v>MAT</v>
          </cell>
          <cell r="AH930">
            <v>1.8323706651381154E-3</v>
          </cell>
          <cell r="AO930">
            <v>1</v>
          </cell>
          <cell r="AP930">
            <v>1</v>
          </cell>
        </row>
        <row r="931">
          <cell r="D931" t="str">
            <v>EDELNOR</v>
          </cell>
          <cell r="E931" t="str">
            <v>Celdas Transformador en SET BARSI</v>
          </cell>
          <cell r="F931" t="str">
            <v>Lima Norte</v>
          </cell>
          <cell r="G931" t="str">
            <v>Celdas Transformador</v>
          </cell>
          <cell r="H931" t="str">
            <v>BARSI</v>
          </cell>
          <cell r="I931" t="str">
            <v>CE-220COU1C1EDBTR</v>
          </cell>
          <cell r="J931">
            <v>220</v>
          </cell>
          <cell r="L931" t="str">
            <v>CO</v>
          </cell>
          <cell r="M931">
            <v>0</v>
          </cell>
          <cell r="V931">
            <v>115154.01</v>
          </cell>
          <cell r="W931">
            <v>167720.6</v>
          </cell>
          <cell r="X931">
            <v>0</v>
          </cell>
          <cell r="Y931">
            <v>0</v>
          </cell>
          <cell r="AC931">
            <v>6</v>
          </cell>
          <cell r="AD931">
            <v>1</v>
          </cell>
          <cell r="AF931" t="str">
            <v>MAT</v>
          </cell>
          <cell r="AH931">
            <v>1.8323706651381154E-3</v>
          </cell>
          <cell r="AO931">
            <v>1</v>
          </cell>
          <cell r="AP931">
            <v>1</v>
          </cell>
        </row>
        <row r="932">
          <cell r="D932" t="str">
            <v>EDELNOR</v>
          </cell>
          <cell r="E932" t="str">
            <v>Celdas Transformador en SET BARSI</v>
          </cell>
          <cell r="F932" t="str">
            <v>Lima Norte</v>
          </cell>
          <cell r="G932" t="str">
            <v>Celdas Transformador</v>
          </cell>
          <cell r="H932" t="str">
            <v>BARSI</v>
          </cell>
          <cell r="I932" t="str">
            <v>CE-220COU1C1EDBTR</v>
          </cell>
          <cell r="J932">
            <v>220</v>
          </cell>
          <cell r="L932" t="str">
            <v>CO</v>
          </cell>
          <cell r="M932">
            <v>0</v>
          </cell>
          <cell r="V932">
            <v>115154.01</v>
          </cell>
          <cell r="W932">
            <v>167720.6</v>
          </cell>
          <cell r="X932">
            <v>0</v>
          </cell>
          <cell r="Y932">
            <v>0</v>
          </cell>
          <cell r="AC932">
            <v>6</v>
          </cell>
          <cell r="AD932">
            <v>1</v>
          </cell>
          <cell r="AF932" t="str">
            <v>MAT</v>
          </cell>
          <cell r="AH932">
            <v>1.8323706651381154E-3</v>
          </cell>
          <cell r="AO932">
            <v>1</v>
          </cell>
          <cell r="AP932">
            <v>1</v>
          </cell>
        </row>
        <row r="933">
          <cell r="D933" t="str">
            <v>EDELNOR</v>
          </cell>
          <cell r="E933" t="str">
            <v>Polo de Reserva en SET BARSI</v>
          </cell>
          <cell r="F933" t="str">
            <v>Lima Norte</v>
          </cell>
          <cell r="G933" t="str">
            <v>Polo de Reserva</v>
          </cell>
          <cell r="H933" t="str">
            <v>BARSI</v>
          </cell>
          <cell r="I933" t="str">
            <v>TM-220060010-085CO1E/3</v>
          </cell>
          <cell r="J933">
            <v>220</v>
          </cell>
          <cell r="L933" t="str">
            <v>CO</v>
          </cell>
          <cell r="M933">
            <v>0</v>
          </cell>
          <cell r="V933">
            <v>122385.91921817155</v>
          </cell>
          <cell r="W933">
            <v>548192.98949707288</v>
          </cell>
          <cell r="X933">
            <v>0</v>
          </cell>
          <cell r="Y933">
            <v>81913.894982321246</v>
          </cell>
          <cell r="AC933">
            <v>6</v>
          </cell>
          <cell r="AD933">
            <v>1</v>
          </cell>
          <cell r="AF933" t="str">
            <v>MAT/AT</v>
          </cell>
          <cell r="AH933">
            <v>4.8744061519800366E-3</v>
          </cell>
          <cell r="AO933">
            <v>1</v>
          </cell>
          <cell r="AP933">
            <v>1</v>
          </cell>
        </row>
        <row r="934">
          <cell r="D934" t="str">
            <v>EDELNOR</v>
          </cell>
          <cell r="E934" t="str">
            <v>Polo de Reserva en SET BARSI</v>
          </cell>
          <cell r="F934" t="str">
            <v>Lima Norte</v>
          </cell>
          <cell r="G934" t="str">
            <v>Polo de Reserva</v>
          </cell>
          <cell r="H934" t="str">
            <v>BARSI</v>
          </cell>
          <cell r="I934" t="str">
            <v>TM-220060010-120CO1E/3</v>
          </cell>
          <cell r="J934">
            <v>220</v>
          </cell>
          <cell r="L934" t="str">
            <v>CO</v>
          </cell>
          <cell r="M934">
            <v>0</v>
          </cell>
          <cell r="V934">
            <v>133301.96291099969</v>
          </cell>
          <cell r="W934">
            <v>617755.87176426046</v>
          </cell>
          <cell r="X934">
            <v>0</v>
          </cell>
          <cell r="Y934">
            <v>92308.348654429734</v>
          </cell>
          <cell r="AC934">
            <v>6</v>
          </cell>
          <cell r="AD934">
            <v>1</v>
          </cell>
          <cell r="AF934" t="str">
            <v>MAT/AT</v>
          </cell>
          <cell r="AH934">
            <v>5.4630546527410775E-3</v>
          </cell>
          <cell r="AI934">
            <v>2006</v>
          </cell>
          <cell r="AJ934">
            <v>8</v>
          </cell>
          <cell r="AO934">
            <v>1</v>
          </cell>
          <cell r="AP934">
            <v>0</v>
          </cell>
        </row>
        <row r="935">
          <cell r="D935" t="str">
            <v>EDELNOR</v>
          </cell>
          <cell r="E935" t="str">
            <v>Transformador en SET BARSI</v>
          </cell>
          <cell r="F935" t="str">
            <v>Lima Norte</v>
          </cell>
          <cell r="G935" t="str">
            <v>Transformador</v>
          </cell>
          <cell r="H935" t="str">
            <v>BARSI</v>
          </cell>
          <cell r="I935" t="str">
            <v>TP-060010-025CO1I</v>
          </cell>
          <cell r="J935">
            <v>60</v>
          </cell>
          <cell r="L935" t="str">
            <v>CO</v>
          </cell>
          <cell r="M935">
            <v>0</v>
          </cell>
          <cell r="V935">
            <v>474016.01442644425</v>
          </cell>
          <cell r="W935">
            <v>0</v>
          </cell>
          <cell r="X935">
            <v>0</v>
          </cell>
          <cell r="Y935">
            <v>62195.336773935742</v>
          </cell>
          <cell r="AC935">
            <v>6</v>
          </cell>
          <cell r="AD935">
            <v>1</v>
          </cell>
          <cell r="AF935" t="str">
            <v>AT/MT</v>
          </cell>
          <cell r="AH935">
            <v>3.473404524547636E-3</v>
          </cell>
          <cell r="AO935">
            <v>1</v>
          </cell>
          <cell r="AP935">
            <v>1</v>
          </cell>
        </row>
        <row r="936">
          <cell r="D936" t="str">
            <v>EDELNOR</v>
          </cell>
          <cell r="E936" t="str">
            <v>Transformador en SET BARSI</v>
          </cell>
          <cell r="F936" t="str">
            <v>Lima Norte</v>
          </cell>
          <cell r="G936" t="str">
            <v>Transformador</v>
          </cell>
          <cell r="H936" t="str">
            <v>BARSI</v>
          </cell>
          <cell r="I936" t="str">
            <v>TP-060010-025CO1I</v>
          </cell>
          <cell r="J936">
            <v>60</v>
          </cell>
          <cell r="L936" t="str">
            <v>CO</v>
          </cell>
          <cell r="M936">
            <v>0</v>
          </cell>
          <cell r="V936">
            <v>474016.01442644425</v>
          </cell>
          <cell r="W936">
            <v>0</v>
          </cell>
          <cell r="X936">
            <v>0</v>
          </cell>
          <cell r="Y936">
            <v>62195.336773935742</v>
          </cell>
          <cell r="AC936">
            <v>6</v>
          </cell>
          <cell r="AD936">
            <v>1</v>
          </cell>
          <cell r="AF936" t="str">
            <v>AT/MT</v>
          </cell>
          <cell r="AH936">
            <v>3.473404524547636E-3</v>
          </cell>
          <cell r="AO936">
            <v>1</v>
          </cell>
          <cell r="AP936">
            <v>1</v>
          </cell>
        </row>
        <row r="937">
          <cell r="D937" t="str">
            <v>EDELNOR</v>
          </cell>
          <cell r="E937" t="str">
            <v>Celda Línea BARSI60-INDUS60_I3 (L689) en SET BARSI</v>
          </cell>
          <cell r="F937" t="str">
            <v>Lima Norte</v>
          </cell>
          <cell r="G937" t="str">
            <v>Celda Línea</v>
          </cell>
          <cell r="H937" t="str">
            <v>BARSI</v>
          </cell>
          <cell r="I937" t="str">
            <v>CE-060COU1C1IDBLI</v>
          </cell>
          <cell r="J937">
            <v>60</v>
          </cell>
          <cell r="L937" t="str">
            <v>CO</v>
          </cell>
          <cell r="M937">
            <v>0</v>
          </cell>
          <cell r="V937">
            <v>32448.09</v>
          </cell>
          <cell r="W937">
            <v>106238.25</v>
          </cell>
          <cell r="X937">
            <v>0</v>
          </cell>
          <cell r="Y937">
            <v>0</v>
          </cell>
          <cell r="AC937">
            <v>6</v>
          </cell>
          <cell r="AD937">
            <v>1</v>
          </cell>
          <cell r="AF937" t="str">
            <v>AT</v>
          </cell>
          <cell r="AH937">
            <v>8.9836546684543669E-4</v>
          </cell>
          <cell r="AO937">
            <v>1</v>
          </cell>
          <cell r="AP937">
            <v>1</v>
          </cell>
        </row>
        <row r="938">
          <cell r="D938" t="str">
            <v>EDELNOR</v>
          </cell>
          <cell r="E938" t="str">
            <v>Celda Línea BARSI60-INDUS60_I4 (L690) en SET BARSI</v>
          </cell>
          <cell r="F938" t="str">
            <v>Lima Norte</v>
          </cell>
          <cell r="G938" t="str">
            <v>Celda Línea</v>
          </cell>
          <cell r="H938" t="str">
            <v>BARSI</v>
          </cell>
          <cell r="I938" t="str">
            <v>CE-060COU1C1IDBLI</v>
          </cell>
          <cell r="J938">
            <v>60</v>
          </cell>
          <cell r="L938" t="str">
            <v>CO</v>
          </cell>
          <cell r="M938">
            <v>0</v>
          </cell>
          <cell r="V938">
            <v>32448.09</v>
          </cell>
          <cell r="W938">
            <v>106238.25</v>
          </cell>
          <cell r="X938">
            <v>0</v>
          </cell>
          <cell r="Y938">
            <v>0</v>
          </cell>
          <cell r="AC938">
            <v>6</v>
          </cell>
          <cell r="AD938">
            <v>1</v>
          </cell>
          <cell r="AF938" t="str">
            <v>AT</v>
          </cell>
          <cell r="AH938">
            <v>8.9836546684543669E-4</v>
          </cell>
          <cell r="AO938">
            <v>1</v>
          </cell>
          <cell r="AP938">
            <v>1</v>
          </cell>
        </row>
        <row r="939">
          <cell r="D939" t="str">
            <v>EDELNOR</v>
          </cell>
          <cell r="E939" t="str">
            <v>Celda Línea BARSI60-XBarsi_I9 (L-C615B) en SET BARSI</v>
          </cell>
          <cell r="F939" t="str">
            <v>Lima Norte</v>
          </cell>
          <cell r="G939" t="str">
            <v>Celda Línea</v>
          </cell>
          <cell r="H939" t="str">
            <v>BARSI</v>
          </cell>
          <cell r="I939" t="str">
            <v>CE-060COU1C1IDBLI</v>
          </cell>
          <cell r="J939">
            <v>60</v>
          </cell>
          <cell r="L939" t="str">
            <v>CO</v>
          </cell>
          <cell r="M939">
            <v>0</v>
          </cell>
          <cell r="V939">
            <v>32448.09</v>
          </cell>
          <cell r="W939">
            <v>106238.25</v>
          </cell>
          <cell r="X939">
            <v>0</v>
          </cell>
          <cell r="Y939">
            <v>0</v>
          </cell>
          <cell r="AC939">
            <v>6</v>
          </cell>
          <cell r="AD939">
            <v>1</v>
          </cell>
          <cell r="AF939" t="str">
            <v>AT</v>
          </cell>
          <cell r="AH939">
            <v>8.9836546684543669E-4</v>
          </cell>
          <cell r="AO939">
            <v>1</v>
          </cell>
          <cell r="AP939">
            <v>1</v>
          </cell>
        </row>
        <row r="940">
          <cell r="D940" t="str">
            <v>EDELNOR</v>
          </cell>
          <cell r="E940" t="str">
            <v>Celda Línea BARSI60-XMarangaB_I5 (L-C616) en SET BARSI</v>
          </cell>
          <cell r="F940" t="str">
            <v>Lima Norte</v>
          </cell>
          <cell r="G940" t="str">
            <v>Celda Línea</v>
          </cell>
          <cell r="H940" t="str">
            <v>BARSI</v>
          </cell>
          <cell r="I940" t="str">
            <v>CE-060COU1C1IDBLI</v>
          </cell>
          <cell r="J940">
            <v>60</v>
          </cell>
          <cell r="L940" t="str">
            <v>CO</v>
          </cell>
          <cell r="M940">
            <v>0</v>
          </cell>
          <cell r="V940">
            <v>32448.09</v>
          </cell>
          <cell r="W940">
            <v>106238.25</v>
          </cell>
          <cell r="X940">
            <v>0</v>
          </cell>
          <cell r="Y940">
            <v>0</v>
          </cell>
          <cell r="AC940">
            <v>6</v>
          </cell>
          <cell r="AD940">
            <v>1</v>
          </cell>
          <cell r="AF940" t="str">
            <v>AT</v>
          </cell>
          <cell r="AH940">
            <v>8.9836546684543669E-4</v>
          </cell>
          <cell r="AO940">
            <v>1</v>
          </cell>
          <cell r="AP940">
            <v>1</v>
          </cell>
        </row>
        <row r="941">
          <cell r="D941" t="str">
            <v>EDELNOR</v>
          </cell>
          <cell r="E941" t="str">
            <v>Celda Línea BARSI60-XPandoB_I7 (L-C661) en SET BARSI</v>
          </cell>
          <cell r="F941" t="str">
            <v>Lima Norte</v>
          </cell>
          <cell r="G941" t="str">
            <v>Celda Línea</v>
          </cell>
          <cell r="H941" t="str">
            <v>BARSI</v>
          </cell>
          <cell r="I941" t="str">
            <v>CE-060COU1C1IDBLI</v>
          </cell>
          <cell r="J941">
            <v>60</v>
          </cell>
          <cell r="L941" t="str">
            <v>CO</v>
          </cell>
          <cell r="M941">
            <v>0</v>
          </cell>
          <cell r="V941">
            <v>32448.09</v>
          </cell>
          <cell r="W941">
            <v>106238.25</v>
          </cell>
          <cell r="X941">
            <v>0</v>
          </cell>
          <cell r="Y941">
            <v>0</v>
          </cell>
          <cell r="AC941">
            <v>6</v>
          </cell>
          <cell r="AD941">
            <v>1</v>
          </cell>
          <cell r="AF941" t="str">
            <v>AT</v>
          </cell>
          <cell r="AH941">
            <v>8.9836546684543669E-4</v>
          </cell>
          <cell r="AO941">
            <v>1</v>
          </cell>
          <cell r="AP941">
            <v>1</v>
          </cell>
        </row>
        <row r="942">
          <cell r="D942" t="str">
            <v>EDELNOR</v>
          </cell>
          <cell r="E942" t="str">
            <v>Celda Línea SMARI60-BARSI60_F15 (L-624) en SET BARSI</v>
          </cell>
          <cell r="F942" t="str">
            <v>Lima Norte</v>
          </cell>
          <cell r="G942" t="str">
            <v>Celda Línea</v>
          </cell>
          <cell r="H942" t="str">
            <v>BARSI</v>
          </cell>
          <cell r="I942" t="str">
            <v>CE-060COU1C1ISBLI</v>
          </cell>
          <cell r="J942">
            <v>60</v>
          </cell>
          <cell r="L942" t="str">
            <v>CO</v>
          </cell>
          <cell r="M942">
            <v>0</v>
          </cell>
          <cell r="V942">
            <v>29819.63</v>
          </cell>
          <cell r="W942">
            <v>95064.06</v>
          </cell>
          <cell r="X942">
            <v>0</v>
          </cell>
          <cell r="Y942">
            <v>0</v>
          </cell>
          <cell r="AC942">
            <v>6</v>
          </cell>
          <cell r="AD942">
            <v>1</v>
          </cell>
          <cell r="AF942" t="str">
            <v>AT</v>
          </cell>
          <cell r="AH942">
            <v>8.0895634327238567E-4</v>
          </cell>
          <cell r="AO942">
            <v>1</v>
          </cell>
          <cell r="AP942">
            <v>1</v>
          </cell>
        </row>
        <row r="943">
          <cell r="D943" t="str">
            <v>EDELNOR</v>
          </cell>
          <cell r="E943" t="str">
            <v>Celda Línea XBarsiB-BARSI60_F13 (L-623) en SET BARSI</v>
          </cell>
          <cell r="F943" t="str">
            <v>Lima Norte</v>
          </cell>
          <cell r="G943" t="str">
            <v>Celda Línea</v>
          </cell>
          <cell r="H943" t="str">
            <v>BARSI</v>
          </cell>
          <cell r="I943" t="str">
            <v>CE-060COU1C1ISBLI</v>
          </cell>
          <cell r="J943">
            <v>60</v>
          </cell>
          <cell r="L943" t="str">
            <v>CO</v>
          </cell>
          <cell r="M943">
            <v>0</v>
          </cell>
          <cell r="V943">
            <v>29819.63</v>
          </cell>
          <cell r="W943">
            <v>95064.06</v>
          </cell>
          <cell r="X943">
            <v>0</v>
          </cell>
          <cell r="Y943">
            <v>0</v>
          </cell>
          <cell r="AC943">
            <v>6</v>
          </cell>
          <cell r="AD943">
            <v>1</v>
          </cell>
          <cell r="AF943" t="str">
            <v>AT</v>
          </cell>
          <cell r="AH943">
            <v>8.0895634327238567E-4</v>
          </cell>
          <cell r="AO943">
            <v>1</v>
          </cell>
          <cell r="AP943">
            <v>1</v>
          </cell>
        </row>
        <row r="944">
          <cell r="D944" t="str">
            <v>EDELNOR</v>
          </cell>
          <cell r="E944" t="str">
            <v>Celda Línea XMirones-BARSI60_F36 (L-C662) en SET BARSI</v>
          </cell>
          <cell r="F944" t="str">
            <v>Lima Norte</v>
          </cell>
          <cell r="G944" t="str">
            <v>Celda Línea</v>
          </cell>
          <cell r="H944" t="str">
            <v>BARSI</v>
          </cell>
          <cell r="I944" t="str">
            <v>CE-060COU1C1ISBLI</v>
          </cell>
          <cell r="J944">
            <v>60</v>
          </cell>
          <cell r="L944" t="str">
            <v>CO</v>
          </cell>
          <cell r="M944">
            <v>0</v>
          </cell>
          <cell r="V944">
            <v>29819.63</v>
          </cell>
          <cell r="W944">
            <v>95064.06</v>
          </cell>
          <cell r="X944">
            <v>0</v>
          </cell>
          <cell r="Y944">
            <v>0</v>
          </cell>
          <cell r="AC944">
            <v>6</v>
          </cell>
          <cell r="AD944">
            <v>1</v>
          </cell>
          <cell r="AF944" t="str">
            <v>AT</v>
          </cell>
          <cell r="AH944">
            <v>8.0895634327238567E-4</v>
          </cell>
          <cell r="AO944">
            <v>1</v>
          </cell>
          <cell r="AP944">
            <v>1</v>
          </cell>
        </row>
        <row r="945">
          <cell r="D945" t="str">
            <v>EDELNOR</v>
          </cell>
          <cell r="E945" t="str">
            <v>Celdas Transformador en SET BARSI</v>
          </cell>
          <cell r="F945" t="str">
            <v>Lima Norte</v>
          </cell>
          <cell r="G945" t="str">
            <v>Celdas Transformador</v>
          </cell>
          <cell r="H945" t="str">
            <v>BARSI</v>
          </cell>
          <cell r="I945" t="str">
            <v>CE-060COU1C1IDBTR</v>
          </cell>
          <cell r="J945">
            <v>60</v>
          </cell>
          <cell r="L945" t="str">
            <v>CO</v>
          </cell>
          <cell r="M945">
            <v>0</v>
          </cell>
          <cell r="V945">
            <v>29188.52</v>
          </cell>
          <cell r="W945">
            <v>95695.29</v>
          </cell>
          <cell r="X945">
            <v>0</v>
          </cell>
          <cell r="Y945">
            <v>0</v>
          </cell>
          <cell r="AC945">
            <v>6</v>
          </cell>
          <cell r="AD945">
            <v>1</v>
          </cell>
          <cell r="AF945" t="str">
            <v>AT</v>
          </cell>
          <cell r="AH945">
            <v>8.0895712059375722E-4</v>
          </cell>
          <cell r="AO945">
            <v>1</v>
          </cell>
          <cell r="AP945">
            <v>1</v>
          </cell>
        </row>
        <row r="946">
          <cell r="D946" t="str">
            <v>EDELNOR</v>
          </cell>
          <cell r="E946" t="str">
            <v>Celdas Transformador en SET BARSI</v>
          </cell>
          <cell r="F946" t="str">
            <v>Lima Norte</v>
          </cell>
          <cell r="G946" t="str">
            <v>Celdas Transformador</v>
          </cell>
          <cell r="H946" t="str">
            <v>BARSI</v>
          </cell>
          <cell r="I946" t="str">
            <v>CE-060COU1C1IDBTR</v>
          </cell>
          <cell r="J946">
            <v>60</v>
          </cell>
          <cell r="L946" t="str">
            <v>CO</v>
          </cell>
          <cell r="M946">
            <v>0</v>
          </cell>
          <cell r="V946">
            <v>29188.52</v>
          </cell>
          <cell r="W946">
            <v>95695.29</v>
          </cell>
          <cell r="X946">
            <v>0</v>
          </cell>
          <cell r="Y946">
            <v>0</v>
          </cell>
          <cell r="AC946">
            <v>6</v>
          </cell>
          <cell r="AD946">
            <v>1</v>
          </cell>
          <cell r="AF946" t="str">
            <v>AT</v>
          </cell>
          <cell r="AH946">
            <v>8.0895712059375722E-4</v>
          </cell>
          <cell r="AO946">
            <v>1</v>
          </cell>
          <cell r="AP946">
            <v>1</v>
          </cell>
        </row>
        <row r="947">
          <cell r="D947" t="str">
            <v>EDELNOR</v>
          </cell>
          <cell r="E947" t="str">
            <v>Celdas Transformador en SET BARSI</v>
          </cell>
          <cell r="F947" t="str">
            <v>Lima Norte</v>
          </cell>
          <cell r="G947" t="str">
            <v>Celdas Transformador</v>
          </cell>
          <cell r="H947" t="str">
            <v>BARSI</v>
          </cell>
          <cell r="I947" t="str">
            <v>CE-060COU1C1IDBTR</v>
          </cell>
          <cell r="J947">
            <v>60</v>
          </cell>
          <cell r="L947" t="str">
            <v>CO</v>
          </cell>
          <cell r="M947">
            <v>0</v>
          </cell>
          <cell r="V947">
            <v>29188.52</v>
          </cell>
          <cell r="W947">
            <v>95695.29</v>
          </cell>
          <cell r="X947">
            <v>0</v>
          </cell>
          <cell r="Y947">
            <v>0</v>
          </cell>
          <cell r="AC947">
            <v>6</v>
          </cell>
          <cell r="AD947">
            <v>1</v>
          </cell>
          <cell r="AF947" t="str">
            <v>AT</v>
          </cell>
          <cell r="AH947">
            <v>8.0895712059375722E-4</v>
          </cell>
          <cell r="AO947">
            <v>1</v>
          </cell>
          <cell r="AP947">
            <v>1</v>
          </cell>
        </row>
        <row r="948">
          <cell r="D948" t="str">
            <v>EDELNOR</v>
          </cell>
          <cell r="E948" t="str">
            <v>Celdas Transformador en SET BARSI</v>
          </cell>
          <cell r="F948" t="str">
            <v>Lima Norte</v>
          </cell>
          <cell r="G948" t="str">
            <v>Celdas Transformador</v>
          </cell>
          <cell r="H948" t="str">
            <v>BARSI</v>
          </cell>
          <cell r="I948" t="str">
            <v>CE-060COU1C1IDBTR</v>
          </cell>
          <cell r="J948">
            <v>60</v>
          </cell>
          <cell r="L948" t="str">
            <v>CO</v>
          </cell>
          <cell r="M948">
            <v>0</v>
          </cell>
          <cell r="V948">
            <v>29188.52</v>
          </cell>
          <cell r="W948">
            <v>95695.29</v>
          </cell>
          <cell r="X948">
            <v>0</v>
          </cell>
          <cell r="Y948">
            <v>0</v>
          </cell>
          <cell r="AC948">
            <v>6</v>
          </cell>
          <cell r="AD948">
            <v>1</v>
          </cell>
          <cell r="AF948" t="str">
            <v>AT</v>
          </cell>
          <cell r="AH948">
            <v>8.0895712059375722E-4</v>
          </cell>
          <cell r="AO948">
            <v>1</v>
          </cell>
          <cell r="AP948">
            <v>1</v>
          </cell>
        </row>
        <row r="949">
          <cell r="D949" t="str">
            <v>EDELNOR</v>
          </cell>
          <cell r="E949" t="str">
            <v>Celdas Transformador en SET BARSI</v>
          </cell>
          <cell r="F949" t="str">
            <v>Lima Norte</v>
          </cell>
          <cell r="G949" t="str">
            <v>Celdas Transformador</v>
          </cell>
          <cell r="H949" t="str">
            <v>BARSI</v>
          </cell>
          <cell r="I949" t="str">
            <v>CE-060COU1C1IDBTR</v>
          </cell>
          <cell r="J949">
            <v>60</v>
          </cell>
          <cell r="L949" t="str">
            <v>CO</v>
          </cell>
          <cell r="M949">
            <v>0</v>
          </cell>
          <cell r="V949">
            <v>29188.52</v>
          </cell>
          <cell r="W949">
            <v>95695.29</v>
          </cell>
          <cell r="X949">
            <v>0</v>
          </cell>
          <cell r="Y949">
            <v>0</v>
          </cell>
          <cell r="AC949">
            <v>6</v>
          </cell>
          <cell r="AD949">
            <v>1</v>
          </cell>
          <cell r="AF949" t="str">
            <v>AT</v>
          </cell>
          <cell r="AH949">
            <v>8.0895712059375722E-4</v>
          </cell>
          <cell r="AO949">
            <v>1</v>
          </cell>
          <cell r="AP949">
            <v>1</v>
          </cell>
        </row>
        <row r="950">
          <cell r="D950" t="str">
            <v>EDELNOR</v>
          </cell>
          <cell r="E950" t="str">
            <v>Celdas Alimentador en SET BARSI</v>
          </cell>
          <cell r="F950" t="str">
            <v>Lima Norte</v>
          </cell>
          <cell r="G950" t="str">
            <v>Celdas Alimentador</v>
          </cell>
          <cell r="H950" t="str">
            <v>BARSI</v>
          </cell>
          <cell r="I950" t="str">
            <v>CE-010COU1MCIDBAL</v>
          </cell>
          <cell r="J950">
            <v>10</v>
          </cell>
          <cell r="L950" t="str">
            <v>CO</v>
          </cell>
          <cell r="M950">
            <v>0</v>
          </cell>
          <cell r="V950">
            <v>3971.74</v>
          </cell>
          <cell r="W950">
            <v>19458.77</v>
          </cell>
          <cell r="X950">
            <v>0</v>
          </cell>
          <cell r="Y950">
            <v>0</v>
          </cell>
          <cell r="AC950">
            <v>6</v>
          </cell>
          <cell r="AD950">
            <v>1</v>
          </cell>
          <cell r="AF950" t="str">
            <v>AT/MT</v>
          </cell>
          <cell r="AH950">
            <v>1.5177530140731002E-4</v>
          </cell>
          <cell r="AO950">
            <v>1</v>
          </cell>
          <cell r="AP950">
            <v>1</v>
          </cell>
        </row>
        <row r="951">
          <cell r="D951" t="str">
            <v>EDELNOR</v>
          </cell>
          <cell r="E951" t="str">
            <v>Celdas Alimentador en SET BARSI</v>
          </cell>
          <cell r="F951" t="str">
            <v>Lima Norte</v>
          </cell>
          <cell r="G951" t="str">
            <v>Celdas Alimentador</v>
          </cell>
          <cell r="H951" t="str">
            <v>BARSI</v>
          </cell>
          <cell r="I951" t="str">
            <v>CE-010COU1MCIDBAL</v>
          </cell>
          <cell r="J951">
            <v>10</v>
          </cell>
          <cell r="L951" t="str">
            <v>CO</v>
          </cell>
          <cell r="M951">
            <v>0</v>
          </cell>
          <cell r="V951">
            <v>3971.74</v>
          </cell>
          <cell r="W951">
            <v>19458.77</v>
          </cell>
          <cell r="X951">
            <v>0</v>
          </cell>
          <cell r="Y951">
            <v>0</v>
          </cell>
          <cell r="AC951">
            <v>6</v>
          </cell>
          <cell r="AD951">
            <v>1</v>
          </cell>
          <cell r="AF951" t="str">
            <v>AT/MT</v>
          </cell>
          <cell r="AH951">
            <v>1.5177530140731002E-4</v>
          </cell>
          <cell r="AO951">
            <v>1</v>
          </cell>
          <cell r="AP951">
            <v>1</v>
          </cell>
        </row>
        <row r="952">
          <cell r="D952" t="str">
            <v>EDELNOR</v>
          </cell>
          <cell r="E952" t="str">
            <v>Celdas Alimentador en SET BARSI</v>
          </cell>
          <cell r="F952" t="str">
            <v>Lima Norte</v>
          </cell>
          <cell r="G952" t="str">
            <v>Celdas Alimentador</v>
          </cell>
          <cell r="H952" t="str">
            <v>BARSI</v>
          </cell>
          <cell r="I952" t="str">
            <v>CE-010COU1MCIDBAL</v>
          </cell>
          <cell r="J952">
            <v>10</v>
          </cell>
          <cell r="L952" t="str">
            <v>CO</v>
          </cell>
          <cell r="M952">
            <v>0</v>
          </cell>
          <cell r="V952">
            <v>3971.74</v>
          </cell>
          <cell r="W952">
            <v>19458.77</v>
          </cell>
          <cell r="X952">
            <v>0</v>
          </cell>
          <cell r="Y952">
            <v>0</v>
          </cell>
          <cell r="AC952">
            <v>6</v>
          </cell>
          <cell r="AD952">
            <v>1</v>
          </cell>
          <cell r="AF952" t="str">
            <v>AT/MT</v>
          </cell>
          <cell r="AH952">
            <v>1.5177530140731002E-4</v>
          </cell>
          <cell r="AO952">
            <v>1</v>
          </cell>
          <cell r="AP952">
            <v>1</v>
          </cell>
        </row>
        <row r="953">
          <cell r="D953" t="str">
            <v>EDELNOR</v>
          </cell>
          <cell r="E953" t="str">
            <v>Celdas Alimentador en SET BARSI</v>
          </cell>
          <cell r="F953" t="str">
            <v>Lima Norte</v>
          </cell>
          <cell r="G953" t="str">
            <v>Celdas Alimentador</v>
          </cell>
          <cell r="H953" t="str">
            <v>BARSI</v>
          </cell>
          <cell r="I953" t="str">
            <v>CE-010COU1MCIDBAL</v>
          </cell>
          <cell r="J953">
            <v>10</v>
          </cell>
          <cell r="L953" t="str">
            <v>CO</v>
          </cell>
          <cell r="M953">
            <v>0</v>
          </cell>
          <cell r="V953">
            <v>3971.74</v>
          </cell>
          <cell r="W953">
            <v>19458.77</v>
          </cell>
          <cell r="X953">
            <v>0</v>
          </cell>
          <cell r="Y953">
            <v>0</v>
          </cell>
          <cell r="AC953">
            <v>6</v>
          </cell>
          <cell r="AD953">
            <v>1</v>
          </cell>
          <cell r="AF953" t="str">
            <v>AT/MT</v>
          </cell>
          <cell r="AH953">
            <v>1.5177530140731002E-4</v>
          </cell>
          <cell r="AO953">
            <v>1</v>
          </cell>
          <cell r="AP953">
            <v>1</v>
          </cell>
        </row>
        <row r="954">
          <cell r="D954" t="str">
            <v>EDELNOR</v>
          </cell>
          <cell r="E954" t="str">
            <v>Celdas Alimentador en SET BARSI</v>
          </cell>
          <cell r="F954" t="str">
            <v>Lima Norte</v>
          </cell>
          <cell r="G954" t="str">
            <v>Celdas Alimentador</v>
          </cell>
          <cell r="H954" t="str">
            <v>BARSI</v>
          </cell>
          <cell r="I954" t="str">
            <v>CE-010COU1MCIDBAL</v>
          </cell>
          <cell r="J954">
            <v>10</v>
          </cell>
          <cell r="L954" t="str">
            <v>CO</v>
          </cell>
          <cell r="M954">
            <v>0</v>
          </cell>
          <cell r="V954">
            <v>3971.74</v>
          </cell>
          <cell r="W954">
            <v>19458.77</v>
          </cell>
          <cell r="X954">
            <v>0</v>
          </cell>
          <cell r="Y954">
            <v>0</v>
          </cell>
          <cell r="AC954">
            <v>6</v>
          </cell>
          <cell r="AD954">
            <v>1</v>
          </cell>
          <cell r="AF954" t="str">
            <v>AT/MT</v>
          </cell>
          <cell r="AH954">
            <v>1.5177530140731002E-4</v>
          </cell>
          <cell r="AO954">
            <v>1</v>
          </cell>
          <cell r="AP954">
            <v>1</v>
          </cell>
        </row>
        <row r="955">
          <cell r="D955" t="str">
            <v>EDELNOR</v>
          </cell>
          <cell r="E955" t="str">
            <v>Celdas Alimentador en SET BARSI</v>
          </cell>
          <cell r="F955" t="str">
            <v>Lima Norte</v>
          </cell>
          <cell r="G955" t="str">
            <v>Celdas Alimentador</v>
          </cell>
          <cell r="H955" t="str">
            <v>BARSI</v>
          </cell>
          <cell r="I955" t="str">
            <v>CE-010COU1MCIDBAL</v>
          </cell>
          <cell r="J955">
            <v>10</v>
          </cell>
          <cell r="L955" t="str">
            <v>CO</v>
          </cell>
          <cell r="M955">
            <v>0</v>
          </cell>
          <cell r="V955">
            <v>3971.74</v>
          </cell>
          <cell r="W955">
            <v>19458.77</v>
          </cell>
          <cell r="X955">
            <v>0</v>
          </cell>
          <cell r="Y955">
            <v>0</v>
          </cell>
          <cell r="AC955">
            <v>6</v>
          </cell>
          <cell r="AD955">
            <v>1</v>
          </cell>
          <cell r="AF955" t="str">
            <v>AT/MT</v>
          </cell>
          <cell r="AH955">
            <v>1.5177530140731002E-4</v>
          </cell>
          <cell r="AO955">
            <v>1</v>
          </cell>
          <cell r="AP955">
            <v>1</v>
          </cell>
        </row>
        <row r="956">
          <cell r="D956" t="str">
            <v>EDELNOR</v>
          </cell>
          <cell r="E956" t="str">
            <v>Celdas Alimentador en SET BARSI</v>
          </cell>
          <cell r="F956" t="str">
            <v>Lima Norte</v>
          </cell>
          <cell r="G956" t="str">
            <v>Celdas Alimentador</v>
          </cell>
          <cell r="H956" t="str">
            <v>BARSI</v>
          </cell>
          <cell r="I956" t="str">
            <v>CE-010COU1MCIDBAL</v>
          </cell>
          <cell r="J956">
            <v>10</v>
          </cell>
          <cell r="L956" t="str">
            <v>CO</v>
          </cell>
          <cell r="M956">
            <v>0</v>
          </cell>
          <cell r="V956">
            <v>3971.74</v>
          </cell>
          <cell r="W956">
            <v>19458.77</v>
          </cell>
          <cell r="X956">
            <v>0</v>
          </cell>
          <cell r="Y956">
            <v>0</v>
          </cell>
          <cell r="AC956">
            <v>6</v>
          </cell>
          <cell r="AD956">
            <v>1</v>
          </cell>
          <cell r="AF956" t="str">
            <v>AT/MT</v>
          </cell>
          <cell r="AH956">
            <v>1.5177530140731002E-4</v>
          </cell>
          <cell r="AO956">
            <v>1</v>
          </cell>
          <cell r="AP956">
            <v>1</v>
          </cell>
        </row>
        <row r="957">
          <cell r="D957" t="str">
            <v>EDELNOR</v>
          </cell>
          <cell r="E957" t="str">
            <v>Celdas Alimentador en SET BARSI</v>
          </cell>
          <cell r="F957" t="str">
            <v>Lima Norte</v>
          </cell>
          <cell r="G957" t="str">
            <v>Celdas Alimentador</v>
          </cell>
          <cell r="H957" t="str">
            <v>BARSI</v>
          </cell>
          <cell r="I957" t="str">
            <v>CE-010COU1MCIDBAL</v>
          </cell>
          <cell r="J957">
            <v>10</v>
          </cell>
          <cell r="L957" t="str">
            <v>CO</v>
          </cell>
          <cell r="M957">
            <v>0</v>
          </cell>
          <cell r="V957">
            <v>3971.74</v>
          </cell>
          <cell r="W957">
            <v>19458.77</v>
          </cell>
          <cell r="X957">
            <v>0</v>
          </cell>
          <cell r="Y957">
            <v>0</v>
          </cell>
          <cell r="AC957">
            <v>6</v>
          </cell>
          <cell r="AD957">
            <v>1</v>
          </cell>
          <cell r="AF957" t="str">
            <v>AT/MT</v>
          </cell>
          <cell r="AH957">
            <v>1.5177530140731002E-4</v>
          </cell>
          <cell r="AO957">
            <v>1</v>
          </cell>
          <cell r="AP957">
            <v>1</v>
          </cell>
        </row>
        <row r="958">
          <cell r="D958" t="str">
            <v>EDELNOR</v>
          </cell>
          <cell r="E958" t="str">
            <v>Celdas Alimentador en SET BARSI</v>
          </cell>
          <cell r="F958" t="str">
            <v>Lima Norte</v>
          </cell>
          <cell r="G958" t="str">
            <v>Celdas Alimentador</v>
          </cell>
          <cell r="H958" t="str">
            <v>BARSI</v>
          </cell>
          <cell r="I958" t="str">
            <v>CE-010COU1MCIDBAL</v>
          </cell>
          <cell r="J958">
            <v>10</v>
          </cell>
          <cell r="L958" t="str">
            <v>CO</v>
          </cell>
          <cell r="M958">
            <v>0</v>
          </cell>
          <cell r="V958">
            <v>3971.74</v>
          </cell>
          <cell r="W958">
            <v>19458.77</v>
          </cell>
          <cell r="X958">
            <v>0</v>
          </cell>
          <cell r="Y958">
            <v>0</v>
          </cell>
          <cell r="AC958">
            <v>6</v>
          </cell>
          <cell r="AD958">
            <v>1</v>
          </cell>
          <cell r="AF958" t="str">
            <v>AT/MT</v>
          </cell>
          <cell r="AH958">
            <v>1.5177530140731002E-4</v>
          </cell>
          <cell r="AO958">
            <v>1</v>
          </cell>
          <cell r="AP958">
            <v>1</v>
          </cell>
        </row>
        <row r="959">
          <cell r="D959" t="str">
            <v>EDELNOR</v>
          </cell>
          <cell r="E959" t="str">
            <v>Celdas Alimentador en SET BARSI</v>
          </cell>
          <cell r="F959" t="str">
            <v>Lima Norte</v>
          </cell>
          <cell r="G959" t="str">
            <v>Celdas Alimentador</v>
          </cell>
          <cell r="H959" t="str">
            <v>BARSI</v>
          </cell>
          <cell r="I959" t="str">
            <v>CE-010COU1MCIDBAL</v>
          </cell>
          <cell r="J959">
            <v>10</v>
          </cell>
          <cell r="L959" t="str">
            <v>CO</v>
          </cell>
          <cell r="M959">
            <v>0</v>
          </cell>
          <cell r="V959">
            <v>3971.74</v>
          </cell>
          <cell r="W959">
            <v>19458.77</v>
          </cell>
          <cell r="X959">
            <v>0</v>
          </cell>
          <cell r="Y959">
            <v>0</v>
          </cell>
          <cell r="AC959">
            <v>6</v>
          </cell>
          <cell r="AD959">
            <v>1</v>
          </cell>
          <cell r="AF959" t="str">
            <v>AT/MT</v>
          </cell>
          <cell r="AH959">
            <v>1.5177530140731002E-4</v>
          </cell>
          <cell r="AO959">
            <v>1</v>
          </cell>
          <cell r="AP959">
            <v>1</v>
          </cell>
        </row>
        <row r="960">
          <cell r="D960" t="str">
            <v>EDELNOR</v>
          </cell>
          <cell r="E960" t="str">
            <v>Celdas Alimentador en SET BARSI</v>
          </cell>
          <cell r="F960" t="str">
            <v>Lima Norte</v>
          </cell>
          <cell r="G960" t="str">
            <v>Celdas Alimentador</v>
          </cell>
          <cell r="H960" t="str">
            <v>BARSI</v>
          </cell>
          <cell r="I960" t="str">
            <v>CE-010COU1MCIDBAL</v>
          </cell>
          <cell r="J960">
            <v>10</v>
          </cell>
          <cell r="L960" t="str">
            <v>CO</v>
          </cell>
          <cell r="M960">
            <v>0</v>
          </cell>
          <cell r="V960">
            <v>3971.74</v>
          </cell>
          <cell r="W960">
            <v>19458.77</v>
          </cell>
          <cell r="X960">
            <v>0</v>
          </cell>
          <cell r="Y960">
            <v>0</v>
          </cell>
          <cell r="AC960">
            <v>6</v>
          </cell>
          <cell r="AD960">
            <v>1</v>
          </cell>
          <cell r="AF960" t="str">
            <v>AT/MT</v>
          </cell>
          <cell r="AH960">
            <v>1.5177530140731002E-4</v>
          </cell>
          <cell r="AO960">
            <v>1</v>
          </cell>
          <cell r="AP960">
            <v>1</v>
          </cell>
        </row>
        <row r="961">
          <cell r="D961" t="str">
            <v>EDELNOR</v>
          </cell>
          <cell r="E961" t="str">
            <v>Celdas Alimentador en SET BARSI</v>
          </cell>
          <cell r="F961" t="str">
            <v>Lima Norte</v>
          </cell>
          <cell r="G961" t="str">
            <v>Celdas Alimentador</v>
          </cell>
          <cell r="H961" t="str">
            <v>BARSI</v>
          </cell>
          <cell r="I961" t="str">
            <v>CE-010COU1MCIDBAL</v>
          </cell>
          <cell r="J961">
            <v>10</v>
          </cell>
          <cell r="L961" t="str">
            <v>CO</v>
          </cell>
          <cell r="M961">
            <v>0</v>
          </cell>
          <cell r="V961">
            <v>3971.74</v>
          </cell>
          <cell r="W961">
            <v>19458.77</v>
          </cell>
          <cell r="X961">
            <v>0</v>
          </cell>
          <cell r="Y961">
            <v>0</v>
          </cell>
          <cell r="AC961">
            <v>6</v>
          </cell>
          <cell r="AD961">
            <v>1</v>
          </cell>
          <cell r="AF961" t="str">
            <v>AT/MT</v>
          </cell>
          <cell r="AH961">
            <v>1.5177530140731002E-4</v>
          </cell>
          <cell r="AO961">
            <v>1</v>
          </cell>
          <cell r="AP961">
            <v>1</v>
          </cell>
        </row>
        <row r="962">
          <cell r="D962" t="str">
            <v>EDELNOR</v>
          </cell>
          <cell r="E962" t="str">
            <v>Celdas Alimentador en SET BARSI</v>
          </cell>
          <cell r="F962" t="str">
            <v>Lima Norte</v>
          </cell>
          <cell r="G962" t="str">
            <v>Celdas Alimentador</v>
          </cell>
          <cell r="H962" t="str">
            <v>BARSI</v>
          </cell>
          <cell r="I962" t="str">
            <v>CE-010COU1MCIDBAL</v>
          </cell>
          <cell r="J962">
            <v>10</v>
          </cell>
          <cell r="L962" t="str">
            <v>CO</v>
          </cell>
          <cell r="M962">
            <v>0</v>
          </cell>
          <cell r="V962">
            <v>3971.74</v>
          </cell>
          <cell r="W962">
            <v>19458.77</v>
          </cell>
          <cell r="X962">
            <v>0</v>
          </cell>
          <cell r="Y962">
            <v>0</v>
          </cell>
          <cell r="AC962">
            <v>6</v>
          </cell>
          <cell r="AD962">
            <v>1</v>
          </cell>
          <cell r="AF962" t="str">
            <v>AT/MT</v>
          </cell>
          <cell r="AH962">
            <v>1.5177530140731002E-4</v>
          </cell>
          <cell r="AO962">
            <v>1</v>
          </cell>
          <cell r="AP962">
            <v>1</v>
          </cell>
        </row>
        <row r="963">
          <cell r="D963" t="str">
            <v>EDELNOR</v>
          </cell>
          <cell r="E963" t="str">
            <v>Celdas Alimentador en SET BARSI</v>
          </cell>
          <cell r="F963" t="str">
            <v>Lima Norte</v>
          </cell>
          <cell r="G963" t="str">
            <v>Celdas Alimentador</v>
          </cell>
          <cell r="H963" t="str">
            <v>BARSI</v>
          </cell>
          <cell r="I963" t="str">
            <v>CE-010COU1MCIDBAL</v>
          </cell>
          <cell r="J963">
            <v>10</v>
          </cell>
          <cell r="L963" t="str">
            <v>CO</v>
          </cell>
          <cell r="M963">
            <v>0</v>
          </cell>
          <cell r="V963">
            <v>3971.74</v>
          </cell>
          <cell r="W963">
            <v>19458.77</v>
          </cell>
          <cell r="X963">
            <v>0</v>
          </cell>
          <cell r="Y963">
            <v>0</v>
          </cell>
          <cell r="AC963">
            <v>6</v>
          </cell>
          <cell r="AD963">
            <v>1</v>
          </cell>
          <cell r="AF963" t="str">
            <v>AT/MT</v>
          </cell>
          <cell r="AH963">
            <v>1.5177530140731002E-4</v>
          </cell>
          <cell r="AO963">
            <v>1</v>
          </cell>
          <cell r="AP963">
            <v>1</v>
          </cell>
        </row>
        <row r="964">
          <cell r="D964" t="str">
            <v>EDELNOR</v>
          </cell>
          <cell r="E964" t="str">
            <v>Celdas Alimentador en SET BARSI</v>
          </cell>
          <cell r="F964" t="str">
            <v>Lima Norte</v>
          </cell>
          <cell r="G964" t="str">
            <v>Celdas Alimentador</v>
          </cell>
          <cell r="H964" t="str">
            <v>BARSI</v>
          </cell>
          <cell r="I964" t="str">
            <v>CE-010COU1MCIDBAL</v>
          </cell>
          <cell r="J964">
            <v>10</v>
          </cell>
          <cell r="L964" t="str">
            <v>CO</v>
          </cell>
          <cell r="M964">
            <v>0</v>
          </cell>
          <cell r="V964">
            <v>3971.74</v>
          </cell>
          <cell r="W964">
            <v>19458.77</v>
          </cell>
          <cell r="X964">
            <v>0</v>
          </cell>
          <cell r="Y964">
            <v>0</v>
          </cell>
          <cell r="AC964">
            <v>6</v>
          </cell>
          <cell r="AD964">
            <v>1</v>
          </cell>
          <cell r="AF964" t="str">
            <v>AT/MT</v>
          </cell>
          <cell r="AH964">
            <v>1.5177530140731002E-4</v>
          </cell>
          <cell r="AO964">
            <v>1</v>
          </cell>
          <cell r="AP964">
            <v>1</v>
          </cell>
        </row>
        <row r="965">
          <cell r="D965" t="str">
            <v>EDELNOR</v>
          </cell>
          <cell r="E965" t="str">
            <v>Celdas Alimentador en SET BARSI</v>
          </cell>
          <cell r="F965" t="str">
            <v>Lima Norte</v>
          </cell>
          <cell r="G965" t="str">
            <v>Celdas Alimentador</v>
          </cell>
          <cell r="H965" t="str">
            <v>BARSI</v>
          </cell>
          <cell r="I965" t="str">
            <v>CE-010COU1MCIDBAL</v>
          </cell>
          <cell r="J965">
            <v>10</v>
          </cell>
          <cell r="L965" t="str">
            <v>CO</v>
          </cell>
          <cell r="M965">
            <v>0</v>
          </cell>
          <cell r="V965">
            <v>3971.74</v>
          </cell>
          <cell r="W965">
            <v>19458.77</v>
          </cell>
          <cell r="X965">
            <v>0</v>
          </cell>
          <cell r="Y965">
            <v>0</v>
          </cell>
          <cell r="AC965">
            <v>6</v>
          </cell>
          <cell r="AD965">
            <v>1</v>
          </cell>
          <cell r="AF965" t="str">
            <v>AT/MT</v>
          </cell>
          <cell r="AH965">
            <v>1.5177530140731002E-4</v>
          </cell>
          <cell r="AO965">
            <v>1</v>
          </cell>
          <cell r="AP965">
            <v>1</v>
          </cell>
        </row>
        <row r="966">
          <cell r="D966" t="str">
            <v>EDELNOR</v>
          </cell>
          <cell r="E966" t="str">
            <v>Celdas Alimentador en SET BARSI</v>
          </cell>
          <cell r="F966" t="str">
            <v>Lima Norte</v>
          </cell>
          <cell r="G966" t="str">
            <v>Celdas Alimentador</v>
          </cell>
          <cell r="H966" t="str">
            <v>BARSI</v>
          </cell>
          <cell r="I966" t="str">
            <v>CE-010COU1MCIDBAL</v>
          </cell>
          <cell r="J966">
            <v>10</v>
          </cell>
          <cell r="L966" t="str">
            <v>CO</v>
          </cell>
          <cell r="M966">
            <v>0</v>
          </cell>
          <cell r="V966">
            <v>3971.74</v>
          </cell>
          <cell r="W966">
            <v>19458.77</v>
          </cell>
          <cell r="X966">
            <v>0</v>
          </cell>
          <cell r="Y966">
            <v>0</v>
          </cell>
          <cell r="AC966">
            <v>6</v>
          </cell>
          <cell r="AD966">
            <v>1</v>
          </cell>
          <cell r="AF966" t="str">
            <v>AT/MT</v>
          </cell>
          <cell r="AH966">
            <v>1.5177530140731002E-4</v>
          </cell>
          <cell r="AO966">
            <v>1</v>
          </cell>
          <cell r="AP966">
            <v>1</v>
          </cell>
        </row>
        <row r="967">
          <cell r="D967" t="str">
            <v>EDELNOR</v>
          </cell>
          <cell r="E967" t="str">
            <v>Celdas Alimentador en SET BARSI</v>
          </cell>
          <cell r="F967" t="str">
            <v>Lima Norte</v>
          </cell>
          <cell r="G967" t="str">
            <v>Celdas Alimentador</v>
          </cell>
          <cell r="H967" t="str">
            <v>BARSI</v>
          </cell>
          <cell r="I967" t="str">
            <v>CE-010COU1MCIDBAL</v>
          </cell>
          <cell r="J967">
            <v>10</v>
          </cell>
          <cell r="L967" t="str">
            <v>CO</v>
          </cell>
          <cell r="M967">
            <v>0</v>
          </cell>
          <cell r="V967">
            <v>3971.74</v>
          </cell>
          <cell r="W967">
            <v>19458.77</v>
          </cell>
          <cell r="X967">
            <v>0</v>
          </cell>
          <cell r="Y967">
            <v>0</v>
          </cell>
          <cell r="AC967">
            <v>6</v>
          </cell>
          <cell r="AD967">
            <v>1</v>
          </cell>
          <cell r="AF967" t="str">
            <v>AT/MT</v>
          </cell>
          <cell r="AH967">
            <v>1.5177530140731002E-4</v>
          </cell>
          <cell r="AO967">
            <v>1</v>
          </cell>
          <cell r="AP967">
            <v>1</v>
          </cell>
        </row>
        <row r="968">
          <cell r="D968" t="str">
            <v>EDELNOR</v>
          </cell>
          <cell r="E968" t="str">
            <v>Celdas Alimentador en SET BARSI</v>
          </cell>
          <cell r="F968" t="str">
            <v>Lima Norte</v>
          </cell>
          <cell r="G968" t="str">
            <v>Celdas Alimentador</v>
          </cell>
          <cell r="H968" t="str">
            <v>BARSI</v>
          </cell>
          <cell r="I968" t="str">
            <v>CE-010COU1MCIDBAL</v>
          </cell>
          <cell r="J968">
            <v>10</v>
          </cell>
          <cell r="L968" t="str">
            <v>CO</v>
          </cell>
          <cell r="M968">
            <v>0</v>
          </cell>
          <cell r="V968">
            <v>3971.74</v>
          </cell>
          <cell r="W968">
            <v>19458.77</v>
          </cell>
          <cell r="X968">
            <v>0</v>
          </cell>
          <cell r="Y968">
            <v>0</v>
          </cell>
          <cell r="AC968">
            <v>6</v>
          </cell>
          <cell r="AD968">
            <v>1</v>
          </cell>
          <cell r="AF968" t="str">
            <v>AT/MT</v>
          </cell>
          <cell r="AH968">
            <v>1.5177530140731002E-4</v>
          </cell>
          <cell r="AO968">
            <v>1</v>
          </cell>
          <cell r="AP968">
            <v>1</v>
          </cell>
        </row>
        <row r="969">
          <cell r="D969" t="str">
            <v>EDELNOR</v>
          </cell>
          <cell r="E969" t="str">
            <v>Celdas Alimentador en SET BARSI</v>
          </cell>
          <cell r="F969" t="str">
            <v>Lima Norte</v>
          </cell>
          <cell r="G969" t="str">
            <v>Celdas Alimentador</v>
          </cell>
          <cell r="H969" t="str">
            <v>BARSI</v>
          </cell>
          <cell r="I969" t="str">
            <v>CE-010COU1MCIDBAL</v>
          </cell>
          <cell r="J969">
            <v>10</v>
          </cell>
          <cell r="L969" t="str">
            <v>CO</v>
          </cell>
          <cell r="M969">
            <v>0</v>
          </cell>
          <cell r="V969">
            <v>3971.74</v>
          </cell>
          <cell r="W969">
            <v>19458.77</v>
          </cell>
          <cell r="X969">
            <v>0</v>
          </cell>
          <cell r="Y969">
            <v>0</v>
          </cell>
          <cell r="AC969">
            <v>6</v>
          </cell>
          <cell r="AD969">
            <v>1</v>
          </cell>
          <cell r="AF969" t="str">
            <v>AT/MT</v>
          </cell>
          <cell r="AH969">
            <v>1.5177530140731002E-4</v>
          </cell>
          <cell r="AO969">
            <v>1</v>
          </cell>
          <cell r="AP969">
            <v>1</v>
          </cell>
        </row>
        <row r="970">
          <cell r="D970" t="str">
            <v>EDELNOR</v>
          </cell>
          <cell r="E970" t="str">
            <v>Celdas Alimentador en SET BARSI</v>
          </cell>
          <cell r="F970" t="str">
            <v>Lima Norte</v>
          </cell>
          <cell r="G970" t="str">
            <v>Celdas Alimentador</v>
          </cell>
          <cell r="H970" t="str">
            <v>BARSI</v>
          </cell>
          <cell r="I970" t="str">
            <v>CE-010COU1MCIDBAL</v>
          </cell>
          <cell r="J970">
            <v>10</v>
          </cell>
          <cell r="L970" t="str">
            <v>CO</v>
          </cell>
          <cell r="M970">
            <v>0</v>
          </cell>
          <cell r="V970">
            <v>3971.74</v>
          </cell>
          <cell r="W970">
            <v>19458.77</v>
          </cell>
          <cell r="X970">
            <v>0</v>
          </cell>
          <cell r="Y970">
            <v>0</v>
          </cell>
          <cell r="AC970">
            <v>6</v>
          </cell>
          <cell r="AD970">
            <v>1</v>
          </cell>
          <cell r="AF970" t="str">
            <v>AT/MT</v>
          </cell>
          <cell r="AH970">
            <v>1.5177530140731002E-4</v>
          </cell>
          <cell r="AO970">
            <v>1</v>
          </cell>
          <cell r="AP970">
            <v>1</v>
          </cell>
        </row>
        <row r="971">
          <cell r="D971" t="str">
            <v>EDELNOR</v>
          </cell>
          <cell r="E971" t="str">
            <v>Celdas Medición en SET BARSI</v>
          </cell>
          <cell r="F971" t="str">
            <v>Lima Norte</v>
          </cell>
          <cell r="G971" t="str">
            <v>Celdas Medición</v>
          </cell>
          <cell r="H971" t="str">
            <v>BARSI</v>
          </cell>
          <cell r="I971" t="str">
            <v>CE-010COU1MCISBMD</v>
          </cell>
          <cell r="J971">
            <v>10</v>
          </cell>
          <cell r="L971" t="str">
            <v>CO</v>
          </cell>
          <cell r="M971">
            <v>0</v>
          </cell>
          <cell r="V971">
            <v>3557.29</v>
          </cell>
          <cell r="W971">
            <v>9800</v>
          </cell>
          <cell r="X971">
            <v>0</v>
          </cell>
          <cell r="Y971">
            <v>0</v>
          </cell>
          <cell r="AC971">
            <v>6</v>
          </cell>
          <cell r="AD971">
            <v>1</v>
          </cell>
          <cell r="AF971" t="str">
            <v>AT/MT</v>
          </cell>
          <cell r="AH971">
            <v>8.6524224856174614E-5</v>
          </cell>
          <cell r="AO971">
            <v>1</v>
          </cell>
          <cell r="AP971">
            <v>1</v>
          </cell>
        </row>
        <row r="972">
          <cell r="D972" t="str">
            <v>EDELNOR</v>
          </cell>
          <cell r="E972" t="str">
            <v>Celdas Medición en SET BARSI</v>
          </cell>
          <cell r="F972" t="str">
            <v>Lima Norte</v>
          </cell>
          <cell r="G972" t="str">
            <v>Celdas Medición</v>
          </cell>
          <cell r="H972" t="str">
            <v>BARSI</v>
          </cell>
          <cell r="I972" t="str">
            <v>CE-010COU1MCISBMD</v>
          </cell>
          <cell r="J972">
            <v>10</v>
          </cell>
          <cell r="L972" t="str">
            <v>CO</v>
          </cell>
          <cell r="M972">
            <v>0</v>
          </cell>
          <cell r="V972">
            <v>3557.29</v>
          </cell>
          <cell r="W972">
            <v>9800</v>
          </cell>
          <cell r="X972">
            <v>0</v>
          </cell>
          <cell r="Y972">
            <v>0</v>
          </cell>
          <cell r="AC972">
            <v>6</v>
          </cell>
          <cell r="AD972">
            <v>1</v>
          </cell>
          <cell r="AF972" t="str">
            <v>AT/MT</v>
          </cell>
          <cell r="AH972">
            <v>8.6524224856174614E-5</v>
          </cell>
          <cell r="AO972">
            <v>1</v>
          </cell>
          <cell r="AP972">
            <v>1</v>
          </cell>
        </row>
        <row r="973">
          <cell r="D973" t="str">
            <v>EDELNOR</v>
          </cell>
          <cell r="E973" t="str">
            <v>Celdas Transformador en SET BARSI</v>
          </cell>
          <cell r="F973" t="str">
            <v>Lima Norte</v>
          </cell>
          <cell r="G973" t="str">
            <v>Celdas Transformador</v>
          </cell>
          <cell r="H973" t="str">
            <v>BARSI</v>
          </cell>
          <cell r="I973" t="str">
            <v>CE-010COU1MCIDBTR</v>
          </cell>
          <cell r="J973">
            <v>10</v>
          </cell>
          <cell r="L973" t="str">
            <v>CO</v>
          </cell>
          <cell r="M973">
            <v>0</v>
          </cell>
          <cell r="V973">
            <v>5151.7700000000004</v>
          </cell>
          <cell r="W973">
            <v>23950</v>
          </cell>
          <cell r="X973">
            <v>0</v>
          </cell>
          <cell r="Y973">
            <v>0</v>
          </cell>
          <cell r="AC973">
            <v>6</v>
          </cell>
          <cell r="AD973">
            <v>1</v>
          </cell>
          <cell r="AF973" t="str">
            <v>AT/MT</v>
          </cell>
          <cell r="AH973">
            <v>1.8851189808656371E-4</v>
          </cell>
          <cell r="AO973">
            <v>1</v>
          </cell>
          <cell r="AP973">
            <v>1</v>
          </cell>
        </row>
        <row r="974">
          <cell r="D974" t="str">
            <v>EDELNOR</v>
          </cell>
          <cell r="E974" t="str">
            <v>Celdas Transformador en SET BARSI</v>
          </cell>
          <cell r="F974" t="str">
            <v>Lima Norte</v>
          </cell>
          <cell r="G974" t="str">
            <v>Celdas Transformador</v>
          </cell>
          <cell r="H974" t="str">
            <v>BARSI</v>
          </cell>
          <cell r="I974" t="str">
            <v>CE-010COU1MCIDBTR</v>
          </cell>
          <cell r="J974">
            <v>10</v>
          </cell>
          <cell r="L974" t="str">
            <v>CO</v>
          </cell>
          <cell r="M974">
            <v>0</v>
          </cell>
          <cell r="V974">
            <v>5151.7700000000004</v>
          </cell>
          <cell r="W974">
            <v>23950</v>
          </cell>
          <cell r="X974">
            <v>0</v>
          </cell>
          <cell r="Y974">
            <v>0</v>
          </cell>
          <cell r="AC974">
            <v>6</v>
          </cell>
          <cell r="AD974">
            <v>1</v>
          </cell>
          <cell r="AF974" t="str">
            <v>AT/MT</v>
          </cell>
          <cell r="AH974">
            <v>1.8851189808656371E-4</v>
          </cell>
          <cell r="AO974">
            <v>1</v>
          </cell>
          <cell r="AP974">
            <v>1</v>
          </cell>
        </row>
        <row r="975">
          <cell r="D975" t="str">
            <v>EDELNOR</v>
          </cell>
          <cell r="E975" t="str">
            <v>Transformador en SET CANTO GRANDE</v>
          </cell>
          <cell r="F975" t="str">
            <v>Lima Norte</v>
          </cell>
          <cell r="G975" t="str">
            <v>Transformador</v>
          </cell>
          <cell r="H975" t="str">
            <v>CANTO GRANDE</v>
          </cell>
          <cell r="I975" t="str">
            <v>TP-060010-025CO1E</v>
          </cell>
          <cell r="J975">
            <v>60</v>
          </cell>
          <cell r="L975" t="str">
            <v>CO</v>
          </cell>
          <cell r="M975">
            <v>0</v>
          </cell>
          <cell r="V975">
            <v>474016.01442644425</v>
          </cell>
          <cell r="W975">
            <v>0</v>
          </cell>
          <cell r="X975">
            <v>0</v>
          </cell>
          <cell r="Y975">
            <v>62195.336773935742</v>
          </cell>
          <cell r="AC975">
            <v>6</v>
          </cell>
          <cell r="AD975">
            <v>1</v>
          </cell>
          <cell r="AF975" t="str">
            <v>AT/MT</v>
          </cell>
          <cell r="AH975">
            <v>3.473404524547636E-3</v>
          </cell>
          <cell r="AO975">
            <v>1</v>
          </cell>
          <cell r="AP975">
            <v>1</v>
          </cell>
        </row>
        <row r="976">
          <cell r="D976" t="str">
            <v>EDELNOR</v>
          </cell>
          <cell r="E976" t="str">
            <v>Transformador en SET CANTO GRANDE</v>
          </cell>
          <cell r="F976" t="str">
            <v>Lima Norte</v>
          </cell>
          <cell r="G976" t="str">
            <v>Transformador</v>
          </cell>
          <cell r="H976" t="str">
            <v>CANTO GRANDE</v>
          </cell>
          <cell r="I976" t="str">
            <v>TP-060010-025CO1E</v>
          </cell>
          <cell r="J976">
            <v>60</v>
          </cell>
          <cell r="L976" t="str">
            <v>CO</v>
          </cell>
          <cell r="M976">
            <v>0</v>
          </cell>
          <cell r="V976">
            <v>474016.01442644425</v>
          </cell>
          <cell r="W976">
            <v>0</v>
          </cell>
          <cell r="X976">
            <v>0</v>
          </cell>
          <cell r="Y976">
            <v>62195.336773935742</v>
          </cell>
          <cell r="AC976">
            <v>6</v>
          </cell>
          <cell r="AD976">
            <v>1</v>
          </cell>
          <cell r="AF976" t="str">
            <v>AT/MT</v>
          </cell>
          <cell r="AH976">
            <v>3.473404524547636E-3</v>
          </cell>
          <cell r="AO976">
            <v>1</v>
          </cell>
          <cell r="AP976">
            <v>1</v>
          </cell>
        </row>
        <row r="977">
          <cell r="D977" t="str">
            <v>EDELNOR</v>
          </cell>
          <cell r="E977" t="str">
            <v>Celda Línea CANTO60-JICA60_I16 (L687) en SET CANTO GRANDE</v>
          </cell>
          <cell r="F977" t="str">
            <v>Lima Norte</v>
          </cell>
          <cell r="G977" t="str">
            <v>Celda Línea</v>
          </cell>
          <cell r="H977" t="str">
            <v>CANTO GRANDE</v>
          </cell>
          <cell r="I977" t="str">
            <v>CE-060COU1C1ESBLI</v>
          </cell>
          <cell r="J977">
            <v>60</v>
          </cell>
          <cell r="L977" t="str">
            <v>CO</v>
          </cell>
          <cell r="M977">
            <v>0</v>
          </cell>
          <cell r="V977">
            <v>43516.15</v>
          </cell>
          <cell r="W977">
            <v>89035.11</v>
          </cell>
          <cell r="X977">
            <v>0</v>
          </cell>
          <cell r="Y977">
            <v>0</v>
          </cell>
          <cell r="AC977">
            <v>6</v>
          </cell>
          <cell r="AD977">
            <v>1</v>
          </cell>
          <cell r="AF977" t="str">
            <v>AT</v>
          </cell>
          <cell r="AH977">
            <v>8.5862439351165273E-4</v>
          </cell>
          <cell r="AO977">
            <v>1</v>
          </cell>
          <cell r="AP977">
            <v>1</v>
          </cell>
        </row>
        <row r="978">
          <cell r="D978" t="str">
            <v>EDELNOR</v>
          </cell>
          <cell r="E978" t="str">
            <v>Celda Línea SROSN60B-CANTO60_F57 (L695) en SET CANTO GRANDE</v>
          </cell>
          <cell r="F978" t="str">
            <v>Lima Norte</v>
          </cell>
          <cell r="G978" t="str">
            <v>Celda Línea</v>
          </cell>
          <cell r="H978" t="str">
            <v>CANTO GRANDE</v>
          </cell>
          <cell r="I978" t="str">
            <v>CE-060COU1C1EDBLI</v>
          </cell>
          <cell r="J978">
            <v>60</v>
          </cell>
          <cell r="L978" t="str">
            <v>CO</v>
          </cell>
          <cell r="M978">
            <v>0</v>
          </cell>
          <cell r="V978">
            <v>65199.519999999997</v>
          </cell>
          <cell r="W978">
            <v>101498.01</v>
          </cell>
          <cell r="X978">
            <v>0</v>
          </cell>
          <cell r="Y978">
            <v>0</v>
          </cell>
          <cell r="AC978">
            <v>6</v>
          </cell>
          <cell r="AD978">
            <v>1</v>
          </cell>
          <cell r="AF978" t="str">
            <v>AT</v>
          </cell>
          <cell r="AH978">
            <v>1.0798129387539622E-3</v>
          </cell>
          <cell r="AO978">
            <v>1</v>
          </cell>
          <cell r="AP978">
            <v>1</v>
          </cell>
        </row>
        <row r="979">
          <cell r="D979" t="str">
            <v>EDELNOR</v>
          </cell>
          <cell r="E979" t="str">
            <v>Celdas Transformador en SET CANTO GRANDE</v>
          </cell>
          <cell r="F979" t="str">
            <v>Lima Norte</v>
          </cell>
          <cell r="G979" t="str">
            <v>Celdas Transformador</v>
          </cell>
          <cell r="H979" t="str">
            <v>CANTO GRANDE</v>
          </cell>
          <cell r="I979" t="str">
            <v>CE-060COU1C1ESBTR</v>
          </cell>
          <cell r="J979">
            <v>60</v>
          </cell>
          <cell r="L979" t="str">
            <v>CO</v>
          </cell>
          <cell r="M979">
            <v>0</v>
          </cell>
          <cell r="V979">
            <v>39118.370000000003</v>
          </cell>
          <cell r="W979">
            <v>69914.820000000007</v>
          </cell>
          <cell r="X979">
            <v>0</v>
          </cell>
          <cell r="Y979">
            <v>0</v>
          </cell>
          <cell r="AC979">
            <v>6</v>
          </cell>
          <cell r="AD979">
            <v>1</v>
          </cell>
          <cell r="AF979" t="str">
            <v>AT</v>
          </cell>
          <cell r="AH979">
            <v>7.0628190661024869E-4</v>
          </cell>
          <cell r="AO979">
            <v>1</v>
          </cell>
          <cell r="AP979">
            <v>1</v>
          </cell>
        </row>
        <row r="980">
          <cell r="D980" t="str">
            <v>EDELNOR</v>
          </cell>
          <cell r="E980" t="str">
            <v>Celdas Transformador en SET CANTO GRANDE</v>
          </cell>
          <cell r="F980" t="str">
            <v>Lima Norte</v>
          </cell>
          <cell r="G980" t="str">
            <v>Celdas Transformador</v>
          </cell>
          <cell r="H980" t="str">
            <v>CANTO GRANDE</v>
          </cell>
          <cell r="I980" t="str">
            <v>CE-060COU1C1ESBTR</v>
          </cell>
          <cell r="J980">
            <v>60</v>
          </cell>
          <cell r="L980" t="str">
            <v>CO</v>
          </cell>
          <cell r="M980">
            <v>0</v>
          </cell>
          <cell r="V980">
            <v>39118.370000000003</v>
          </cell>
          <cell r="W980">
            <v>69914.820000000007</v>
          </cell>
          <cell r="X980">
            <v>0</v>
          </cell>
          <cell r="Y980">
            <v>0</v>
          </cell>
          <cell r="AC980">
            <v>6</v>
          </cell>
          <cell r="AD980">
            <v>1</v>
          </cell>
          <cell r="AF980" t="str">
            <v>AT</v>
          </cell>
          <cell r="AH980">
            <v>7.0628190661024869E-4</v>
          </cell>
          <cell r="AO980">
            <v>1</v>
          </cell>
          <cell r="AP980">
            <v>1</v>
          </cell>
        </row>
        <row r="981">
          <cell r="D981" t="str">
            <v>EDELNOR</v>
          </cell>
          <cell r="E981" t="str">
            <v>Transformador de Reserva en SET CANTO GRANDE</v>
          </cell>
          <cell r="F981" t="str">
            <v>Lima Norte</v>
          </cell>
          <cell r="G981" t="str">
            <v>Transformador de Reserva</v>
          </cell>
          <cell r="H981" t="str">
            <v>CANTO GRANDE</v>
          </cell>
          <cell r="I981" t="str">
            <v>TP-060010-025CO1E</v>
          </cell>
          <cell r="J981">
            <v>60</v>
          </cell>
          <cell r="L981" t="str">
            <v>CO</v>
          </cell>
          <cell r="M981">
            <v>0</v>
          </cell>
          <cell r="V981">
            <v>474016.01442644425</v>
          </cell>
          <cell r="W981">
            <v>0</v>
          </cell>
          <cell r="X981">
            <v>0</v>
          </cell>
          <cell r="Y981">
            <v>62195.336773935742</v>
          </cell>
          <cell r="AC981">
            <v>6</v>
          </cell>
          <cell r="AD981">
            <v>1</v>
          </cell>
          <cell r="AF981" t="str">
            <v>AT/MT</v>
          </cell>
          <cell r="AH981">
            <v>3.473404524547636E-3</v>
          </cell>
          <cell r="AI981">
            <v>2006</v>
          </cell>
          <cell r="AJ981">
            <v>8</v>
          </cell>
          <cell r="AO981">
            <v>1</v>
          </cell>
          <cell r="AP981">
            <v>0</v>
          </cell>
        </row>
        <row r="982">
          <cell r="D982" t="str">
            <v>EDELNOR</v>
          </cell>
          <cell r="E982" t="str">
            <v>Celdas Alimentador en SET CANTO GRANDE</v>
          </cell>
          <cell r="F982" t="str">
            <v>Lima Norte</v>
          </cell>
          <cell r="G982" t="str">
            <v>Celdas Alimentador</v>
          </cell>
          <cell r="H982" t="str">
            <v>CANTO GRANDE</v>
          </cell>
          <cell r="I982" t="str">
            <v>CE-010COU1MCISBAL</v>
          </cell>
          <cell r="J982">
            <v>10</v>
          </cell>
          <cell r="L982" t="str">
            <v>CO</v>
          </cell>
          <cell r="M982">
            <v>0</v>
          </cell>
          <cell r="V982">
            <v>4375.43</v>
          </cell>
          <cell r="W982">
            <v>19458.77</v>
          </cell>
          <cell r="X982">
            <v>0</v>
          </cell>
          <cell r="Y982">
            <v>0</v>
          </cell>
          <cell r="AC982">
            <v>6</v>
          </cell>
          <cell r="AD982">
            <v>1</v>
          </cell>
          <cell r="AF982" t="str">
            <v>AT/MT</v>
          </cell>
          <cell r="AH982">
            <v>1.5439027527792217E-4</v>
          </cell>
          <cell r="AO982">
            <v>1</v>
          </cell>
          <cell r="AP982">
            <v>1</v>
          </cell>
        </row>
        <row r="983">
          <cell r="D983" t="str">
            <v>EDELNOR</v>
          </cell>
          <cell r="E983" t="str">
            <v>Celdas Alimentador en SET CANTO GRANDE</v>
          </cell>
          <cell r="F983" t="str">
            <v>Lima Norte</v>
          </cell>
          <cell r="G983" t="str">
            <v>Celdas Alimentador</v>
          </cell>
          <cell r="H983" t="str">
            <v>CANTO GRANDE</v>
          </cell>
          <cell r="I983" t="str">
            <v>CE-010COU1MCISBAL</v>
          </cell>
          <cell r="J983">
            <v>10</v>
          </cell>
          <cell r="L983" t="str">
            <v>CO</v>
          </cell>
          <cell r="M983">
            <v>0</v>
          </cell>
          <cell r="V983">
            <v>4375.43</v>
          </cell>
          <cell r="W983">
            <v>19458.77</v>
          </cell>
          <cell r="X983">
            <v>0</v>
          </cell>
          <cell r="Y983">
            <v>0</v>
          </cell>
          <cell r="AC983">
            <v>6</v>
          </cell>
          <cell r="AD983">
            <v>1</v>
          </cell>
          <cell r="AF983" t="str">
            <v>AT/MT</v>
          </cell>
          <cell r="AH983">
            <v>1.5439027527792217E-4</v>
          </cell>
          <cell r="AO983">
            <v>1</v>
          </cell>
          <cell r="AP983">
            <v>1</v>
          </cell>
        </row>
        <row r="984">
          <cell r="D984" t="str">
            <v>EDELNOR</v>
          </cell>
          <cell r="E984" t="str">
            <v>Celdas Alimentador en SET CANTO GRANDE</v>
          </cell>
          <cell r="F984" t="str">
            <v>Lima Norte</v>
          </cell>
          <cell r="G984" t="str">
            <v>Celdas Alimentador</v>
          </cell>
          <cell r="H984" t="str">
            <v>CANTO GRANDE</v>
          </cell>
          <cell r="I984" t="str">
            <v>CE-010COU1MCISBAL</v>
          </cell>
          <cell r="J984">
            <v>10</v>
          </cell>
          <cell r="L984" t="str">
            <v>CO</v>
          </cell>
          <cell r="M984">
            <v>0</v>
          </cell>
          <cell r="V984">
            <v>4375.43</v>
          </cell>
          <cell r="W984">
            <v>19458.77</v>
          </cell>
          <cell r="X984">
            <v>0</v>
          </cell>
          <cell r="Y984">
            <v>0</v>
          </cell>
          <cell r="AC984">
            <v>6</v>
          </cell>
          <cell r="AD984">
            <v>1</v>
          </cell>
          <cell r="AF984" t="str">
            <v>AT/MT</v>
          </cell>
          <cell r="AH984">
            <v>1.5439027527792217E-4</v>
          </cell>
          <cell r="AO984">
            <v>1</v>
          </cell>
          <cell r="AP984">
            <v>1</v>
          </cell>
        </row>
        <row r="985">
          <cell r="D985" t="str">
            <v>EDELNOR</v>
          </cell>
          <cell r="E985" t="str">
            <v>Celdas Alimentador en SET CANTO GRANDE</v>
          </cell>
          <cell r="F985" t="str">
            <v>Lima Norte</v>
          </cell>
          <cell r="G985" t="str">
            <v>Celdas Alimentador</v>
          </cell>
          <cell r="H985" t="str">
            <v>CANTO GRANDE</v>
          </cell>
          <cell r="I985" t="str">
            <v>CE-010COU1MCISBAL</v>
          </cell>
          <cell r="J985">
            <v>10</v>
          </cell>
          <cell r="L985" t="str">
            <v>CO</v>
          </cell>
          <cell r="M985">
            <v>0</v>
          </cell>
          <cell r="V985">
            <v>4375.43</v>
          </cell>
          <cell r="W985">
            <v>19458.77</v>
          </cell>
          <cell r="X985">
            <v>0</v>
          </cell>
          <cell r="Y985">
            <v>0</v>
          </cell>
          <cell r="AC985">
            <v>6</v>
          </cell>
          <cell r="AD985">
            <v>1</v>
          </cell>
          <cell r="AF985" t="str">
            <v>AT/MT</v>
          </cell>
          <cell r="AH985">
            <v>1.5439027527792217E-4</v>
          </cell>
          <cell r="AO985">
            <v>1</v>
          </cell>
          <cell r="AP985">
            <v>1</v>
          </cell>
        </row>
        <row r="986">
          <cell r="D986" t="str">
            <v>EDELNOR</v>
          </cell>
          <cell r="E986" t="str">
            <v>Celdas Alimentador en SET CANTO GRANDE</v>
          </cell>
          <cell r="F986" t="str">
            <v>Lima Norte</v>
          </cell>
          <cell r="G986" t="str">
            <v>Celdas Alimentador</v>
          </cell>
          <cell r="H986" t="str">
            <v>CANTO GRANDE</v>
          </cell>
          <cell r="I986" t="str">
            <v>CE-010COU1C1ESBAL</v>
          </cell>
          <cell r="J986">
            <v>10</v>
          </cell>
          <cell r="L986" t="str">
            <v>CO</v>
          </cell>
          <cell r="M986">
            <v>0</v>
          </cell>
          <cell r="V986">
            <v>14870.39</v>
          </cell>
          <cell r="W986">
            <v>21343.46</v>
          </cell>
          <cell r="X986">
            <v>0</v>
          </cell>
          <cell r="Y986">
            <v>0</v>
          </cell>
          <cell r="AC986">
            <v>6</v>
          </cell>
          <cell r="AD986">
            <v>1</v>
          </cell>
          <cell r="AF986" t="str">
            <v>AT/MT</v>
          </cell>
          <cell r="AH986">
            <v>2.3458166292023147E-4</v>
          </cell>
          <cell r="AI986">
            <v>2009</v>
          </cell>
          <cell r="AJ986">
            <v>1</v>
          </cell>
          <cell r="AO986">
            <v>1</v>
          </cell>
          <cell r="AP986">
            <v>1</v>
          </cell>
        </row>
        <row r="987">
          <cell r="D987" t="str">
            <v>EDELNOR</v>
          </cell>
          <cell r="E987" t="str">
            <v>Celdas Alimentador en SET CANTO GRANDE</v>
          </cell>
          <cell r="F987" t="str">
            <v>Lima Norte</v>
          </cell>
          <cell r="G987" t="str">
            <v>Celdas Alimentador</v>
          </cell>
          <cell r="H987" t="str">
            <v>CANTO GRANDE</v>
          </cell>
          <cell r="I987" t="str">
            <v>CE-010COU1C1ESBAL</v>
          </cell>
          <cell r="J987">
            <v>10</v>
          </cell>
          <cell r="L987" t="str">
            <v>CO</v>
          </cell>
          <cell r="M987">
            <v>0</v>
          </cell>
          <cell r="V987">
            <v>14870.39</v>
          </cell>
          <cell r="W987">
            <v>21343.46</v>
          </cell>
          <cell r="X987">
            <v>0</v>
          </cell>
          <cell r="Y987">
            <v>0</v>
          </cell>
          <cell r="AC987">
            <v>6</v>
          </cell>
          <cell r="AD987">
            <v>1</v>
          </cell>
          <cell r="AF987" t="str">
            <v>AT/MT</v>
          </cell>
          <cell r="AH987">
            <v>2.3458166292023147E-4</v>
          </cell>
          <cell r="AI987">
            <v>2009</v>
          </cell>
          <cell r="AJ987">
            <v>8</v>
          </cell>
          <cell r="AO987">
            <v>1</v>
          </cell>
          <cell r="AP987">
            <v>0</v>
          </cell>
        </row>
        <row r="988">
          <cell r="D988" t="str">
            <v>EDELNOR</v>
          </cell>
          <cell r="E988" t="str">
            <v>Celdas Alimentador en SET CANTO GRANDE</v>
          </cell>
          <cell r="F988" t="str">
            <v>Lima Norte</v>
          </cell>
          <cell r="G988" t="str">
            <v>Celdas Alimentador</v>
          </cell>
          <cell r="H988" t="str">
            <v>CANTO GRANDE</v>
          </cell>
          <cell r="I988" t="str">
            <v>CE-010COU1C1ESBAL</v>
          </cell>
          <cell r="J988">
            <v>10</v>
          </cell>
          <cell r="L988" t="str">
            <v>CO</v>
          </cell>
          <cell r="M988">
            <v>0</v>
          </cell>
          <cell r="V988">
            <v>14870.39</v>
          </cell>
          <cell r="W988">
            <v>21343.46</v>
          </cell>
          <cell r="X988">
            <v>0</v>
          </cell>
          <cell r="Y988">
            <v>0</v>
          </cell>
          <cell r="AC988">
            <v>6</v>
          </cell>
          <cell r="AD988">
            <v>1</v>
          </cell>
          <cell r="AF988" t="str">
            <v>AT/MT</v>
          </cell>
          <cell r="AH988">
            <v>2.3458166292023147E-4</v>
          </cell>
          <cell r="AI988">
            <v>2009</v>
          </cell>
          <cell r="AJ988">
            <v>8</v>
          </cell>
          <cell r="AO988">
            <v>1</v>
          </cell>
          <cell r="AP988">
            <v>0</v>
          </cell>
        </row>
        <row r="989">
          <cell r="D989" t="str">
            <v>EDELNOR</v>
          </cell>
          <cell r="E989" t="str">
            <v>Celdas Alimentador en SET CANTO GRANDE</v>
          </cell>
          <cell r="F989" t="str">
            <v>Lima Norte</v>
          </cell>
          <cell r="G989" t="str">
            <v>Celdas Alimentador</v>
          </cell>
          <cell r="H989" t="str">
            <v>CANTO GRANDE</v>
          </cell>
          <cell r="I989" t="str">
            <v>CE-010COU1C1ESBAL</v>
          </cell>
          <cell r="J989">
            <v>10</v>
          </cell>
          <cell r="L989" t="str">
            <v>CO</v>
          </cell>
          <cell r="M989">
            <v>0</v>
          </cell>
          <cell r="V989">
            <v>14870.39</v>
          </cell>
          <cell r="W989">
            <v>21343.46</v>
          </cell>
          <cell r="X989">
            <v>0</v>
          </cell>
          <cell r="Y989">
            <v>0</v>
          </cell>
          <cell r="AC989">
            <v>6</v>
          </cell>
          <cell r="AD989">
            <v>1</v>
          </cell>
          <cell r="AF989" t="str">
            <v>AT/MT</v>
          </cell>
          <cell r="AH989">
            <v>2.3458166292023147E-4</v>
          </cell>
          <cell r="AI989">
            <v>2009</v>
          </cell>
          <cell r="AJ989">
            <v>8</v>
          </cell>
          <cell r="AO989">
            <v>1</v>
          </cell>
          <cell r="AP989">
            <v>0</v>
          </cell>
        </row>
        <row r="990">
          <cell r="D990" t="str">
            <v>EDELNOR</v>
          </cell>
          <cell r="E990" t="str">
            <v>Celdas Alimentador en SET CANTO GRANDE</v>
          </cell>
          <cell r="F990" t="str">
            <v>Lima Norte</v>
          </cell>
          <cell r="G990" t="str">
            <v>Celdas Alimentador</v>
          </cell>
          <cell r="H990" t="str">
            <v>CANTO GRANDE</v>
          </cell>
          <cell r="I990" t="str">
            <v>CE-010COU1C1ESBAL</v>
          </cell>
          <cell r="J990">
            <v>10</v>
          </cell>
          <cell r="L990" t="str">
            <v>CO</v>
          </cell>
          <cell r="M990">
            <v>0</v>
          </cell>
          <cell r="V990">
            <v>14870.39</v>
          </cell>
          <cell r="W990">
            <v>21343.46</v>
          </cell>
          <cell r="X990">
            <v>0</v>
          </cell>
          <cell r="Y990">
            <v>0</v>
          </cell>
          <cell r="AC990">
            <v>6</v>
          </cell>
          <cell r="AD990">
            <v>1</v>
          </cell>
          <cell r="AF990" t="str">
            <v>AT/MT</v>
          </cell>
          <cell r="AH990">
            <v>2.3458166292023147E-4</v>
          </cell>
          <cell r="AI990">
            <v>2009</v>
          </cell>
          <cell r="AJ990">
            <v>8</v>
          </cell>
          <cell r="AO990">
            <v>1</v>
          </cell>
          <cell r="AP990">
            <v>0</v>
          </cell>
        </row>
        <row r="991">
          <cell r="D991" t="str">
            <v>EDELNOR</v>
          </cell>
          <cell r="E991" t="str">
            <v>Celdas Alimentador en SET CANTO GRANDE</v>
          </cell>
          <cell r="F991" t="str">
            <v>Lima Norte</v>
          </cell>
          <cell r="G991" t="str">
            <v>Celdas Alimentador</v>
          </cell>
          <cell r="H991" t="str">
            <v>CANTO GRANDE</v>
          </cell>
          <cell r="I991" t="str">
            <v>CE-010COU1C1ESBAL</v>
          </cell>
          <cell r="J991">
            <v>10</v>
          </cell>
          <cell r="L991" t="str">
            <v>CO</v>
          </cell>
          <cell r="M991">
            <v>0</v>
          </cell>
          <cell r="V991">
            <v>14870.39</v>
          </cell>
          <cell r="W991">
            <v>21343.46</v>
          </cell>
          <cell r="X991">
            <v>0</v>
          </cell>
          <cell r="Y991">
            <v>0</v>
          </cell>
          <cell r="AC991">
            <v>6</v>
          </cell>
          <cell r="AD991">
            <v>1</v>
          </cell>
          <cell r="AF991" t="str">
            <v>AT/MT</v>
          </cell>
          <cell r="AH991">
            <v>2.3458166292023147E-4</v>
          </cell>
          <cell r="AI991">
            <v>2009</v>
          </cell>
          <cell r="AJ991">
            <v>8</v>
          </cell>
          <cell r="AO991">
            <v>1</v>
          </cell>
          <cell r="AP991">
            <v>0</v>
          </cell>
        </row>
        <row r="992">
          <cell r="D992" t="str">
            <v>EDELNOR</v>
          </cell>
          <cell r="E992" t="str">
            <v>Celdas Medición en SET CANTO GRANDE</v>
          </cell>
          <cell r="F992" t="str">
            <v>Lima Norte</v>
          </cell>
          <cell r="G992" t="str">
            <v>Celdas Medición</v>
          </cell>
          <cell r="H992" t="str">
            <v>CANTO GRANDE</v>
          </cell>
          <cell r="I992" t="str">
            <v>CE-010COU1MCISBMD</v>
          </cell>
          <cell r="J992">
            <v>10</v>
          </cell>
          <cell r="L992" t="str">
            <v>CO</v>
          </cell>
          <cell r="M992">
            <v>0</v>
          </cell>
          <cell r="V992">
            <v>3557.29</v>
          </cell>
          <cell r="W992">
            <v>9800</v>
          </cell>
          <cell r="X992">
            <v>0</v>
          </cell>
          <cell r="Y992">
            <v>0</v>
          </cell>
          <cell r="AC992">
            <v>6</v>
          </cell>
          <cell r="AD992">
            <v>1</v>
          </cell>
          <cell r="AF992" t="str">
            <v>AT/MT</v>
          </cell>
          <cell r="AH992">
            <v>8.6524224856174614E-5</v>
          </cell>
          <cell r="AO992">
            <v>1</v>
          </cell>
          <cell r="AP992">
            <v>1</v>
          </cell>
        </row>
        <row r="993">
          <cell r="D993" t="str">
            <v>EDELNOR</v>
          </cell>
          <cell r="E993" t="str">
            <v>Celdas Transformador en SET CANTO GRANDE</v>
          </cell>
          <cell r="F993" t="str">
            <v>Lima Norte</v>
          </cell>
          <cell r="G993" t="str">
            <v>Celdas Transformador</v>
          </cell>
          <cell r="H993" t="str">
            <v>CANTO GRANDE</v>
          </cell>
          <cell r="I993" t="str">
            <v>CE-010COU1MCISBTR</v>
          </cell>
          <cell r="J993">
            <v>10</v>
          </cell>
          <cell r="L993" t="str">
            <v>CO</v>
          </cell>
          <cell r="M993">
            <v>0</v>
          </cell>
          <cell r="V993">
            <v>5199.47</v>
          </cell>
          <cell r="W993">
            <v>23950</v>
          </cell>
          <cell r="X993">
            <v>0</v>
          </cell>
          <cell r="Y993">
            <v>0</v>
          </cell>
          <cell r="AC993">
            <v>6</v>
          </cell>
          <cell r="AD993">
            <v>1</v>
          </cell>
          <cell r="AF993" t="str">
            <v>AT/MT</v>
          </cell>
          <cell r="AH993">
            <v>1.888208833317474E-4</v>
          </cell>
          <cell r="AO993">
            <v>1</v>
          </cell>
          <cell r="AP993">
            <v>1</v>
          </cell>
        </row>
        <row r="994">
          <cell r="D994" t="str">
            <v>EDELNOR</v>
          </cell>
          <cell r="E994" t="str">
            <v>Celdas Transformador en SET CANTO GRANDE</v>
          </cell>
          <cell r="F994" t="str">
            <v>Lima Norte</v>
          </cell>
          <cell r="G994" t="str">
            <v>Celdas Transformador</v>
          </cell>
          <cell r="H994" t="str">
            <v>CANTO GRANDE</v>
          </cell>
          <cell r="I994" t="str">
            <v>CE-010COU1C1ESBTR</v>
          </cell>
          <cell r="J994">
            <v>10</v>
          </cell>
          <cell r="L994" t="str">
            <v>CO</v>
          </cell>
          <cell r="M994">
            <v>0</v>
          </cell>
          <cell r="V994">
            <v>12994.69</v>
          </cell>
          <cell r="W994">
            <v>18744.490000000002</v>
          </cell>
          <cell r="X994">
            <v>0</v>
          </cell>
          <cell r="Y994">
            <v>0</v>
          </cell>
          <cell r="AC994">
            <v>6</v>
          </cell>
          <cell r="AD994">
            <v>1</v>
          </cell>
          <cell r="AF994" t="str">
            <v>AT/MT</v>
          </cell>
          <cell r="AH994">
            <v>2.0559619107398284E-4</v>
          </cell>
          <cell r="AO994">
            <v>1</v>
          </cell>
          <cell r="AP994">
            <v>1</v>
          </cell>
        </row>
        <row r="995">
          <cell r="D995" t="str">
            <v>EDELNOR</v>
          </cell>
          <cell r="E995" t="str">
            <v>Transformador en SET CAUDIVILLA</v>
          </cell>
          <cell r="F995" t="str">
            <v>Lima Norte</v>
          </cell>
          <cell r="G995" t="str">
            <v>Transformador</v>
          </cell>
          <cell r="H995" t="str">
            <v>CAUDIVILLA</v>
          </cell>
          <cell r="I995" t="str">
            <v>TP-060010-025CO1E</v>
          </cell>
          <cell r="J995">
            <v>60</v>
          </cell>
          <cell r="L995" t="str">
            <v>CO</v>
          </cell>
          <cell r="M995">
            <v>0</v>
          </cell>
          <cell r="V995">
            <v>474016.01442644425</v>
          </cell>
          <cell r="W995">
            <v>0</v>
          </cell>
          <cell r="X995">
            <v>0</v>
          </cell>
          <cell r="Y995">
            <v>62195.336773935742</v>
          </cell>
          <cell r="AC995">
            <v>6</v>
          </cell>
          <cell r="AD995">
            <v>1</v>
          </cell>
          <cell r="AF995" t="str">
            <v>AT/MT</v>
          </cell>
          <cell r="AH995">
            <v>3.473404524547636E-3</v>
          </cell>
          <cell r="AO995">
            <v>1</v>
          </cell>
          <cell r="AP995">
            <v>1</v>
          </cell>
        </row>
        <row r="996">
          <cell r="D996" t="str">
            <v>EDELNOR</v>
          </cell>
          <cell r="E996" t="str">
            <v>Transformador en SET CAUDIVILLA</v>
          </cell>
          <cell r="F996" t="str">
            <v>Lima Norte</v>
          </cell>
          <cell r="G996" t="str">
            <v>Transformador</v>
          </cell>
          <cell r="H996" t="str">
            <v>CAUDIVILLA</v>
          </cell>
          <cell r="I996" t="str">
            <v>TP-060010-025CO1E</v>
          </cell>
          <cell r="J996">
            <v>60</v>
          </cell>
          <cell r="L996" t="str">
            <v>CO</v>
          </cell>
          <cell r="M996">
            <v>0</v>
          </cell>
          <cell r="V996">
            <v>474016.01442644425</v>
          </cell>
          <cell r="W996">
            <v>0</v>
          </cell>
          <cell r="X996">
            <v>0</v>
          </cell>
          <cell r="Y996">
            <v>62195.336773935742</v>
          </cell>
          <cell r="AC996">
            <v>6</v>
          </cell>
          <cell r="AD996">
            <v>1</v>
          </cell>
          <cell r="AF996" t="str">
            <v>AT/MT</v>
          </cell>
          <cell r="AH996">
            <v>3.473404524547636E-3</v>
          </cell>
          <cell r="AO996">
            <v>1</v>
          </cell>
          <cell r="AP996">
            <v>1</v>
          </cell>
        </row>
        <row r="997">
          <cell r="D997" t="str">
            <v>EDELNOR</v>
          </cell>
          <cell r="E997" t="str">
            <v>Celda Línea CAUDI60-ZAPALL60_I17 (L635) en SET CAUDIVILLA</v>
          </cell>
          <cell r="F997" t="str">
            <v>Lima Norte</v>
          </cell>
          <cell r="G997" t="str">
            <v>Celda Línea</v>
          </cell>
          <cell r="H997" t="str">
            <v>CAUDIVILLA</v>
          </cell>
          <cell r="I997" t="str">
            <v>CE-060COU1C1ESBLI</v>
          </cell>
          <cell r="J997">
            <v>60</v>
          </cell>
          <cell r="L997" t="str">
            <v>CO</v>
          </cell>
          <cell r="M997">
            <v>0</v>
          </cell>
          <cell r="V997">
            <v>43516.15</v>
          </cell>
          <cell r="W997">
            <v>89035.11</v>
          </cell>
          <cell r="X997">
            <v>0</v>
          </cell>
          <cell r="Y997">
            <v>0</v>
          </cell>
          <cell r="AC997">
            <v>6</v>
          </cell>
          <cell r="AD997">
            <v>1</v>
          </cell>
          <cell r="AF997" t="str">
            <v>AT</v>
          </cell>
          <cell r="AH997">
            <v>8.5862439351165273E-4</v>
          </cell>
          <cell r="AO997">
            <v>1</v>
          </cell>
          <cell r="AP997">
            <v>1</v>
          </cell>
        </row>
        <row r="998">
          <cell r="D998" t="str">
            <v>EDELNOR</v>
          </cell>
          <cell r="E998" t="str">
            <v>Celda Línea CHAVA60-CAUDI60_F19 (L625) en SET CAUDIVILLA</v>
          </cell>
          <cell r="F998" t="str">
            <v>Lima Norte</v>
          </cell>
          <cell r="G998" t="str">
            <v>Celda Línea</v>
          </cell>
          <cell r="H998" t="str">
            <v>CAUDIVILLA</v>
          </cell>
          <cell r="I998" t="str">
            <v>CE-060COU1C1ESBLI</v>
          </cell>
          <cell r="J998">
            <v>60</v>
          </cell>
          <cell r="L998" t="str">
            <v>CO</v>
          </cell>
          <cell r="M998">
            <v>0</v>
          </cell>
          <cell r="V998">
            <v>43516.15</v>
          </cell>
          <cell r="W998">
            <v>89035.11</v>
          </cell>
          <cell r="X998">
            <v>0</v>
          </cell>
          <cell r="Y998">
            <v>0</v>
          </cell>
          <cell r="AC998">
            <v>6</v>
          </cell>
          <cell r="AD998">
            <v>1</v>
          </cell>
          <cell r="AF998" t="str">
            <v>AT</v>
          </cell>
          <cell r="AH998">
            <v>8.5862439351165273E-4</v>
          </cell>
          <cell r="AO998">
            <v>1</v>
          </cell>
          <cell r="AP998">
            <v>1</v>
          </cell>
        </row>
        <row r="999">
          <cell r="D999" t="str">
            <v>EDELNOR</v>
          </cell>
          <cell r="E999" t="str">
            <v>Celdas Transformador en SET CAUDIVILLA</v>
          </cell>
          <cell r="F999" t="str">
            <v>Lima Norte</v>
          </cell>
          <cell r="G999" t="str">
            <v>Celdas Transformador</v>
          </cell>
          <cell r="H999" t="str">
            <v>CAUDIVILLA</v>
          </cell>
          <cell r="I999" t="str">
            <v>CE-060COU1C1ESBTR</v>
          </cell>
          <cell r="J999">
            <v>60</v>
          </cell>
          <cell r="L999" t="str">
            <v>CO</v>
          </cell>
          <cell r="M999">
            <v>0</v>
          </cell>
          <cell r="V999">
            <v>39118.370000000003</v>
          </cell>
          <cell r="W999">
            <v>69914.820000000007</v>
          </cell>
          <cell r="X999">
            <v>0</v>
          </cell>
          <cell r="Y999">
            <v>0</v>
          </cell>
          <cell r="AC999">
            <v>6</v>
          </cell>
          <cell r="AD999">
            <v>1</v>
          </cell>
          <cell r="AF999" t="str">
            <v>AT</v>
          </cell>
          <cell r="AH999">
            <v>7.0628190661024869E-4</v>
          </cell>
          <cell r="AO999">
            <v>1</v>
          </cell>
          <cell r="AP999">
            <v>1</v>
          </cell>
        </row>
        <row r="1000">
          <cell r="D1000" t="str">
            <v>EDELNOR</v>
          </cell>
          <cell r="E1000" t="str">
            <v>Celdas Transformador en SET CAUDIVILLA</v>
          </cell>
          <cell r="F1000" t="str">
            <v>Lima Norte</v>
          </cell>
          <cell r="G1000" t="str">
            <v>Celdas Transformador</v>
          </cell>
          <cell r="H1000" t="str">
            <v>CAUDIVILLA</v>
          </cell>
          <cell r="I1000" t="str">
            <v>CE-060COU1C1ESBTR</v>
          </cell>
          <cell r="J1000">
            <v>60</v>
          </cell>
          <cell r="L1000" t="str">
            <v>CO</v>
          </cell>
          <cell r="M1000">
            <v>0</v>
          </cell>
          <cell r="V1000">
            <v>39118.370000000003</v>
          </cell>
          <cell r="W1000">
            <v>69914.820000000007</v>
          </cell>
          <cell r="X1000">
            <v>0</v>
          </cell>
          <cell r="Y1000">
            <v>0</v>
          </cell>
          <cell r="AC1000">
            <v>6</v>
          </cell>
          <cell r="AD1000">
            <v>1</v>
          </cell>
          <cell r="AF1000" t="str">
            <v>AT</v>
          </cell>
          <cell r="AH1000">
            <v>7.0628190661024869E-4</v>
          </cell>
          <cell r="AO1000">
            <v>1</v>
          </cell>
          <cell r="AP1000">
            <v>1</v>
          </cell>
        </row>
        <row r="1001">
          <cell r="D1001" t="str">
            <v>EDELNOR</v>
          </cell>
          <cell r="E1001" t="str">
            <v>Celdas Alimentador en SET CAUDIVILLA</v>
          </cell>
          <cell r="F1001" t="str">
            <v>Lima Norte</v>
          </cell>
          <cell r="G1001" t="str">
            <v>Celdas Alimentador</v>
          </cell>
          <cell r="H1001" t="str">
            <v>CAUDIVILLA</v>
          </cell>
          <cell r="I1001" t="str">
            <v>CE-010COU1MCISBAL</v>
          </cell>
          <cell r="J1001">
            <v>10</v>
          </cell>
          <cell r="L1001" t="str">
            <v>CO</v>
          </cell>
          <cell r="M1001">
            <v>0</v>
          </cell>
          <cell r="V1001">
            <v>4375.43</v>
          </cell>
          <cell r="W1001">
            <v>19458.77</v>
          </cell>
          <cell r="X1001">
            <v>0</v>
          </cell>
          <cell r="Y1001">
            <v>0</v>
          </cell>
          <cell r="AC1001">
            <v>6</v>
          </cell>
          <cell r="AD1001">
            <v>1</v>
          </cell>
          <cell r="AF1001" t="str">
            <v>AT/MT</v>
          </cell>
          <cell r="AH1001">
            <v>1.5439027527792217E-4</v>
          </cell>
          <cell r="AO1001">
            <v>1</v>
          </cell>
          <cell r="AP1001">
            <v>1</v>
          </cell>
        </row>
        <row r="1002">
          <cell r="D1002" t="str">
            <v>EDELNOR</v>
          </cell>
          <cell r="E1002" t="str">
            <v>Celdas Alimentador en SET CAUDIVILLA</v>
          </cell>
          <cell r="F1002" t="str">
            <v>Lima Norte</v>
          </cell>
          <cell r="G1002" t="str">
            <v>Celdas Alimentador</v>
          </cell>
          <cell r="H1002" t="str">
            <v>CAUDIVILLA</v>
          </cell>
          <cell r="I1002" t="str">
            <v>CE-010COU1MCISBAL</v>
          </cell>
          <cell r="J1002">
            <v>10</v>
          </cell>
          <cell r="L1002" t="str">
            <v>CO</v>
          </cell>
          <cell r="M1002">
            <v>0</v>
          </cell>
          <cell r="V1002">
            <v>4375.43</v>
          </cell>
          <cell r="W1002">
            <v>19458.77</v>
          </cell>
          <cell r="X1002">
            <v>0</v>
          </cell>
          <cell r="Y1002">
            <v>0</v>
          </cell>
          <cell r="AC1002">
            <v>6</v>
          </cell>
          <cell r="AD1002">
            <v>1</v>
          </cell>
          <cell r="AF1002" t="str">
            <v>AT/MT</v>
          </cell>
          <cell r="AH1002">
            <v>1.5439027527792217E-4</v>
          </cell>
          <cell r="AO1002">
            <v>1</v>
          </cell>
          <cell r="AP1002">
            <v>1</v>
          </cell>
        </row>
        <row r="1003">
          <cell r="D1003" t="str">
            <v>EDELNOR</v>
          </cell>
          <cell r="E1003" t="str">
            <v>Celdas Alimentador en SET CAUDIVILLA</v>
          </cell>
          <cell r="F1003" t="str">
            <v>Lima Norte</v>
          </cell>
          <cell r="G1003" t="str">
            <v>Celdas Alimentador</v>
          </cell>
          <cell r="H1003" t="str">
            <v>CAUDIVILLA</v>
          </cell>
          <cell r="I1003" t="str">
            <v>CE-010COU1MCISBAL</v>
          </cell>
          <cell r="J1003">
            <v>10</v>
          </cell>
          <cell r="L1003" t="str">
            <v>CO</v>
          </cell>
          <cell r="M1003">
            <v>0</v>
          </cell>
          <cell r="V1003">
            <v>4375.43</v>
          </cell>
          <cell r="W1003">
            <v>19458.77</v>
          </cell>
          <cell r="X1003">
            <v>0</v>
          </cell>
          <cell r="Y1003">
            <v>0</v>
          </cell>
          <cell r="AC1003">
            <v>6</v>
          </cell>
          <cell r="AD1003">
            <v>1</v>
          </cell>
          <cell r="AF1003" t="str">
            <v>AT/MT</v>
          </cell>
          <cell r="AH1003">
            <v>1.5439027527792217E-4</v>
          </cell>
          <cell r="AO1003">
            <v>1</v>
          </cell>
          <cell r="AP1003">
            <v>1</v>
          </cell>
        </row>
        <row r="1004">
          <cell r="D1004" t="str">
            <v>EDELNOR</v>
          </cell>
          <cell r="E1004" t="str">
            <v>Celdas Alimentador en SET CAUDIVILLA</v>
          </cell>
          <cell r="F1004" t="str">
            <v>Lima Norte</v>
          </cell>
          <cell r="G1004" t="str">
            <v>Celdas Alimentador</v>
          </cell>
          <cell r="H1004" t="str">
            <v>CAUDIVILLA</v>
          </cell>
          <cell r="I1004" t="str">
            <v>CE-010COU1MCISBAL</v>
          </cell>
          <cell r="J1004">
            <v>10</v>
          </cell>
          <cell r="L1004" t="str">
            <v>CO</v>
          </cell>
          <cell r="M1004">
            <v>0</v>
          </cell>
          <cell r="V1004">
            <v>4375.43</v>
          </cell>
          <cell r="W1004">
            <v>19458.77</v>
          </cell>
          <cell r="X1004">
            <v>0</v>
          </cell>
          <cell r="Y1004">
            <v>0</v>
          </cell>
          <cell r="AC1004">
            <v>6</v>
          </cell>
          <cell r="AD1004">
            <v>1</v>
          </cell>
          <cell r="AF1004" t="str">
            <v>AT/MT</v>
          </cell>
          <cell r="AH1004">
            <v>1.5439027527792217E-4</v>
          </cell>
          <cell r="AO1004">
            <v>1</v>
          </cell>
          <cell r="AP1004">
            <v>1</v>
          </cell>
        </row>
        <row r="1005">
          <cell r="D1005" t="str">
            <v>EDELNOR</v>
          </cell>
          <cell r="E1005" t="str">
            <v>Celdas Alimentador en SET CAUDIVILLA</v>
          </cell>
          <cell r="F1005" t="str">
            <v>Lima Norte</v>
          </cell>
          <cell r="G1005" t="str">
            <v>Celdas Alimentador</v>
          </cell>
          <cell r="H1005" t="str">
            <v>CAUDIVILLA</v>
          </cell>
          <cell r="I1005" t="str">
            <v>CE-010COU1MCISBAL</v>
          </cell>
          <cell r="J1005">
            <v>10</v>
          </cell>
          <cell r="L1005" t="str">
            <v>CO</v>
          </cell>
          <cell r="M1005">
            <v>0</v>
          </cell>
          <cell r="V1005">
            <v>4375.43</v>
          </cell>
          <cell r="W1005">
            <v>19458.77</v>
          </cell>
          <cell r="X1005">
            <v>0</v>
          </cell>
          <cell r="Y1005">
            <v>0</v>
          </cell>
          <cell r="AC1005">
            <v>6</v>
          </cell>
          <cell r="AD1005">
            <v>1</v>
          </cell>
          <cell r="AF1005" t="str">
            <v>AT/MT</v>
          </cell>
          <cell r="AH1005">
            <v>1.5439027527792217E-4</v>
          </cell>
          <cell r="AO1005">
            <v>1</v>
          </cell>
          <cell r="AP1005">
            <v>1</v>
          </cell>
        </row>
        <row r="1006">
          <cell r="D1006" t="str">
            <v>EDELNOR</v>
          </cell>
          <cell r="E1006" t="str">
            <v>Celdas Alimentador en SET CAUDIVILLA</v>
          </cell>
          <cell r="F1006" t="str">
            <v>Lima Norte</v>
          </cell>
          <cell r="G1006" t="str">
            <v>Celdas Alimentador</v>
          </cell>
          <cell r="H1006" t="str">
            <v>CAUDIVILLA</v>
          </cell>
          <cell r="I1006" t="str">
            <v>CE-010COU1MCISBAL</v>
          </cell>
          <cell r="J1006">
            <v>10</v>
          </cell>
          <cell r="L1006" t="str">
            <v>CO</v>
          </cell>
          <cell r="M1006">
            <v>0</v>
          </cell>
          <cell r="V1006">
            <v>4375.43</v>
          </cell>
          <cell r="W1006">
            <v>19458.77</v>
          </cell>
          <cell r="X1006">
            <v>0</v>
          </cell>
          <cell r="Y1006">
            <v>0</v>
          </cell>
          <cell r="AC1006">
            <v>6</v>
          </cell>
          <cell r="AD1006">
            <v>1</v>
          </cell>
          <cell r="AF1006" t="str">
            <v>AT/MT</v>
          </cell>
          <cell r="AH1006">
            <v>1.5439027527792217E-4</v>
          </cell>
          <cell r="AO1006">
            <v>1</v>
          </cell>
          <cell r="AP1006">
            <v>1</v>
          </cell>
        </row>
        <row r="1007">
          <cell r="D1007" t="str">
            <v>EDELNOR</v>
          </cell>
          <cell r="E1007" t="str">
            <v>Celdas Alimentador en SET CAUDIVILLA</v>
          </cell>
          <cell r="F1007" t="str">
            <v>Lima Norte</v>
          </cell>
          <cell r="G1007" t="str">
            <v>Celdas Alimentador</v>
          </cell>
          <cell r="H1007" t="str">
            <v>CAUDIVILLA</v>
          </cell>
          <cell r="I1007" t="str">
            <v>CE-010COU1MCISBAL</v>
          </cell>
          <cell r="J1007">
            <v>10</v>
          </cell>
          <cell r="L1007" t="str">
            <v>CO</v>
          </cell>
          <cell r="M1007">
            <v>0</v>
          </cell>
          <cell r="V1007">
            <v>4375.43</v>
          </cell>
          <cell r="W1007">
            <v>19458.77</v>
          </cell>
          <cell r="X1007">
            <v>0</v>
          </cell>
          <cell r="Y1007">
            <v>0</v>
          </cell>
          <cell r="AC1007">
            <v>6</v>
          </cell>
          <cell r="AD1007">
            <v>1</v>
          </cell>
          <cell r="AF1007" t="str">
            <v>AT/MT</v>
          </cell>
          <cell r="AH1007">
            <v>1.5439027527792217E-4</v>
          </cell>
          <cell r="AO1007">
            <v>1</v>
          </cell>
          <cell r="AP1007">
            <v>1</v>
          </cell>
        </row>
        <row r="1008">
          <cell r="D1008" t="str">
            <v>EDELNOR</v>
          </cell>
          <cell r="E1008" t="str">
            <v>Celdas Alimentador en SET CAUDIVILLA</v>
          </cell>
          <cell r="F1008" t="str">
            <v>Lima Norte</v>
          </cell>
          <cell r="G1008" t="str">
            <v>Celdas Alimentador</v>
          </cell>
          <cell r="H1008" t="str">
            <v>CAUDIVILLA</v>
          </cell>
          <cell r="I1008" t="str">
            <v>CE-010COU1MCISBAL</v>
          </cell>
          <cell r="J1008">
            <v>10</v>
          </cell>
          <cell r="L1008" t="str">
            <v>CO</v>
          </cell>
          <cell r="M1008">
            <v>0</v>
          </cell>
          <cell r="V1008">
            <v>4375.43</v>
          </cell>
          <cell r="W1008">
            <v>19458.77</v>
          </cell>
          <cell r="X1008">
            <v>0</v>
          </cell>
          <cell r="Y1008">
            <v>0</v>
          </cell>
          <cell r="AC1008">
            <v>6</v>
          </cell>
          <cell r="AD1008">
            <v>1</v>
          </cell>
          <cell r="AF1008" t="str">
            <v>AT/MT</v>
          </cell>
          <cell r="AH1008">
            <v>1.5439027527792217E-4</v>
          </cell>
          <cell r="AO1008">
            <v>1</v>
          </cell>
          <cell r="AP1008">
            <v>1</v>
          </cell>
        </row>
        <row r="1009">
          <cell r="D1009" t="str">
            <v>EDELNOR</v>
          </cell>
          <cell r="E1009" t="str">
            <v>Celdas Alimentador en SET CAUDIVILLA</v>
          </cell>
          <cell r="F1009" t="str">
            <v>Lima Norte</v>
          </cell>
          <cell r="G1009" t="str">
            <v>Celdas Alimentador</v>
          </cell>
          <cell r="H1009" t="str">
            <v>CAUDIVILLA</v>
          </cell>
          <cell r="I1009" t="str">
            <v>CE-010COU1MCISBAL</v>
          </cell>
          <cell r="J1009">
            <v>10</v>
          </cell>
          <cell r="L1009" t="str">
            <v>CO</v>
          </cell>
          <cell r="M1009">
            <v>0</v>
          </cell>
          <cell r="V1009">
            <v>4375.43</v>
          </cell>
          <cell r="W1009">
            <v>19458.77</v>
          </cell>
          <cell r="X1009">
            <v>0</v>
          </cell>
          <cell r="Y1009">
            <v>0</v>
          </cell>
          <cell r="AC1009">
            <v>6</v>
          </cell>
          <cell r="AD1009">
            <v>1</v>
          </cell>
          <cell r="AF1009" t="str">
            <v>AT/MT</v>
          </cell>
          <cell r="AH1009">
            <v>1.5439027527792217E-4</v>
          </cell>
          <cell r="AO1009">
            <v>1</v>
          </cell>
          <cell r="AP1009">
            <v>1</v>
          </cell>
        </row>
        <row r="1010">
          <cell r="D1010" t="str">
            <v>EDELNOR</v>
          </cell>
          <cell r="E1010" t="str">
            <v>Celdas Medición en SET CAUDIVILLA</v>
          </cell>
          <cell r="F1010" t="str">
            <v>Lima Norte</v>
          </cell>
          <cell r="G1010" t="str">
            <v>Celdas Medición</v>
          </cell>
          <cell r="H1010" t="str">
            <v>CAUDIVILLA</v>
          </cell>
          <cell r="I1010" t="str">
            <v>CE-010COU1MCISBMD</v>
          </cell>
          <cell r="J1010">
            <v>10</v>
          </cell>
          <cell r="L1010" t="str">
            <v>CO</v>
          </cell>
          <cell r="M1010">
            <v>0</v>
          </cell>
          <cell r="V1010">
            <v>3557.29</v>
          </cell>
          <cell r="W1010">
            <v>9800</v>
          </cell>
          <cell r="X1010">
            <v>0</v>
          </cell>
          <cell r="Y1010">
            <v>0</v>
          </cell>
          <cell r="AC1010">
            <v>6</v>
          </cell>
          <cell r="AD1010">
            <v>1</v>
          </cell>
          <cell r="AF1010" t="str">
            <v>AT/MT</v>
          </cell>
          <cell r="AH1010">
            <v>8.6524224856174614E-5</v>
          </cell>
          <cell r="AO1010">
            <v>1</v>
          </cell>
          <cell r="AP1010">
            <v>1</v>
          </cell>
        </row>
        <row r="1011">
          <cell r="D1011" t="str">
            <v>EDELNOR</v>
          </cell>
          <cell r="E1011" t="str">
            <v>Celdas Medición en SET CAUDIVILLA</v>
          </cell>
          <cell r="F1011" t="str">
            <v>Lima Norte</v>
          </cell>
          <cell r="G1011" t="str">
            <v>Celdas Medición</v>
          </cell>
          <cell r="H1011" t="str">
            <v>CAUDIVILLA</v>
          </cell>
          <cell r="I1011" t="str">
            <v>CE-010COU1MCISBMD</v>
          </cell>
          <cell r="J1011">
            <v>10</v>
          </cell>
          <cell r="L1011" t="str">
            <v>CO</v>
          </cell>
          <cell r="M1011">
            <v>0</v>
          </cell>
          <cell r="V1011">
            <v>3557.29</v>
          </cell>
          <cell r="W1011">
            <v>9800</v>
          </cell>
          <cell r="X1011">
            <v>0</v>
          </cell>
          <cell r="Y1011">
            <v>0</v>
          </cell>
          <cell r="AC1011">
            <v>6</v>
          </cell>
          <cell r="AD1011">
            <v>1</v>
          </cell>
          <cell r="AF1011" t="str">
            <v>AT/MT</v>
          </cell>
          <cell r="AH1011">
            <v>8.6524224856174614E-5</v>
          </cell>
          <cell r="AO1011">
            <v>1</v>
          </cell>
          <cell r="AP1011">
            <v>1</v>
          </cell>
        </row>
        <row r="1012">
          <cell r="D1012" t="str">
            <v>EDELNOR</v>
          </cell>
          <cell r="E1012" t="str">
            <v>Celdas Transformador en SET CAUDIVILLA</v>
          </cell>
          <cell r="F1012" t="str">
            <v>Lima Norte</v>
          </cell>
          <cell r="G1012" t="str">
            <v>Celdas Transformador</v>
          </cell>
          <cell r="H1012" t="str">
            <v>CAUDIVILLA</v>
          </cell>
          <cell r="I1012" t="str">
            <v>CE-010COU1MCISBTR</v>
          </cell>
          <cell r="J1012">
            <v>10</v>
          </cell>
          <cell r="L1012" t="str">
            <v>CO</v>
          </cell>
          <cell r="M1012">
            <v>0</v>
          </cell>
          <cell r="V1012">
            <v>5199.47</v>
          </cell>
          <cell r="W1012">
            <v>23950</v>
          </cell>
          <cell r="X1012">
            <v>0</v>
          </cell>
          <cell r="Y1012">
            <v>0</v>
          </cell>
          <cell r="AC1012">
            <v>6</v>
          </cell>
          <cell r="AD1012">
            <v>1</v>
          </cell>
          <cell r="AF1012" t="str">
            <v>AT/MT</v>
          </cell>
          <cell r="AH1012">
            <v>1.888208833317474E-4</v>
          </cell>
          <cell r="AO1012">
            <v>1</v>
          </cell>
          <cell r="AP1012">
            <v>1</v>
          </cell>
        </row>
        <row r="1013">
          <cell r="D1013" t="str">
            <v>EDELNOR</v>
          </cell>
          <cell r="E1013" t="str">
            <v>Celdas Transformador en SET CAUDIVILLA</v>
          </cell>
          <cell r="F1013" t="str">
            <v>Lima Norte</v>
          </cell>
          <cell r="G1013" t="str">
            <v>Celdas Transformador</v>
          </cell>
          <cell r="H1013" t="str">
            <v>CAUDIVILLA</v>
          </cell>
          <cell r="I1013" t="str">
            <v>CE-010COU1MCISBTR</v>
          </cell>
          <cell r="J1013">
            <v>10</v>
          </cell>
          <cell r="L1013" t="str">
            <v>CO</v>
          </cell>
          <cell r="M1013">
            <v>0</v>
          </cell>
          <cell r="V1013">
            <v>5199.47</v>
          </cell>
          <cell r="W1013">
            <v>23950</v>
          </cell>
          <cell r="X1013">
            <v>0</v>
          </cell>
          <cell r="Y1013">
            <v>0</v>
          </cell>
          <cell r="AC1013">
            <v>6</v>
          </cell>
          <cell r="AD1013">
            <v>1</v>
          </cell>
          <cell r="AF1013" t="str">
            <v>AT/MT</v>
          </cell>
          <cell r="AH1013">
            <v>1.888208833317474E-4</v>
          </cell>
          <cell r="AO1013">
            <v>1</v>
          </cell>
          <cell r="AP1013">
            <v>1</v>
          </cell>
        </row>
        <row r="1014">
          <cell r="D1014" t="str">
            <v>EDELNOR</v>
          </cell>
          <cell r="E1014" t="str">
            <v>Transformador en SET CHANCAY</v>
          </cell>
          <cell r="F1014" t="str">
            <v>Huaral - Chancay</v>
          </cell>
          <cell r="G1014" t="str">
            <v>Transformador</v>
          </cell>
          <cell r="H1014" t="str">
            <v>CHANCAY</v>
          </cell>
          <cell r="I1014" t="str">
            <v>TP-060010-025CO1E</v>
          </cell>
          <cell r="J1014">
            <v>60</v>
          </cell>
          <cell r="L1014" t="str">
            <v>CO</v>
          </cell>
          <cell r="M1014">
            <v>0</v>
          </cell>
          <cell r="V1014">
            <v>474016.01442644425</v>
          </cell>
          <cell r="W1014">
            <v>0</v>
          </cell>
          <cell r="X1014">
            <v>0</v>
          </cell>
          <cell r="Y1014">
            <v>62195.336773935742</v>
          </cell>
          <cell r="AC1014">
            <v>6</v>
          </cell>
          <cell r="AD1014">
            <v>1</v>
          </cell>
          <cell r="AF1014" t="str">
            <v>AT/MT</v>
          </cell>
          <cell r="AH1014">
            <v>3.473404524547636E-3</v>
          </cell>
          <cell r="AO1014">
            <v>1</v>
          </cell>
          <cell r="AP1014">
            <v>1</v>
          </cell>
        </row>
        <row r="1015">
          <cell r="D1015" t="str">
            <v>EDELNOR</v>
          </cell>
          <cell r="E1015" t="str">
            <v>Transformador en SET CHANCAY</v>
          </cell>
          <cell r="F1015" t="str">
            <v>Huaral - Chancay</v>
          </cell>
          <cell r="G1015" t="str">
            <v>Transformador</v>
          </cell>
          <cell r="H1015" t="str">
            <v>CHANCAY</v>
          </cell>
          <cell r="I1015" t="str">
            <v>TP-060010-009CO1E</v>
          </cell>
          <cell r="J1015">
            <v>60</v>
          </cell>
          <cell r="L1015" t="str">
            <v>CO</v>
          </cell>
          <cell r="M1015">
            <v>0</v>
          </cell>
          <cell r="V1015">
            <v>319465.12906096538</v>
          </cell>
          <cell r="W1015">
            <v>0</v>
          </cell>
          <cell r="X1015">
            <v>0</v>
          </cell>
          <cell r="Y1015">
            <v>40929.495781349637</v>
          </cell>
          <cell r="AC1015">
            <v>6</v>
          </cell>
          <cell r="AD1015">
            <v>1</v>
          </cell>
          <cell r="AF1015" t="str">
            <v>AT/MT</v>
          </cell>
          <cell r="AH1015">
            <v>2.3345203672910566E-3</v>
          </cell>
          <cell r="AO1015">
            <v>1</v>
          </cell>
          <cell r="AP1015">
            <v>1</v>
          </cell>
        </row>
        <row r="1016">
          <cell r="D1016" t="str">
            <v>EDELNOR</v>
          </cell>
          <cell r="E1016" t="str">
            <v>Celda Línea CHAN60-HUARAL60_I18 (L671) en SET CHANCAY</v>
          </cell>
          <cell r="F1016" t="str">
            <v>Huaral - Chancay</v>
          </cell>
          <cell r="G1016" t="str">
            <v>Celda Línea</v>
          </cell>
          <cell r="H1016" t="str">
            <v>CHANCAY</v>
          </cell>
          <cell r="I1016" t="str">
            <v>CE-060COU1C1ESBLI</v>
          </cell>
          <cell r="J1016">
            <v>60</v>
          </cell>
          <cell r="L1016" t="str">
            <v>CO</v>
          </cell>
          <cell r="M1016">
            <v>0</v>
          </cell>
          <cell r="V1016">
            <v>43516.15</v>
          </cell>
          <cell r="W1016">
            <v>89035.11</v>
          </cell>
          <cell r="X1016">
            <v>0</v>
          </cell>
          <cell r="Y1016">
            <v>0</v>
          </cell>
          <cell r="AC1016">
            <v>6</v>
          </cell>
          <cell r="AD1016">
            <v>1</v>
          </cell>
          <cell r="AF1016" t="str">
            <v>AT</v>
          </cell>
          <cell r="AH1016">
            <v>8.5862439351165273E-4</v>
          </cell>
          <cell r="AO1016">
            <v>1</v>
          </cell>
          <cell r="AP1016">
            <v>1</v>
          </cell>
        </row>
        <row r="1017">
          <cell r="D1017" t="str">
            <v>EDELNOR</v>
          </cell>
          <cell r="E1017" t="str">
            <v>Celda Línea ZAPALL60-CHAN60_F63 (L669) en SET CHANCAY</v>
          </cell>
          <cell r="F1017" t="str">
            <v>Huaral - Chancay</v>
          </cell>
          <cell r="G1017" t="str">
            <v>Celda Línea</v>
          </cell>
          <cell r="H1017" t="str">
            <v>CHANCAY</v>
          </cell>
          <cell r="I1017" t="str">
            <v>CE-060COU1C1ESBLI</v>
          </cell>
          <cell r="J1017">
            <v>60</v>
          </cell>
          <cell r="L1017" t="str">
            <v>CO</v>
          </cell>
          <cell r="M1017">
            <v>0</v>
          </cell>
          <cell r="V1017">
            <v>43516.15</v>
          </cell>
          <cell r="W1017">
            <v>89035.11</v>
          </cell>
          <cell r="X1017">
            <v>0</v>
          </cell>
          <cell r="Y1017">
            <v>0</v>
          </cell>
          <cell r="AC1017">
            <v>6</v>
          </cell>
          <cell r="AD1017">
            <v>1</v>
          </cell>
          <cell r="AF1017" t="str">
            <v>AT</v>
          </cell>
          <cell r="AH1017">
            <v>8.5862439351165273E-4</v>
          </cell>
          <cell r="AO1017">
            <v>1</v>
          </cell>
          <cell r="AP1017">
            <v>1</v>
          </cell>
        </row>
        <row r="1018">
          <cell r="D1018" t="str">
            <v>EDELNOR</v>
          </cell>
          <cell r="E1018" t="str">
            <v>Celdas Transformador en SET CHANCAY</v>
          </cell>
          <cell r="F1018" t="str">
            <v>Huaral - Chancay</v>
          </cell>
          <cell r="G1018" t="str">
            <v>Celdas Transformador</v>
          </cell>
          <cell r="H1018" t="str">
            <v>CHANCAY</v>
          </cell>
          <cell r="I1018" t="str">
            <v>CE-060COU1C1ESBTR</v>
          </cell>
          <cell r="J1018">
            <v>60</v>
          </cell>
          <cell r="L1018" t="str">
            <v>CO</v>
          </cell>
          <cell r="M1018">
            <v>0</v>
          </cell>
          <cell r="V1018">
            <v>39118.370000000003</v>
          </cell>
          <cell r="W1018">
            <v>69914.820000000007</v>
          </cell>
          <cell r="X1018">
            <v>0</v>
          </cell>
          <cell r="Y1018">
            <v>0</v>
          </cell>
          <cell r="AC1018">
            <v>6</v>
          </cell>
          <cell r="AD1018">
            <v>1</v>
          </cell>
          <cell r="AF1018" t="str">
            <v>AT</v>
          </cell>
          <cell r="AH1018">
            <v>7.0628190661024869E-4</v>
          </cell>
          <cell r="AO1018">
            <v>1</v>
          </cell>
          <cell r="AP1018">
            <v>1</v>
          </cell>
        </row>
        <row r="1019">
          <cell r="D1019" t="str">
            <v>EDELNOR</v>
          </cell>
          <cell r="E1019" t="str">
            <v>Celdas Transformador en SET CHANCAY</v>
          </cell>
          <cell r="F1019" t="str">
            <v>Huaral - Chancay</v>
          </cell>
          <cell r="G1019" t="str">
            <v>Celdas Transformador</v>
          </cell>
          <cell r="H1019" t="str">
            <v>CHANCAY</v>
          </cell>
          <cell r="I1019" t="str">
            <v>CE-060COU1C1ESBTR</v>
          </cell>
          <cell r="J1019">
            <v>60</v>
          </cell>
          <cell r="L1019" t="str">
            <v>CO</v>
          </cell>
          <cell r="M1019">
            <v>0</v>
          </cell>
          <cell r="V1019">
            <v>39118.370000000003</v>
          </cell>
          <cell r="W1019">
            <v>69914.820000000007</v>
          </cell>
          <cell r="X1019">
            <v>0</v>
          </cell>
          <cell r="Y1019">
            <v>0</v>
          </cell>
          <cell r="AC1019">
            <v>6</v>
          </cell>
          <cell r="AD1019">
            <v>1</v>
          </cell>
          <cell r="AF1019" t="str">
            <v>AT</v>
          </cell>
          <cell r="AH1019">
            <v>7.0628190661024869E-4</v>
          </cell>
          <cell r="AO1019">
            <v>1</v>
          </cell>
          <cell r="AP1019">
            <v>1</v>
          </cell>
        </row>
        <row r="1020">
          <cell r="D1020" t="str">
            <v>EDELNOR</v>
          </cell>
          <cell r="E1020" t="str">
            <v>Celdas Alimentador en SET CHANCAY</v>
          </cell>
          <cell r="F1020" t="str">
            <v>Huaral - Chancay</v>
          </cell>
          <cell r="G1020" t="str">
            <v>Celdas Alimentador</v>
          </cell>
          <cell r="H1020" t="str">
            <v>CHANCAY</v>
          </cell>
          <cell r="I1020" t="str">
            <v>CE-010COU1MCISBAL</v>
          </cell>
          <cell r="J1020">
            <v>10</v>
          </cell>
          <cell r="L1020" t="str">
            <v>CO</v>
          </cell>
          <cell r="M1020">
            <v>0</v>
          </cell>
          <cell r="V1020">
            <v>4375.43</v>
          </cell>
          <cell r="W1020">
            <v>19458.77</v>
          </cell>
          <cell r="X1020">
            <v>0</v>
          </cell>
          <cell r="Y1020">
            <v>0</v>
          </cell>
          <cell r="AC1020">
            <v>6</v>
          </cell>
          <cell r="AD1020">
            <v>1</v>
          </cell>
          <cell r="AF1020" t="str">
            <v>AT/MT</v>
          </cell>
          <cell r="AH1020">
            <v>1.5439027527792217E-4</v>
          </cell>
          <cell r="AO1020">
            <v>1</v>
          </cell>
          <cell r="AP1020">
            <v>1</v>
          </cell>
        </row>
        <row r="1021">
          <cell r="D1021" t="str">
            <v>EDELNOR</v>
          </cell>
          <cell r="E1021" t="str">
            <v>Celdas Alimentador en SET CHANCAY</v>
          </cell>
          <cell r="F1021" t="str">
            <v>Huaral - Chancay</v>
          </cell>
          <cell r="G1021" t="str">
            <v>Celdas Alimentador</v>
          </cell>
          <cell r="H1021" t="str">
            <v>CHANCAY</v>
          </cell>
          <cell r="I1021" t="str">
            <v>CE-010COU1MCISBAL</v>
          </cell>
          <cell r="J1021">
            <v>10</v>
          </cell>
          <cell r="L1021" t="str">
            <v>CO</v>
          </cell>
          <cell r="M1021">
            <v>0</v>
          </cell>
          <cell r="V1021">
            <v>4375.43</v>
          </cell>
          <cell r="W1021">
            <v>19458.77</v>
          </cell>
          <cell r="X1021">
            <v>0</v>
          </cell>
          <cell r="Y1021">
            <v>0</v>
          </cell>
          <cell r="AC1021">
            <v>6</v>
          </cell>
          <cell r="AD1021">
            <v>1</v>
          </cell>
          <cell r="AF1021" t="str">
            <v>AT/MT</v>
          </cell>
          <cell r="AH1021">
            <v>1.5439027527792217E-4</v>
          </cell>
          <cell r="AO1021">
            <v>1</v>
          </cell>
          <cell r="AP1021">
            <v>1</v>
          </cell>
        </row>
        <row r="1022">
          <cell r="D1022" t="str">
            <v>EDELNOR</v>
          </cell>
          <cell r="E1022" t="str">
            <v>Celdas Alimentador en SET CHANCAY</v>
          </cell>
          <cell r="F1022" t="str">
            <v>Huaral - Chancay</v>
          </cell>
          <cell r="G1022" t="str">
            <v>Celdas Alimentador</v>
          </cell>
          <cell r="H1022" t="str">
            <v>CHANCAY</v>
          </cell>
          <cell r="I1022" t="str">
            <v>CE-010COU1MCISBAL</v>
          </cell>
          <cell r="J1022">
            <v>10</v>
          </cell>
          <cell r="L1022" t="str">
            <v>CO</v>
          </cell>
          <cell r="M1022">
            <v>0</v>
          </cell>
          <cell r="V1022">
            <v>4375.43</v>
          </cell>
          <cell r="W1022">
            <v>19458.77</v>
          </cell>
          <cell r="X1022">
            <v>0</v>
          </cell>
          <cell r="Y1022">
            <v>0</v>
          </cell>
          <cell r="AC1022">
            <v>6</v>
          </cell>
          <cell r="AD1022">
            <v>1</v>
          </cell>
          <cell r="AF1022" t="str">
            <v>AT/MT</v>
          </cell>
          <cell r="AH1022">
            <v>1.5439027527792217E-4</v>
          </cell>
          <cell r="AO1022">
            <v>1</v>
          </cell>
          <cell r="AP1022">
            <v>1</v>
          </cell>
        </row>
        <row r="1023">
          <cell r="D1023" t="str">
            <v>EDELNOR</v>
          </cell>
          <cell r="E1023" t="str">
            <v>Celdas Alimentador en SET CHANCAY</v>
          </cell>
          <cell r="F1023" t="str">
            <v>Huaral - Chancay</v>
          </cell>
          <cell r="G1023" t="str">
            <v>Celdas Alimentador</v>
          </cell>
          <cell r="H1023" t="str">
            <v>CHANCAY</v>
          </cell>
          <cell r="I1023" t="str">
            <v>CE-010COU1MCISBAL</v>
          </cell>
          <cell r="J1023">
            <v>10</v>
          </cell>
          <cell r="L1023" t="str">
            <v>CO</v>
          </cell>
          <cell r="M1023">
            <v>0</v>
          </cell>
          <cell r="V1023">
            <v>4375.43</v>
          </cell>
          <cell r="W1023">
            <v>19458.77</v>
          </cell>
          <cell r="X1023">
            <v>0</v>
          </cell>
          <cell r="Y1023">
            <v>0</v>
          </cell>
          <cell r="AC1023">
            <v>6</v>
          </cell>
          <cell r="AD1023">
            <v>1</v>
          </cell>
          <cell r="AF1023" t="str">
            <v>AT/MT</v>
          </cell>
          <cell r="AH1023">
            <v>1.5439027527792217E-4</v>
          </cell>
          <cell r="AO1023">
            <v>1</v>
          </cell>
          <cell r="AP1023">
            <v>1</v>
          </cell>
        </row>
        <row r="1024">
          <cell r="D1024" t="str">
            <v>EDELNOR</v>
          </cell>
          <cell r="E1024" t="str">
            <v>Celdas Alimentador en SET CHANCAY</v>
          </cell>
          <cell r="F1024" t="str">
            <v>Huaral - Chancay</v>
          </cell>
          <cell r="G1024" t="str">
            <v>Celdas Alimentador</v>
          </cell>
          <cell r="H1024" t="str">
            <v>CHANCAY</v>
          </cell>
          <cell r="I1024" t="str">
            <v>CE-010COU1MCISBAL</v>
          </cell>
          <cell r="J1024">
            <v>10</v>
          </cell>
          <cell r="L1024" t="str">
            <v>CO</v>
          </cell>
          <cell r="M1024">
            <v>0</v>
          </cell>
          <cell r="V1024">
            <v>4375.43</v>
          </cell>
          <cell r="W1024">
            <v>19458.77</v>
          </cell>
          <cell r="X1024">
            <v>0</v>
          </cell>
          <cell r="Y1024">
            <v>0</v>
          </cell>
          <cell r="AC1024">
            <v>6</v>
          </cell>
          <cell r="AD1024">
            <v>1</v>
          </cell>
          <cell r="AF1024" t="str">
            <v>AT/MT</v>
          </cell>
          <cell r="AH1024">
            <v>1.5439027527792217E-4</v>
          </cell>
          <cell r="AO1024">
            <v>1</v>
          </cell>
          <cell r="AP1024">
            <v>1</v>
          </cell>
        </row>
        <row r="1025">
          <cell r="D1025" t="str">
            <v>EDELNOR</v>
          </cell>
          <cell r="E1025" t="str">
            <v>Celdas Transformador en SET CHANCAY</v>
          </cell>
          <cell r="F1025" t="str">
            <v>Huaral - Chancay</v>
          </cell>
          <cell r="G1025" t="str">
            <v>Celdas Transformador</v>
          </cell>
          <cell r="H1025" t="str">
            <v>CHANCAY</v>
          </cell>
          <cell r="I1025" t="str">
            <v>CE-010COU1MCISBTR</v>
          </cell>
          <cell r="J1025">
            <v>10</v>
          </cell>
          <cell r="L1025" t="str">
            <v>CO</v>
          </cell>
          <cell r="M1025">
            <v>0</v>
          </cell>
          <cell r="V1025">
            <v>5199.47</v>
          </cell>
          <cell r="W1025">
            <v>23950</v>
          </cell>
          <cell r="X1025">
            <v>0</v>
          </cell>
          <cell r="Y1025">
            <v>0</v>
          </cell>
          <cell r="AC1025">
            <v>6</v>
          </cell>
          <cell r="AD1025">
            <v>1</v>
          </cell>
          <cell r="AF1025" t="str">
            <v>AT/MT</v>
          </cell>
          <cell r="AH1025">
            <v>1.888208833317474E-4</v>
          </cell>
          <cell r="AO1025">
            <v>1</v>
          </cell>
          <cell r="AP1025">
            <v>1</v>
          </cell>
        </row>
        <row r="1026">
          <cell r="D1026" t="str">
            <v>EDELNOR</v>
          </cell>
          <cell r="E1026" t="str">
            <v>Celdas Transformador en SET CHANCAY</v>
          </cell>
          <cell r="F1026" t="str">
            <v>Huaral - Chancay</v>
          </cell>
          <cell r="G1026" t="str">
            <v>Celdas Transformador</v>
          </cell>
          <cell r="H1026" t="str">
            <v>CHANCAY</v>
          </cell>
          <cell r="I1026" t="str">
            <v>CE-010COU1MCISBTR</v>
          </cell>
          <cell r="J1026">
            <v>10</v>
          </cell>
          <cell r="L1026" t="str">
            <v>CO</v>
          </cell>
          <cell r="M1026">
            <v>0</v>
          </cell>
          <cell r="V1026">
            <v>5199.47</v>
          </cell>
          <cell r="W1026">
            <v>23950</v>
          </cell>
          <cell r="X1026">
            <v>0</v>
          </cell>
          <cell r="Y1026">
            <v>0</v>
          </cell>
          <cell r="AC1026">
            <v>6</v>
          </cell>
          <cell r="AD1026">
            <v>1</v>
          </cell>
          <cell r="AF1026" t="str">
            <v>AT/MT</v>
          </cell>
          <cell r="AH1026">
            <v>1.888208833317474E-4</v>
          </cell>
          <cell r="AO1026">
            <v>1</v>
          </cell>
          <cell r="AP1026">
            <v>1</v>
          </cell>
        </row>
        <row r="1027">
          <cell r="D1027" t="str">
            <v>EDELNOR</v>
          </cell>
          <cell r="E1027" t="str">
            <v>Transformador en SET CHAVARRÍA</v>
          </cell>
          <cell r="F1027" t="str">
            <v>Lima Norte</v>
          </cell>
          <cell r="G1027" t="str">
            <v>Transformador</v>
          </cell>
          <cell r="H1027" t="str">
            <v>CHAVARRÍA</v>
          </cell>
          <cell r="I1027" t="str">
            <v>TM-220060010-120CO1E</v>
          </cell>
          <cell r="J1027">
            <v>220</v>
          </cell>
          <cell r="L1027" t="str">
            <v>CO</v>
          </cell>
          <cell r="M1027">
            <v>0</v>
          </cell>
          <cell r="V1027">
            <v>399905.8887329991</v>
          </cell>
          <cell r="W1027">
            <v>1853267.6152927815</v>
          </cell>
          <cell r="X1027">
            <v>0</v>
          </cell>
          <cell r="Y1027">
            <v>276925.04596328922</v>
          </cell>
          <cell r="AC1027">
            <v>6</v>
          </cell>
          <cell r="AD1027">
            <v>1</v>
          </cell>
          <cell r="AF1027" t="str">
            <v>MAT/AT</v>
          </cell>
          <cell r="AH1027">
            <v>1.6389163958223232E-2</v>
          </cell>
          <cell r="AO1027">
            <v>1</v>
          </cell>
          <cell r="AP1027">
            <v>1</v>
          </cell>
        </row>
        <row r="1028">
          <cell r="D1028" t="str">
            <v>EDELNOR</v>
          </cell>
          <cell r="E1028" t="str">
            <v>Transformador en SET CHAVARRÍA</v>
          </cell>
          <cell r="F1028" t="str">
            <v>Lima Norte</v>
          </cell>
          <cell r="G1028" t="str">
            <v>Transformador</v>
          </cell>
          <cell r="H1028" t="str">
            <v>CHAVARRÍA</v>
          </cell>
          <cell r="I1028" t="str">
            <v>TM-220060010-120CO1E</v>
          </cell>
          <cell r="J1028">
            <v>220</v>
          </cell>
          <cell r="L1028" t="str">
            <v>CO</v>
          </cell>
          <cell r="M1028">
            <v>0</v>
          </cell>
          <cell r="V1028">
            <v>399905.8887329991</v>
          </cell>
          <cell r="W1028">
            <v>1853267.6152927815</v>
          </cell>
          <cell r="X1028">
            <v>0</v>
          </cell>
          <cell r="Y1028">
            <v>276925.04596328922</v>
          </cell>
          <cell r="AC1028">
            <v>6</v>
          </cell>
          <cell r="AD1028">
            <v>1</v>
          </cell>
          <cell r="AF1028" t="str">
            <v>MAT/AT</v>
          </cell>
          <cell r="AH1028">
            <v>1.6389163958223232E-2</v>
          </cell>
          <cell r="AO1028">
            <v>1</v>
          </cell>
          <cell r="AP1028">
            <v>1</v>
          </cell>
        </row>
        <row r="1029">
          <cell r="D1029" t="str">
            <v>EDELNOR</v>
          </cell>
          <cell r="E1029" t="str">
            <v>Transformador en SET CHAVARRÍA</v>
          </cell>
          <cell r="F1029" t="str">
            <v>Lima Norte</v>
          </cell>
          <cell r="G1029" t="str">
            <v>Transformador</v>
          </cell>
          <cell r="H1029" t="str">
            <v>CHAVARRÍA</v>
          </cell>
          <cell r="I1029" t="str">
            <v>TM-220060010-180CO1E</v>
          </cell>
          <cell r="J1029">
            <v>220</v>
          </cell>
          <cell r="L1029" t="str">
            <v>CO</v>
          </cell>
          <cell r="M1029">
            <v>0</v>
          </cell>
          <cell r="V1029">
            <v>438411.29929522052</v>
          </cell>
          <cell r="W1029">
            <v>2098644.7334098192</v>
          </cell>
          <cell r="X1029">
            <v>0</v>
          </cell>
          <cell r="Y1029">
            <v>313590.59234859369</v>
          </cell>
          <cell r="AC1029">
            <v>6</v>
          </cell>
          <cell r="AD1029">
            <v>1</v>
          </cell>
          <cell r="AF1029" t="str">
            <v>MAT/AT</v>
          </cell>
          <cell r="AH1029">
            <v>1.8465571202814033E-2</v>
          </cell>
          <cell r="AO1029">
            <v>1</v>
          </cell>
          <cell r="AP1029">
            <v>1</v>
          </cell>
        </row>
        <row r="1030">
          <cell r="D1030" t="str">
            <v>EDELNOR</v>
          </cell>
          <cell r="E1030" t="str">
            <v>Celda Línea Derv Barsi-CHAVA220_F20 (L2006) en SET CHAVARRÍA</v>
          </cell>
          <cell r="F1030" t="str">
            <v>Lima Norte</v>
          </cell>
          <cell r="G1030" t="str">
            <v>Celda Línea</v>
          </cell>
          <cell r="H1030" t="str">
            <v>CHAVARRÍA</v>
          </cell>
          <cell r="I1030" t="str">
            <v>CE-220COU1C1EDBLI</v>
          </cell>
          <cell r="J1030">
            <v>220</v>
          </cell>
          <cell r="L1030" t="str">
            <v>CO</v>
          </cell>
          <cell r="M1030">
            <v>0</v>
          </cell>
          <cell r="V1030">
            <v>128426.09</v>
          </cell>
          <cell r="W1030">
            <v>214876.13</v>
          </cell>
          <cell r="X1030">
            <v>0</v>
          </cell>
          <cell r="Y1030">
            <v>0</v>
          </cell>
          <cell r="AC1030">
            <v>6</v>
          </cell>
          <cell r="AD1030">
            <v>1</v>
          </cell>
          <cell r="AF1030" t="str">
            <v>MAT</v>
          </cell>
          <cell r="AH1030">
            <v>2.2238012708344222E-3</v>
          </cell>
          <cell r="AI1030">
            <v>2012</v>
          </cell>
          <cell r="AJ1030">
            <v>12</v>
          </cell>
          <cell r="AO1030">
            <v>1</v>
          </cell>
          <cell r="AP1030">
            <v>1</v>
          </cell>
        </row>
        <row r="1031">
          <cell r="D1031" t="str">
            <v>EDELNOR</v>
          </cell>
          <cell r="E1031" t="str">
            <v>Celda Línea Derv Barsi-CHAVA220_F20 (L2005) en SET CHAVARRÍA</v>
          </cell>
          <cell r="F1031" t="str">
            <v>Lima Norte</v>
          </cell>
          <cell r="G1031" t="str">
            <v>Celda Línea</v>
          </cell>
          <cell r="H1031" t="str">
            <v>CHAVARRÍA</v>
          </cell>
          <cell r="I1031" t="str">
            <v>CE-220COU1C1EDBLI</v>
          </cell>
          <cell r="J1031">
            <v>220</v>
          </cell>
          <cell r="L1031" t="str">
            <v>CO</v>
          </cell>
          <cell r="M1031">
            <v>0</v>
          </cell>
          <cell r="V1031">
            <v>128426.09</v>
          </cell>
          <cell r="W1031">
            <v>214876.13</v>
          </cell>
          <cell r="X1031">
            <v>0</v>
          </cell>
          <cell r="Y1031">
            <v>0</v>
          </cell>
          <cell r="AC1031">
            <v>6</v>
          </cell>
          <cell r="AD1031">
            <v>1</v>
          </cell>
          <cell r="AF1031" t="str">
            <v>MAT</v>
          </cell>
          <cell r="AH1031">
            <v>2.2238012708344222E-3</v>
          </cell>
          <cell r="AI1031">
            <v>2012</v>
          </cell>
          <cell r="AJ1031">
            <v>12</v>
          </cell>
          <cell r="AO1031">
            <v>1</v>
          </cell>
          <cell r="AP1031">
            <v>1</v>
          </cell>
        </row>
        <row r="1032">
          <cell r="D1032" t="str">
            <v>EDELNOR</v>
          </cell>
          <cell r="E1032" t="str">
            <v>Celdas Transformador en SET CHAVARRÍA</v>
          </cell>
          <cell r="F1032" t="str">
            <v>Lima Norte</v>
          </cell>
          <cell r="G1032" t="str">
            <v>Celdas Transformador</v>
          </cell>
          <cell r="H1032" t="str">
            <v>CHAVARRÍA</v>
          </cell>
          <cell r="I1032" t="str">
            <v>CE-220COU1C1EDBTR</v>
          </cell>
          <cell r="J1032">
            <v>220</v>
          </cell>
          <cell r="L1032" t="str">
            <v>CO</v>
          </cell>
          <cell r="M1032">
            <v>0</v>
          </cell>
          <cell r="V1032">
            <v>115154.01</v>
          </cell>
          <cell r="W1032">
            <v>167720.6</v>
          </cell>
          <cell r="X1032">
            <v>0</v>
          </cell>
          <cell r="Y1032">
            <v>0</v>
          </cell>
          <cell r="AC1032">
            <v>6</v>
          </cell>
          <cell r="AD1032">
            <v>1</v>
          </cell>
          <cell r="AF1032" t="str">
            <v>MAT</v>
          </cell>
          <cell r="AH1032">
            <v>1.8323706651381154E-3</v>
          </cell>
          <cell r="AO1032">
            <v>1</v>
          </cell>
          <cell r="AP1032">
            <v>1</v>
          </cell>
        </row>
        <row r="1033">
          <cell r="D1033" t="str">
            <v>EDELNOR</v>
          </cell>
          <cell r="E1033" t="str">
            <v>Celdas Transformador en SET CHAVARRÍA</v>
          </cell>
          <cell r="F1033" t="str">
            <v>Lima Norte</v>
          </cell>
          <cell r="G1033" t="str">
            <v>Celdas Transformador</v>
          </cell>
          <cell r="H1033" t="str">
            <v>CHAVARRÍA</v>
          </cell>
          <cell r="I1033" t="str">
            <v>CE-220COU1C1EDBTR</v>
          </cell>
          <cell r="J1033">
            <v>220</v>
          </cell>
          <cell r="L1033" t="str">
            <v>CO</v>
          </cell>
          <cell r="M1033">
            <v>0</v>
          </cell>
          <cell r="V1033">
            <v>115154.01</v>
          </cell>
          <cell r="W1033">
            <v>167720.6</v>
          </cell>
          <cell r="X1033">
            <v>0</v>
          </cell>
          <cell r="Y1033">
            <v>0</v>
          </cell>
          <cell r="AC1033">
            <v>6</v>
          </cell>
          <cell r="AD1033">
            <v>1</v>
          </cell>
          <cell r="AF1033" t="str">
            <v>MAT</v>
          </cell>
          <cell r="AH1033">
            <v>1.8323706651381154E-3</v>
          </cell>
          <cell r="AO1033">
            <v>1</v>
          </cell>
          <cell r="AP1033">
            <v>1</v>
          </cell>
        </row>
        <row r="1034">
          <cell r="D1034" t="str">
            <v>EDELNOR</v>
          </cell>
          <cell r="E1034" t="str">
            <v>Celdas Transformador en SET CHAVARRÍA</v>
          </cell>
          <cell r="F1034" t="str">
            <v>Lima Norte</v>
          </cell>
          <cell r="G1034" t="str">
            <v>Celdas Transformador</v>
          </cell>
          <cell r="H1034" t="str">
            <v>CHAVARRÍA</v>
          </cell>
          <cell r="I1034" t="str">
            <v>CE-220COU1C1EDBTR</v>
          </cell>
          <cell r="J1034">
            <v>220</v>
          </cell>
          <cell r="L1034" t="str">
            <v>CO</v>
          </cell>
          <cell r="M1034">
            <v>0</v>
          </cell>
          <cell r="V1034">
            <v>115154.01</v>
          </cell>
          <cell r="W1034">
            <v>167720.6</v>
          </cell>
          <cell r="X1034">
            <v>0</v>
          </cell>
          <cell r="Y1034">
            <v>0</v>
          </cell>
          <cell r="AC1034">
            <v>6</v>
          </cell>
          <cell r="AD1034">
            <v>1</v>
          </cell>
          <cell r="AF1034" t="str">
            <v>MAT</v>
          </cell>
          <cell r="AH1034">
            <v>1.8323706651381154E-3</v>
          </cell>
          <cell r="AO1034">
            <v>1</v>
          </cell>
          <cell r="AP1034">
            <v>1</v>
          </cell>
        </row>
        <row r="1035">
          <cell r="D1035" t="str">
            <v>EDELNOR</v>
          </cell>
          <cell r="E1035" t="str">
            <v>Polo de Reserva en SET CHAVARRÍA</v>
          </cell>
          <cell r="F1035" t="str">
            <v>Lima Norte</v>
          </cell>
          <cell r="G1035" t="str">
            <v>Polo de Reserva</v>
          </cell>
          <cell r="H1035" t="str">
            <v>CHAVARRÍA</v>
          </cell>
          <cell r="I1035" t="str">
            <v>TM-220060010-120CO1E/3</v>
          </cell>
          <cell r="J1035">
            <v>220</v>
          </cell>
          <cell r="L1035" t="str">
            <v>CO</v>
          </cell>
          <cell r="M1035">
            <v>0</v>
          </cell>
          <cell r="V1035">
            <v>133301.96291099969</v>
          </cell>
          <cell r="W1035">
            <v>617755.87176426046</v>
          </cell>
          <cell r="X1035">
            <v>0</v>
          </cell>
          <cell r="Y1035">
            <v>92308.348654429734</v>
          </cell>
          <cell r="AC1035">
            <v>6</v>
          </cell>
          <cell r="AD1035">
            <v>1</v>
          </cell>
          <cell r="AF1035" t="str">
            <v>MAT/AT</v>
          </cell>
          <cell r="AH1035">
            <v>5.4630546527410775E-3</v>
          </cell>
          <cell r="AO1035">
            <v>1</v>
          </cell>
          <cell r="AP1035">
            <v>1</v>
          </cell>
        </row>
        <row r="1036">
          <cell r="D1036" t="str">
            <v>EDELNOR</v>
          </cell>
          <cell r="E1036" t="str">
            <v>Polo de Reserva en SET CHAVARRÍA</v>
          </cell>
          <cell r="F1036" t="str">
            <v>Lima Norte</v>
          </cell>
          <cell r="G1036" t="str">
            <v>Polo de Reserva</v>
          </cell>
          <cell r="H1036" t="str">
            <v>CHAVARRÍA</v>
          </cell>
          <cell r="I1036" t="str">
            <v>TM-220060010-180CO1E/3</v>
          </cell>
          <cell r="J1036">
            <v>220</v>
          </cell>
          <cell r="L1036" t="str">
            <v>CO</v>
          </cell>
          <cell r="M1036">
            <v>0</v>
          </cell>
          <cell r="V1036">
            <v>146137.09976507351</v>
          </cell>
          <cell r="W1036">
            <v>699548.24446993973</v>
          </cell>
          <cell r="X1036">
            <v>0</v>
          </cell>
          <cell r="Y1036">
            <v>104530.19744953123</v>
          </cell>
          <cell r="AC1036">
            <v>6</v>
          </cell>
          <cell r="AD1036">
            <v>1</v>
          </cell>
          <cell r="AF1036" t="str">
            <v>MAT/AT</v>
          </cell>
          <cell r="AH1036">
            <v>6.1551904009380107E-3</v>
          </cell>
          <cell r="AI1036">
            <v>2009</v>
          </cell>
          <cell r="AJ1036">
            <v>11</v>
          </cell>
          <cell r="AO1036">
            <v>1</v>
          </cell>
          <cell r="AP1036">
            <v>0</v>
          </cell>
        </row>
        <row r="1037">
          <cell r="D1037" t="str">
            <v>EDELNOR</v>
          </cell>
          <cell r="E1037" t="str">
            <v>Transformador en SET CHAVARRÍA</v>
          </cell>
          <cell r="F1037" t="str">
            <v>Lima Norte</v>
          </cell>
          <cell r="G1037" t="str">
            <v>Transformador</v>
          </cell>
          <cell r="H1037" t="str">
            <v>CHAVARRÍA</v>
          </cell>
          <cell r="I1037" t="str">
            <v>TP-060010-025CO1E</v>
          </cell>
          <cell r="J1037">
            <v>60</v>
          </cell>
          <cell r="L1037" t="str">
            <v>CO</v>
          </cell>
          <cell r="M1037">
            <v>0</v>
          </cell>
          <cell r="V1037">
            <v>474016.01442644425</v>
          </cell>
          <cell r="W1037">
            <v>0</v>
          </cell>
          <cell r="X1037">
            <v>0</v>
          </cell>
          <cell r="Y1037">
            <v>62195.336773935742</v>
          </cell>
          <cell r="AC1037">
            <v>6</v>
          </cell>
          <cell r="AD1037">
            <v>1</v>
          </cell>
          <cell r="AF1037" t="str">
            <v>AT/MT</v>
          </cell>
          <cell r="AH1037">
            <v>3.473404524547636E-3</v>
          </cell>
          <cell r="AO1037">
            <v>1</v>
          </cell>
          <cell r="AP1037">
            <v>1</v>
          </cell>
        </row>
        <row r="1038">
          <cell r="D1038" t="str">
            <v>EDELNOR</v>
          </cell>
          <cell r="E1038" t="str">
            <v>Transformador en SET CHAVARRÍA</v>
          </cell>
          <cell r="F1038" t="str">
            <v>Lima Norte</v>
          </cell>
          <cell r="G1038" t="str">
            <v>Transformador</v>
          </cell>
          <cell r="H1038" t="str">
            <v>CHAVARRÍA</v>
          </cell>
          <cell r="I1038" t="str">
            <v>TP-060010-025CO1E</v>
          </cell>
          <cell r="J1038">
            <v>60</v>
          </cell>
          <cell r="L1038" t="str">
            <v>CO</v>
          </cell>
          <cell r="M1038">
            <v>0</v>
          </cell>
          <cell r="V1038">
            <v>474016.01442644425</v>
          </cell>
          <cell r="W1038">
            <v>0</v>
          </cell>
          <cell r="X1038">
            <v>0</v>
          </cell>
          <cell r="Y1038">
            <v>62195.336773935742</v>
          </cell>
          <cell r="AC1038">
            <v>6</v>
          </cell>
          <cell r="AD1038">
            <v>1</v>
          </cell>
          <cell r="AF1038" t="str">
            <v>AT/MT</v>
          </cell>
          <cell r="AH1038">
            <v>3.473404524547636E-3</v>
          </cell>
          <cell r="AO1038">
            <v>1</v>
          </cell>
          <cell r="AP1038">
            <v>1</v>
          </cell>
        </row>
        <row r="1039">
          <cell r="D1039" t="str">
            <v>EDELNOR</v>
          </cell>
          <cell r="E1039" t="str">
            <v>Transformador en SET CHAVARRÍA</v>
          </cell>
          <cell r="F1039" t="str">
            <v>Lima Norte</v>
          </cell>
          <cell r="G1039" t="str">
            <v>Transformador</v>
          </cell>
          <cell r="H1039" t="str">
            <v>CHAVARRÍA</v>
          </cell>
          <cell r="I1039" t="str">
            <v>TP-060010-025CO1E</v>
          </cell>
          <cell r="J1039">
            <v>60</v>
          </cell>
          <cell r="L1039" t="str">
            <v>CO</v>
          </cell>
          <cell r="M1039">
            <v>0</v>
          </cell>
          <cell r="V1039">
            <v>474016.01442644425</v>
          </cell>
          <cell r="W1039">
            <v>0</v>
          </cell>
          <cell r="X1039">
            <v>0</v>
          </cell>
          <cell r="Y1039">
            <v>62195.336773935742</v>
          </cell>
          <cell r="AC1039">
            <v>6</v>
          </cell>
          <cell r="AD1039">
            <v>1</v>
          </cell>
          <cell r="AF1039" t="str">
            <v>AT/MT</v>
          </cell>
          <cell r="AH1039">
            <v>3.473404524547636E-3</v>
          </cell>
          <cell r="AO1039">
            <v>1</v>
          </cell>
          <cell r="AP1039">
            <v>1</v>
          </cell>
        </row>
        <row r="1040">
          <cell r="D1040" t="str">
            <v>EDELNOR</v>
          </cell>
          <cell r="E1040" t="str">
            <v>Celda Línea CHAVA60-CAUDI60_I19 (L625) en SET CHAVARRÍA</v>
          </cell>
          <cell r="F1040" t="str">
            <v>Lima Norte</v>
          </cell>
          <cell r="G1040" t="str">
            <v>Celda Línea</v>
          </cell>
          <cell r="H1040" t="str">
            <v>CHAVARRÍA</v>
          </cell>
          <cell r="I1040" t="str">
            <v>CE-060COU1C1EDBLI</v>
          </cell>
          <cell r="J1040">
            <v>60</v>
          </cell>
          <cell r="L1040" t="str">
            <v>CO</v>
          </cell>
          <cell r="M1040">
            <v>0</v>
          </cell>
          <cell r="V1040">
            <v>65199.519999999997</v>
          </cell>
          <cell r="W1040">
            <v>101498.01</v>
          </cell>
          <cell r="X1040">
            <v>0</v>
          </cell>
          <cell r="Y1040">
            <v>0</v>
          </cell>
          <cell r="AC1040">
            <v>6</v>
          </cell>
          <cell r="AD1040">
            <v>1</v>
          </cell>
          <cell r="AF1040" t="str">
            <v>AT</v>
          </cell>
          <cell r="AH1040">
            <v>1.0798129387539622E-3</v>
          </cell>
          <cell r="AO1040">
            <v>1</v>
          </cell>
          <cell r="AP1040">
            <v>1</v>
          </cell>
        </row>
        <row r="1041">
          <cell r="D1041" t="str">
            <v>EDELNOR</v>
          </cell>
          <cell r="E1041" t="str">
            <v>Celda Línea CHAVA60-INFAN60_I21 (L697) en SET CHAVARRÍA</v>
          </cell>
          <cell r="F1041" t="str">
            <v>Lima Norte</v>
          </cell>
          <cell r="G1041" t="str">
            <v>Celda Línea</v>
          </cell>
          <cell r="H1041" t="str">
            <v>CHAVARRÍA</v>
          </cell>
          <cell r="I1041" t="str">
            <v>CE-060COU1C1EDBLI</v>
          </cell>
          <cell r="J1041">
            <v>60</v>
          </cell>
          <cell r="L1041" t="str">
            <v>CO</v>
          </cell>
          <cell r="M1041">
            <v>0</v>
          </cell>
          <cell r="V1041">
            <v>65199.519999999997</v>
          </cell>
          <cell r="W1041">
            <v>101498.01</v>
          </cell>
          <cell r="X1041">
            <v>0</v>
          </cell>
          <cell r="Y1041">
            <v>0</v>
          </cell>
          <cell r="AC1041">
            <v>6</v>
          </cell>
          <cell r="AD1041">
            <v>1</v>
          </cell>
          <cell r="AF1041" t="str">
            <v>AT</v>
          </cell>
          <cell r="AH1041">
            <v>1.0798129387539622E-3</v>
          </cell>
          <cell r="AO1041">
            <v>1</v>
          </cell>
          <cell r="AP1041">
            <v>1</v>
          </cell>
        </row>
        <row r="1042">
          <cell r="D1042" t="str">
            <v>EDELNOR</v>
          </cell>
          <cell r="E1042" t="str">
            <v>Celda Línea CHAVA60-NARA60_I24 (L698) en SET CHAVARRÍA</v>
          </cell>
          <cell r="F1042" t="str">
            <v>Lima Norte</v>
          </cell>
          <cell r="G1042" t="str">
            <v>Celda Línea</v>
          </cell>
          <cell r="H1042" t="str">
            <v>CHAVARRÍA</v>
          </cell>
          <cell r="I1042" t="str">
            <v>CE-060COU1C1EDBLI</v>
          </cell>
          <cell r="J1042">
            <v>60</v>
          </cell>
          <cell r="L1042" t="str">
            <v>CO</v>
          </cell>
          <cell r="M1042">
            <v>0</v>
          </cell>
          <cell r="V1042">
            <v>65199.519999999997</v>
          </cell>
          <cell r="W1042">
            <v>101498.01</v>
          </cell>
          <cell r="X1042">
            <v>0</v>
          </cell>
          <cell r="Y1042">
            <v>0</v>
          </cell>
          <cell r="AC1042">
            <v>6</v>
          </cell>
          <cell r="AD1042">
            <v>1</v>
          </cell>
          <cell r="AF1042" t="str">
            <v>AT</v>
          </cell>
          <cell r="AH1042">
            <v>1.0798129387539622E-3</v>
          </cell>
          <cell r="AO1042">
            <v>1</v>
          </cell>
          <cell r="AP1042">
            <v>1</v>
          </cell>
        </row>
        <row r="1043">
          <cell r="D1043" t="str">
            <v>EDELNOR</v>
          </cell>
          <cell r="E1043" t="str">
            <v>Celda Línea CHAVA60-OQUEN60_I25 (L618) en SET CHAVARRÍA</v>
          </cell>
          <cell r="F1043" t="str">
            <v>Lima Norte</v>
          </cell>
          <cell r="G1043" t="str">
            <v>Celda Línea</v>
          </cell>
          <cell r="H1043" t="str">
            <v>CHAVARRÍA</v>
          </cell>
          <cell r="I1043" t="str">
            <v>CE-060COU1C1EDBLI</v>
          </cell>
          <cell r="J1043">
            <v>60</v>
          </cell>
          <cell r="L1043" t="str">
            <v>CO</v>
          </cell>
          <cell r="M1043">
            <v>0</v>
          </cell>
          <cell r="V1043">
            <v>65199.519999999997</v>
          </cell>
          <cell r="W1043">
            <v>101498.01</v>
          </cell>
          <cell r="X1043">
            <v>0</v>
          </cell>
          <cell r="Y1043">
            <v>0</v>
          </cell>
          <cell r="AC1043">
            <v>6</v>
          </cell>
          <cell r="AD1043">
            <v>1</v>
          </cell>
          <cell r="AF1043" t="str">
            <v>AT</v>
          </cell>
          <cell r="AH1043">
            <v>1.0798129387539622E-3</v>
          </cell>
          <cell r="AO1043">
            <v>1</v>
          </cell>
          <cell r="AP1043">
            <v>1</v>
          </cell>
        </row>
        <row r="1044">
          <cell r="D1044" t="str">
            <v>EDELNOR</v>
          </cell>
          <cell r="E1044" t="str">
            <v>Celda Línea CHAVA60-PPIED60_I26 (L636) en SET CHAVARRÍA</v>
          </cell>
          <cell r="F1044" t="str">
            <v>Lima Norte</v>
          </cell>
          <cell r="G1044" t="str">
            <v>Celda Línea</v>
          </cell>
          <cell r="H1044" t="str">
            <v>CHAVARRÍA</v>
          </cell>
          <cell r="I1044" t="str">
            <v>CE-060COU1C1EDBLI</v>
          </cell>
          <cell r="J1044">
            <v>60</v>
          </cell>
          <cell r="L1044" t="str">
            <v>CO</v>
          </cell>
          <cell r="M1044">
            <v>0</v>
          </cell>
          <cell r="V1044">
            <v>65199.519999999997</v>
          </cell>
          <cell r="W1044">
            <v>101498.01</v>
          </cell>
          <cell r="X1044">
            <v>0</v>
          </cell>
          <cell r="Y1044">
            <v>0</v>
          </cell>
          <cell r="AC1044">
            <v>6</v>
          </cell>
          <cell r="AD1044">
            <v>1</v>
          </cell>
          <cell r="AF1044" t="str">
            <v>AT</v>
          </cell>
          <cell r="AH1044">
            <v>1.0798129387539622E-3</v>
          </cell>
          <cell r="AO1044">
            <v>1</v>
          </cell>
          <cell r="AP1044">
            <v>1</v>
          </cell>
        </row>
        <row r="1045">
          <cell r="D1045" t="str">
            <v>EDELNOR</v>
          </cell>
          <cell r="E1045" t="str">
            <v>Celda Línea CHAVA60-TVALLE60_I28 (L617) en SET CHAVARRÍA</v>
          </cell>
          <cell r="F1045" t="str">
            <v>Lima Norte</v>
          </cell>
          <cell r="G1045" t="str">
            <v>Celda Línea</v>
          </cell>
          <cell r="H1045" t="str">
            <v>CHAVARRÍA</v>
          </cell>
          <cell r="I1045" t="str">
            <v>CE-060COU1C1EDBLI</v>
          </cell>
          <cell r="J1045">
            <v>60</v>
          </cell>
          <cell r="L1045" t="str">
            <v>CO</v>
          </cell>
          <cell r="M1045">
            <v>0</v>
          </cell>
          <cell r="V1045">
            <v>65199.519999999997</v>
          </cell>
          <cell r="W1045">
            <v>101498.01</v>
          </cell>
          <cell r="X1045">
            <v>0</v>
          </cell>
          <cell r="Y1045">
            <v>0</v>
          </cell>
          <cell r="AC1045">
            <v>6</v>
          </cell>
          <cell r="AD1045">
            <v>1</v>
          </cell>
          <cell r="AF1045" t="str">
            <v>AT</v>
          </cell>
          <cell r="AH1045">
            <v>1.0798129387539622E-3</v>
          </cell>
          <cell r="AO1045">
            <v>1</v>
          </cell>
          <cell r="AP1045">
            <v>1</v>
          </cell>
        </row>
        <row r="1046">
          <cell r="D1046" t="str">
            <v>EDELNOR</v>
          </cell>
          <cell r="E1046" t="str">
            <v>Celda Línea CHAVA60-XTomasValle_I27 (C626) en SET CHAVARRÍA</v>
          </cell>
          <cell r="F1046" t="str">
            <v>Lima Norte</v>
          </cell>
          <cell r="G1046" t="str">
            <v>Celda Línea</v>
          </cell>
          <cell r="H1046" t="str">
            <v>CHAVARRÍA</v>
          </cell>
          <cell r="I1046" t="str">
            <v>CE-060COU1C1EDBLI</v>
          </cell>
          <cell r="J1046">
            <v>60</v>
          </cell>
          <cell r="L1046" t="str">
            <v>CO</v>
          </cell>
          <cell r="M1046">
            <v>0</v>
          </cell>
          <cell r="V1046">
            <v>65199.519999999997</v>
          </cell>
          <cell r="W1046">
            <v>101498.01</v>
          </cell>
          <cell r="X1046">
            <v>0</v>
          </cell>
          <cell r="Y1046">
            <v>0</v>
          </cell>
          <cell r="AC1046">
            <v>6</v>
          </cell>
          <cell r="AD1046">
            <v>1</v>
          </cell>
          <cell r="AF1046" t="str">
            <v>AT</v>
          </cell>
          <cell r="AH1046">
            <v>1.0798129387539622E-3</v>
          </cell>
          <cell r="AO1046">
            <v>1</v>
          </cell>
          <cell r="AP1046">
            <v>1</v>
          </cell>
        </row>
        <row r="1047">
          <cell r="D1047" t="str">
            <v>EDELNOR</v>
          </cell>
          <cell r="E1047" t="str">
            <v>Celda Línea MIRON60-CHAVA60_F22 (L621) en SET CHAVARRÍA</v>
          </cell>
          <cell r="F1047" t="str">
            <v>Lima Norte</v>
          </cell>
          <cell r="G1047" t="str">
            <v>Celda Línea</v>
          </cell>
          <cell r="H1047" t="str">
            <v>CHAVARRÍA</v>
          </cell>
          <cell r="I1047" t="str">
            <v>CE-060COU1C1EDBLI</v>
          </cell>
          <cell r="J1047">
            <v>60</v>
          </cell>
          <cell r="L1047" t="str">
            <v>CO</v>
          </cell>
          <cell r="M1047">
            <v>0</v>
          </cell>
          <cell r="V1047">
            <v>65199.519999999997</v>
          </cell>
          <cell r="W1047">
            <v>101498.01</v>
          </cell>
          <cell r="X1047">
            <v>0</v>
          </cell>
          <cell r="Y1047">
            <v>0</v>
          </cell>
          <cell r="AC1047">
            <v>6</v>
          </cell>
          <cell r="AD1047">
            <v>1</v>
          </cell>
          <cell r="AF1047" t="str">
            <v>AT</v>
          </cell>
          <cell r="AH1047">
            <v>1.0798129387539622E-3</v>
          </cell>
          <cell r="AO1047">
            <v>1</v>
          </cell>
          <cell r="AP1047">
            <v>1</v>
          </cell>
        </row>
        <row r="1048">
          <cell r="D1048" t="str">
            <v>EDELNOR</v>
          </cell>
          <cell r="E1048" t="str">
            <v>Celda Línea MIRON60-CHAVA60_F23 (L622) en SET CHAVARRÍA</v>
          </cell>
          <cell r="F1048" t="str">
            <v>Lima Norte</v>
          </cell>
          <cell r="G1048" t="str">
            <v>Celda Línea</v>
          </cell>
          <cell r="H1048" t="str">
            <v>CHAVARRÍA</v>
          </cell>
          <cell r="I1048" t="str">
            <v>CE-060COU1C1EDBLI</v>
          </cell>
          <cell r="J1048">
            <v>60</v>
          </cell>
          <cell r="L1048" t="str">
            <v>CO</v>
          </cell>
          <cell r="M1048">
            <v>0</v>
          </cell>
          <cell r="V1048">
            <v>65199.519999999997</v>
          </cell>
          <cell r="W1048">
            <v>101498.01</v>
          </cell>
          <cell r="X1048">
            <v>0</v>
          </cell>
          <cell r="Y1048">
            <v>0</v>
          </cell>
          <cell r="AC1048">
            <v>6</v>
          </cell>
          <cell r="AD1048">
            <v>1</v>
          </cell>
          <cell r="AF1048" t="str">
            <v>AT</v>
          </cell>
          <cell r="AH1048">
            <v>1.0798129387539622E-3</v>
          </cell>
          <cell r="AO1048">
            <v>1</v>
          </cell>
          <cell r="AP1048">
            <v>1</v>
          </cell>
        </row>
        <row r="1049">
          <cell r="D1049" t="str">
            <v>EDELNOR</v>
          </cell>
          <cell r="E1049" t="str">
            <v>Celdas Transformador en SET CHAVARRÍA</v>
          </cell>
          <cell r="F1049" t="str">
            <v>Lima Norte</v>
          </cell>
          <cell r="G1049" t="str">
            <v>Celdas Transformador</v>
          </cell>
          <cell r="H1049" t="str">
            <v>CHAVARRÍA</v>
          </cell>
          <cell r="I1049" t="str">
            <v>CE-060COU1C1EDBTR</v>
          </cell>
          <cell r="J1049">
            <v>60</v>
          </cell>
          <cell r="L1049" t="str">
            <v>CO</v>
          </cell>
          <cell r="M1049">
            <v>0</v>
          </cell>
          <cell r="V1049">
            <v>58941.5</v>
          </cell>
          <cell r="W1049">
            <v>81201.679999999993</v>
          </cell>
          <cell r="X1049">
            <v>0</v>
          </cell>
          <cell r="Y1049">
            <v>0</v>
          </cell>
          <cell r="AC1049">
            <v>6</v>
          </cell>
          <cell r="AD1049">
            <v>1</v>
          </cell>
          <cell r="AF1049" t="str">
            <v>AT</v>
          </cell>
          <cell r="AH1049">
            <v>9.0780240740295011E-4</v>
          </cell>
          <cell r="AO1049">
            <v>1</v>
          </cell>
          <cell r="AP1049">
            <v>1</v>
          </cell>
        </row>
        <row r="1050">
          <cell r="D1050" t="str">
            <v>EDELNOR</v>
          </cell>
          <cell r="E1050" t="str">
            <v>Celdas Transformador en SET CHAVARRÍA</v>
          </cell>
          <cell r="F1050" t="str">
            <v>Lima Norte</v>
          </cell>
          <cell r="G1050" t="str">
            <v>Celdas Transformador</v>
          </cell>
          <cell r="H1050" t="str">
            <v>CHAVARRÍA</v>
          </cell>
          <cell r="I1050" t="str">
            <v>CE-060COU1C1EDBTR</v>
          </cell>
          <cell r="J1050">
            <v>60</v>
          </cell>
          <cell r="L1050" t="str">
            <v>CO</v>
          </cell>
          <cell r="M1050">
            <v>0</v>
          </cell>
          <cell r="V1050">
            <v>58941.5</v>
          </cell>
          <cell r="W1050">
            <v>81201.679999999993</v>
          </cell>
          <cell r="X1050">
            <v>0</v>
          </cell>
          <cell r="Y1050">
            <v>0</v>
          </cell>
          <cell r="AC1050">
            <v>6</v>
          </cell>
          <cell r="AD1050">
            <v>1</v>
          </cell>
          <cell r="AF1050" t="str">
            <v>AT</v>
          </cell>
          <cell r="AH1050">
            <v>9.0780240740295011E-4</v>
          </cell>
          <cell r="AO1050">
            <v>1</v>
          </cell>
          <cell r="AP1050">
            <v>1</v>
          </cell>
        </row>
        <row r="1051">
          <cell r="D1051" t="str">
            <v>EDELNOR</v>
          </cell>
          <cell r="E1051" t="str">
            <v>Celdas Transformador en SET CHAVARRÍA</v>
          </cell>
          <cell r="F1051" t="str">
            <v>Lima Norte</v>
          </cell>
          <cell r="G1051" t="str">
            <v>Celdas Transformador</v>
          </cell>
          <cell r="H1051" t="str">
            <v>CHAVARRÍA</v>
          </cell>
          <cell r="I1051" t="str">
            <v>CE-060COU1C1EDBTR</v>
          </cell>
          <cell r="J1051">
            <v>60</v>
          </cell>
          <cell r="L1051" t="str">
            <v>CO</v>
          </cell>
          <cell r="M1051">
            <v>0</v>
          </cell>
          <cell r="V1051">
            <v>58941.5</v>
          </cell>
          <cell r="W1051">
            <v>81201.679999999993</v>
          </cell>
          <cell r="X1051">
            <v>0</v>
          </cell>
          <cell r="Y1051">
            <v>0</v>
          </cell>
          <cell r="AC1051">
            <v>6</v>
          </cell>
          <cell r="AD1051">
            <v>1</v>
          </cell>
          <cell r="AF1051" t="str">
            <v>AT</v>
          </cell>
          <cell r="AH1051">
            <v>9.0780240740295011E-4</v>
          </cell>
          <cell r="AO1051">
            <v>1</v>
          </cell>
          <cell r="AP1051">
            <v>1</v>
          </cell>
        </row>
        <row r="1052">
          <cell r="D1052" t="str">
            <v>EDELNOR</v>
          </cell>
          <cell r="E1052" t="str">
            <v>Celdas Transformador en SET CHAVARRÍA</v>
          </cell>
          <cell r="F1052" t="str">
            <v>Lima Norte</v>
          </cell>
          <cell r="G1052" t="str">
            <v>Celdas Transformador</v>
          </cell>
          <cell r="H1052" t="str">
            <v>CHAVARRÍA</v>
          </cell>
          <cell r="I1052" t="str">
            <v>CE-060COU1C1EDBTR</v>
          </cell>
          <cell r="J1052">
            <v>60</v>
          </cell>
          <cell r="L1052" t="str">
            <v>CO</v>
          </cell>
          <cell r="M1052">
            <v>0</v>
          </cell>
          <cell r="V1052">
            <v>58941.5</v>
          </cell>
          <cell r="W1052">
            <v>81201.679999999993</v>
          </cell>
          <cell r="X1052">
            <v>0</v>
          </cell>
          <cell r="Y1052">
            <v>0</v>
          </cell>
          <cell r="AC1052">
            <v>6</v>
          </cell>
          <cell r="AD1052">
            <v>1</v>
          </cell>
          <cell r="AF1052" t="str">
            <v>AT</v>
          </cell>
          <cell r="AH1052">
            <v>9.0780240740295011E-4</v>
          </cell>
          <cell r="AO1052">
            <v>1</v>
          </cell>
          <cell r="AP1052">
            <v>1</v>
          </cell>
        </row>
        <row r="1053">
          <cell r="D1053" t="str">
            <v>EDELNOR</v>
          </cell>
          <cell r="E1053" t="str">
            <v>Celdas Transformador en SET CHAVARRÍA</v>
          </cell>
          <cell r="F1053" t="str">
            <v>Lima Norte</v>
          </cell>
          <cell r="G1053" t="str">
            <v>Celdas Transformador</v>
          </cell>
          <cell r="H1053" t="str">
            <v>CHAVARRÍA</v>
          </cell>
          <cell r="I1053" t="str">
            <v>CE-060COU1C1EDBTR</v>
          </cell>
          <cell r="J1053">
            <v>60</v>
          </cell>
          <cell r="L1053" t="str">
            <v>CO</v>
          </cell>
          <cell r="M1053">
            <v>0</v>
          </cell>
          <cell r="V1053">
            <v>58941.5</v>
          </cell>
          <cell r="W1053">
            <v>81201.679999999993</v>
          </cell>
          <cell r="X1053">
            <v>0</v>
          </cell>
          <cell r="Y1053">
            <v>0</v>
          </cell>
          <cell r="AC1053">
            <v>6</v>
          </cell>
          <cell r="AD1053">
            <v>1</v>
          </cell>
          <cell r="AF1053" t="str">
            <v>AT</v>
          </cell>
          <cell r="AH1053">
            <v>9.0780240740295011E-4</v>
          </cell>
          <cell r="AO1053">
            <v>1</v>
          </cell>
          <cell r="AP1053">
            <v>1</v>
          </cell>
        </row>
        <row r="1054">
          <cell r="D1054" t="str">
            <v>EDELNOR</v>
          </cell>
          <cell r="E1054" t="str">
            <v>Celdas Transformador en SET CHAVARRÍA</v>
          </cell>
          <cell r="F1054" t="str">
            <v>Lima Norte</v>
          </cell>
          <cell r="G1054" t="str">
            <v>Celdas Transformador</v>
          </cell>
          <cell r="H1054" t="str">
            <v>CHAVARRÍA</v>
          </cell>
          <cell r="I1054" t="str">
            <v>CE-060COU1C1EDBTR</v>
          </cell>
          <cell r="J1054">
            <v>60</v>
          </cell>
          <cell r="L1054" t="str">
            <v>CO</v>
          </cell>
          <cell r="M1054">
            <v>0</v>
          </cell>
          <cell r="V1054">
            <v>58941.5</v>
          </cell>
          <cell r="W1054">
            <v>81201.679999999993</v>
          </cell>
          <cell r="X1054">
            <v>0</v>
          </cell>
          <cell r="Y1054">
            <v>0</v>
          </cell>
          <cell r="AC1054">
            <v>6</v>
          </cell>
          <cell r="AD1054">
            <v>1</v>
          </cell>
          <cell r="AF1054" t="str">
            <v>AT</v>
          </cell>
          <cell r="AH1054">
            <v>9.0780240740295011E-4</v>
          </cell>
          <cell r="AO1054">
            <v>1</v>
          </cell>
          <cell r="AP1054">
            <v>1</v>
          </cell>
        </row>
        <row r="1055">
          <cell r="D1055" t="str">
            <v>EDELNOR</v>
          </cell>
          <cell r="E1055" t="str">
            <v>Transformador de Reserva en SET CHAVARRÍA</v>
          </cell>
          <cell r="F1055" t="str">
            <v>Lima Norte</v>
          </cell>
          <cell r="G1055" t="str">
            <v>Transformador de Reserva</v>
          </cell>
          <cell r="H1055" t="str">
            <v>CHAVARRÍA</v>
          </cell>
          <cell r="I1055" t="str">
            <v>TP-060010-025CO1E</v>
          </cell>
          <cell r="J1055">
            <v>60</v>
          </cell>
          <cell r="L1055" t="str">
            <v>CO</v>
          </cell>
          <cell r="M1055">
            <v>0</v>
          </cell>
          <cell r="V1055">
            <v>474016.01442644425</v>
          </cell>
          <cell r="W1055">
            <v>0</v>
          </cell>
          <cell r="X1055">
            <v>0</v>
          </cell>
          <cell r="Y1055">
            <v>62195.336773935742</v>
          </cell>
          <cell r="AC1055">
            <v>6</v>
          </cell>
          <cell r="AD1055">
            <v>1</v>
          </cell>
          <cell r="AF1055" t="str">
            <v>AT/MT</v>
          </cell>
          <cell r="AH1055">
            <v>3.473404524547636E-3</v>
          </cell>
          <cell r="AO1055">
            <v>1</v>
          </cell>
          <cell r="AP1055">
            <v>1</v>
          </cell>
        </row>
        <row r="1056">
          <cell r="D1056" t="str">
            <v>EDELNOR</v>
          </cell>
          <cell r="E1056" t="str">
            <v>Compensador en SET CHAVARRÍA</v>
          </cell>
          <cell r="F1056" t="str">
            <v>Lima Norte</v>
          </cell>
          <cell r="G1056" t="str">
            <v>Compensador</v>
          </cell>
          <cell r="H1056" t="str">
            <v>CHAVARRÍA</v>
          </cell>
          <cell r="I1056" t="str">
            <v>SC-060CO1SVEV-0020-0040</v>
          </cell>
          <cell r="J1056">
            <v>60</v>
          </cell>
          <cell r="L1056" t="str">
            <v>CO</v>
          </cell>
          <cell r="M1056">
            <v>0</v>
          </cell>
          <cell r="V1056">
            <v>818113.18</v>
          </cell>
          <cell r="W1056">
            <v>877097.37</v>
          </cell>
          <cell r="X1056">
            <v>0</v>
          </cell>
          <cell r="Y1056">
            <v>0</v>
          </cell>
          <cell r="AC1056">
            <v>6</v>
          </cell>
          <cell r="AD1056">
            <v>1</v>
          </cell>
          <cell r="AF1056" t="str">
            <v>AT</v>
          </cell>
          <cell r="AH1056">
            <v>1.0981028248002359E-2</v>
          </cell>
          <cell r="AO1056">
            <v>1</v>
          </cell>
          <cell r="AP1056">
            <v>1</v>
          </cell>
        </row>
        <row r="1057">
          <cell r="D1057" t="str">
            <v>EDELNOR</v>
          </cell>
          <cell r="E1057" t="str">
            <v>Celdas Alimentador en SET CHAVARRÍA</v>
          </cell>
          <cell r="F1057" t="str">
            <v>Lima Norte</v>
          </cell>
          <cell r="G1057" t="str">
            <v>Celdas Alimentador</v>
          </cell>
          <cell r="H1057" t="str">
            <v>CHAVARRÍA</v>
          </cell>
          <cell r="I1057" t="str">
            <v>CE-010COU1C1ESBAL</v>
          </cell>
          <cell r="J1057">
            <v>10</v>
          </cell>
          <cell r="L1057" t="str">
            <v>CO</v>
          </cell>
          <cell r="M1057">
            <v>0</v>
          </cell>
          <cell r="V1057">
            <v>14870.39</v>
          </cell>
          <cell r="W1057">
            <v>21343.46</v>
          </cell>
          <cell r="X1057">
            <v>0</v>
          </cell>
          <cell r="Y1057">
            <v>0</v>
          </cell>
          <cell r="AC1057">
            <v>6</v>
          </cell>
          <cell r="AD1057">
            <v>1</v>
          </cell>
          <cell r="AF1057" t="str">
            <v>AT/MT</v>
          </cell>
          <cell r="AH1057">
            <v>2.3458166292023147E-4</v>
          </cell>
          <cell r="AO1057">
            <v>1</v>
          </cell>
          <cell r="AP1057">
            <v>1</v>
          </cell>
        </row>
        <row r="1058">
          <cell r="D1058" t="str">
            <v>EDELNOR</v>
          </cell>
          <cell r="E1058" t="str">
            <v>Celdas Alimentador en SET CHAVARRÍA</v>
          </cell>
          <cell r="F1058" t="str">
            <v>Lima Norte</v>
          </cell>
          <cell r="G1058" t="str">
            <v>Celdas Alimentador</v>
          </cell>
          <cell r="H1058" t="str">
            <v>CHAVARRÍA</v>
          </cell>
          <cell r="I1058" t="str">
            <v>CE-010COU1C1ESBAL</v>
          </cell>
          <cell r="J1058">
            <v>10</v>
          </cell>
          <cell r="L1058" t="str">
            <v>CO</v>
          </cell>
          <cell r="M1058">
            <v>0</v>
          </cell>
          <cell r="V1058">
            <v>14870.39</v>
          </cell>
          <cell r="W1058">
            <v>21343.46</v>
          </cell>
          <cell r="X1058">
            <v>0</v>
          </cell>
          <cell r="Y1058">
            <v>0</v>
          </cell>
          <cell r="AC1058">
            <v>6</v>
          </cell>
          <cell r="AD1058">
            <v>1</v>
          </cell>
          <cell r="AF1058" t="str">
            <v>AT/MT</v>
          </cell>
          <cell r="AH1058">
            <v>2.3458166292023147E-4</v>
          </cell>
          <cell r="AO1058">
            <v>1</v>
          </cell>
          <cell r="AP1058">
            <v>1</v>
          </cell>
        </row>
        <row r="1059">
          <cell r="D1059" t="str">
            <v>EDELNOR</v>
          </cell>
          <cell r="E1059" t="str">
            <v>Celdas Alimentador en SET CHAVARRÍA</v>
          </cell>
          <cell r="F1059" t="str">
            <v>Lima Norte</v>
          </cell>
          <cell r="G1059" t="str">
            <v>Celdas Alimentador</v>
          </cell>
          <cell r="H1059" t="str">
            <v>CHAVARRÍA</v>
          </cell>
          <cell r="I1059" t="str">
            <v>CE-010COU1C1ESBAL</v>
          </cell>
          <cell r="J1059">
            <v>10</v>
          </cell>
          <cell r="L1059" t="str">
            <v>CO</v>
          </cell>
          <cell r="M1059">
            <v>0</v>
          </cell>
          <cell r="V1059">
            <v>14870.39</v>
          </cell>
          <cell r="W1059">
            <v>21343.46</v>
          </cell>
          <cell r="X1059">
            <v>0</v>
          </cell>
          <cell r="Y1059">
            <v>0</v>
          </cell>
          <cell r="AC1059">
            <v>6</v>
          </cell>
          <cell r="AD1059">
            <v>1</v>
          </cell>
          <cell r="AF1059" t="str">
            <v>AT/MT</v>
          </cell>
          <cell r="AH1059">
            <v>2.3458166292023147E-4</v>
          </cell>
          <cell r="AO1059">
            <v>1</v>
          </cell>
          <cell r="AP1059">
            <v>1</v>
          </cell>
        </row>
        <row r="1060">
          <cell r="D1060" t="str">
            <v>EDELNOR</v>
          </cell>
          <cell r="E1060" t="str">
            <v>Celdas Alimentador en SET CHAVARRÍA</v>
          </cell>
          <cell r="F1060" t="str">
            <v>Lima Norte</v>
          </cell>
          <cell r="G1060" t="str">
            <v>Celdas Alimentador</v>
          </cell>
          <cell r="H1060" t="str">
            <v>CHAVARRÍA</v>
          </cell>
          <cell r="I1060" t="str">
            <v>CE-010COU1C1ESBAL</v>
          </cell>
          <cell r="J1060">
            <v>10</v>
          </cell>
          <cell r="L1060" t="str">
            <v>CO</v>
          </cell>
          <cell r="M1060">
            <v>0</v>
          </cell>
          <cell r="V1060">
            <v>14870.39</v>
          </cell>
          <cell r="W1060">
            <v>21343.46</v>
          </cell>
          <cell r="X1060">
            <v>0</v>
          </cell>
          <cell r="Y1060">
            <v>0</v>
          </cell>
          <cell r="AC1060">
            <v>6</v>
          </cell>
          <cell r="AD1060">
            <v>1</v>
          </cell>
          <cell r="AF1060" t="str">
            <v>AT/MT</v>
          </cell>
          <cell r="AH1060">
            <v>2.3458166292023147E-4</v>
          </cell>
          <cell r="AO1060">
            <v>1</v>
          </cell>
          <cell r="AP1060">
            <v>1</v>
          </cell>
        </row>
        <row r="1061">
          <cell r="D1061" t="str">
            <v>EDELNOR</v>
          </cell>
          <cell r="E1061" t="str">
            <v>Celdas Alimentador en SET CHAVARRÍA</v>
          </cell>
          <cell r="F1061" t="str">
            <v>Lima Norte</v>
          </cell>
          <cell r="G1061" t="str">
            <v>Celdas Alimentador</v>
          </cell>
          <cell r="H1061" t="str">
            <v>CHAVARRÍA</v>
          </cell>
          <cell r="I1061" t="str">
            <v>CE-010COU1C1ESBAL</v>
          </cell>
          <cell r="J1061">
            <v>10</v>
          </cell>
          <cell r="L1061" t="str">
            <v>CO</v>
          </cell>
          <cell r="M1061">
            <v>0</v>
          </cell>
          <cell r="V1061">
            <v>14870.39</v>
          </cell>
          <cell r="W1061">
            <v>21343.46</v>
          </cell>
          <cell r="X1061">
            <v>0</v>
          </cell>
          <cell r="Y1061">
            <v>0</v>
          </cell>
          <cell r="AC1061">
            <v>6</v>
          </cell>
          <cell r="AD1061">
            <v>1</v>
          </cell>
          <cell r="AF1061" t="str">
            <v>AT/MT</v>
          </cell>
          <cell r="AH1061">
            <v>2.3458166292023147E-4</v>
          </cell>
          <cell r="AO1061">
            <v>1</v>
          </cell>
          <cell r="AP1061">
            <v>1</v>
          </cell>
        </row>
        <row r="1062">
          <cell r="D1062" t="str">
            <v>EDELNOR</v>
          </cell>
          <cell r="E1062" t="str">
            <v>Celdas Alimentador en SET CHAVARRÍA</v>
          </cell>
          <cell r="F1062" t="str">
            <v>Lima Norte</v>
          </cell>
          <cell r="G1062" t="str">
            <v>Celdas Alimentador</v>
          </cell>
          <cell r="H1062" t="str">
            <v>CHAVARRÍA</v>
          </cell>
          <cell r="I1062" t="str">
            <v>CE-010COU1C1ESBAL</v>
          </cell>
          <cell r="J1062">
            <v>10</v>
          </cell>
          <cell r="L1062" t="str">
            <v>CO</v>
          </cell>
          <cell r="M1062">
            <v>0</v>
          </cell>
          <cell r="V1062">
            <v>14870.39</v>
          </cell>
          <cell r="W1062">
            <v>21343.46</v>
          </cell>
          <cell r="X1062">
            <v>0</v>
          </cell>
          <cell r="Y1062">
            <v>0</v>
          </cell>
          <cell r="AC1062">
            <v>6</v>
          </cell>
          <cell r="AD1062">
            <v>1</v>
          </cell>
          <cell r="AF1062" t="str">
            <v>AT/MT</v>
          </cell>
          <cell r="AH1062">
            <v>2.3458166292023147E-4</v>
          </cell>
          <cell r="AO1062">
            <v>1</v>
          </cell>
          <cell r="AP1062">
            <v>1</v>
          </cell>
        </row>
        <row r="1063">
          <cell r="D1063" t="str">
            <v>EDELNOR</v>
          </cell>
          <cell r="E1063" t="str">
            <v>Celdas Alimentador en SET CHAVARRÍA</v>
          </cell>
          <cell r="F1063" t="str">
            <v>Lima Norte</v>
          </cell>
          <cell r="G1063" t="str">
            <v>Celdas Alimentador</v>
          </cell>
          <cell r="H1063" t="str">
            <v>CHAVARRÍA</v>
          </cell>
          <cell r="I1063" t="str">
            <v>CE-010COU1C1ESBAL</v>
          </cell>
          <cell r="J1063">
            <v>10</v>
          </cell>
          <cell r="L1063" t="str">
            <v>CO</v>
          </cell>
          <cell r="M1063">
            <v>0</v>
          </cell>
          <cell r="V1063">
            <v>14870.39</v>
          </cell>
          <cell r="W1063">
            <v>21343.46</v>
          </cell>
          <cell r="X1063">
            <v>0</v>
          </cell>
          <cell r="Y1063">
            <v>0</v>
          </cell>
          <cell r="AC1063">
            <v>6</v>
          </cell>
          <cell r="AD1063">
            <v>1</v>
          </cell>
          <cell r="AF1063" t="str">
            <v>AT/MT</v>
          </cell>
          <cell r="AH1063">
            <v>2.3458166292023147E-4</v>
          </cell>
          <cell r="AO1063">
            <v>1</v>
          </cell>
          <cell r="AP1063">
            <v>1</v>
          </cell>
        </row>
        <row r="1064">
          <cell r="D1064" t="str">
            <v>EDELNOR</v>
          </cell>
          <cell r="E1064" t="str">
            <v>Celdas Alimentador en SET CHAVARRÍA</v>
          </cell>
          <cell r="F1064" t="str">
            <v>Lima Norte</v>
          </cell>
          <cell r="G1064" t="str">
            <v>Celdas Alimentador</v>
          </cell>
          <cell r="H1064" t="str">
            <v>CHAVARRÍA</v>
          </cell>
          <cell r="I1064" t="str">
            <v>CE-010COU1C1ESBAL</v>
          </cell>
          <cell r="J1064">
            <v>10</v>
          </cell>
          <cell r="L1064" t="str">
            <v>CO</v>
          </cell>
          <cell r="M1064">
            <v>0</v>
          </cell>
          <cell r="V1064">
            <v>14870.39</v>
          </cell>
          <cell r="W1064">
            <v>21343.46</v>
          </cell>
          <cell r="X1064">
            <v>0</v>
          </cell>
          <cell r="Y1064">
            <v>0</v>
          </cell>
          <cell r="AC1064">
            <v>6</v>
          </cell>
          <cell r="AD1064">
            <v>1</v>
          </cell>
          <cell r="AF1064" t="str">
            <v>AT/MT</v>
          </cell>
          <cell r="AH1064">
            <v>2.3458166292023147E-4</v>
          </cell>
          <cell r="AO1064">
            <v>1</v>
          </cell>
          <cell r="AP1064">
            <v>1</v>
          </cell>
        </row>
        <row r="1065">
          <cell r="D1065" t="str">
            <v>EDELNOR</v>
          </cell>
          <cell r="E1065" t="str">
            <v>Celdas Alimentador en SET CHAVARRÍA</v>
          </cell>
          <cell r="F1065" t="str">
            <v>Lima Norte</v>
          </cell>
          <cell r="G1065" t="str">
            <v>Celdas Alimentador</v>
          </cell>
          <cell r="H1065" t="str">
            <v>CHAVARRÍA</v>
          </cell>
          <cell r="I1065" t="str">
            <v>CE-010COU1C1ESBAL</v>
          </cell>
          <cell r="J1065">
            <v>10</v>
          </cell>
          <cell r="L1065" t="str">
            <v>CO</v>
          </cell>
          <cell r="M1065">
            <v>0</v>
          </cell>
          <cell r="V1065">
            <v>14870.39</v>
          </cell>
          <cell r="W1065">
            <v>21343.46</v>
          </cell>
          <cell r="X1065">
            <v>0</v>
          </cell>
          <cell r="Y1065">
            <v>0</v>
          </cell>
          <cell r="AC1065">
            <v>6</v>
          </cell>
          <cell r="AD1065">
            <v>1</v>
          </cell>
          <cell r="AF1065" t="str">
            <v>AT/MT</v>
          </cell>
          <cell r="AH1065">
            <v>2.3458166292023147E-4</v>
          </cell>
          <cell r="AO1065">
            <v>1</v>
          </cell>
          <cell r="AP1065">
            <v>1</v>
          </cell>
        </row>
        <row r="1066">
          <cell r="D1066" t="str">
            <v>EDELNOR</v>
          </cell>
          <cell r="E1066" t="str">
            <v>Celdas Alimentador en SET CHAVARRÍA</v>
          </cell>
          <cell r="F1066" t="str">
            <v>Lima Norte</v>
          </cell>
          <cell r="G1066" t="str">
            <v>Celdas Alimentador</v>
          </cell>
          <cell r="H1066" t="str">
            <v>CHAVARRÍA</v>
          </cell>
          <cell r="I1066" t="str">
            <v>CE-010COU1C1ESBAL</v>
          </cell>
          <cell r="J1066">
            <v>10</v>
          </cell>
          <cell r="L1066" t="str">
            <v>CO</v>
          </cell>
          <cell r="M1066">
            <v>0</v>
          </cell>
          <cell r="V1066">
            <v>14870.39</v>
          </cell>
          <cell r="W1066">
            <v>21343.46</v>
          </cell>
          <cell r="X1066">
            <v>0</v>
          </cell>
          <cell r="Y1066">
            <v>0</v>
          </cell>
          <cell r="AC1066">
            <v>6</v>
          </cell>
          <cell r="AD1066">
            <v>1</v>
          </cell>
          <cell r="AF1066" t="str">
            <v>AT/MT</v>
          </cell>
          <cell r="AH1066">
            <v>2.3458166292023147E-4</v>
          </cell>
          <cell r="AO1066">
            <v>1</v>
          </cell>
          <cell r="AP1066">
            <v>1</v>
          </cell>
        </row>
        <row r="1067">
          <cell r="D1067" t="str">
            <v>EDELNOR</v>
          </cell>
          <cell r="E1067" t="str">
            <v>Celdas Alimentador en SET CHAVARRÍA</v>
          </cell>
          <cell r="F1067" t="str">
            <v>Lima Norte</v>
          </cell>
          <cell r="G1067" t="str">
            <v>Celdas Alimentador</v>
          </cell>
          <cell r="H1067" t="str">
            <v>CHAVARRÍA</v>
          </cell>
          <cell r="I1067" t="str">
            <v>CE-010COU1C1ESBAL</v>
          </cell>
          <cell r="J1067">
            <v>10</v>
          </cell>
          <cell r="L1067" t="str">
            <v>CO</v>
          </cell>
          <cell r="M1067">
            <v>0</v>
          </cell>
          <cell r="V1067">
            <v>14870.39</v>
          </cell>
          <cell r="W1067">
            <v>21343.46</v>
          </cell>
          <cell r="X1067">
            <v>0</v>
          </cell>
          <cell r="Y1067">
            <v>0</v>
          </cell>
          <cell r="AC1067">
            <v>6</v>
          </cell>
          <cell r="AD1067">
            <v>1</v>
          </cell>
          <cell r="AF1067" t="str">
            <v>AT/MT</v>
          </cell>
          <cell r="AH1067">
            <v>2.3458166292023147E-4</v>
          </cell>
          <cell r="AO1067">
            <v>1</v>
          </cell>
          <cell r="AP1067">
            <v>1</v>
          </cell>
        </row>
        <row r="1068">
          <cell r="D1068" t="str">
            <v>EDELNOR</v>
          </cell>
          <cell r="E1068" t="str">
            <v>Celdas Alimentador en SET CHAVARRÍA</v>
          </cell>
          <cell r="F1068" t="str">
            <v>Lima Norte</v>
          </cell>
          <cell r="G1068" t="str">
            <v>Celdas Alimentador</v>
          </cell>
          <cell r="H1068" t="str">
            <v>CHAVARRÍA</v>
          </cell>
          <cell r="I1068" t="str">
            <v>CE-010COU1C1ESBAL</v>
          </cell>
          <cell r="J1068">
            <v>10</v>
          </cell>
          <cell r="L1068" t="str">
            <v>CO</v>
          </cell>
          <cell r="M1068">
            <v>0</v>
          </cell>
          <cell r="V1068">
            <v>14870.39</v>
          </cell>
          <cell r="W1068">
            <v>21343.46</v>
          </cell>
          <cell r="X1068">
            <v>0</v>
          </cell>
          <cell r="Y1068">
            <v>0</v>
          </cell>
          <cell r="AC1068">
            <v>6</v>
          </cell>
          <cell r="AD1068">
            <v>1</v>
          </cell>
          <cell r="AF1068" t="str">
            <v>AT/MT</v>
          </cell>
          <cell r="AH1068">
            <v>2.3458166292023147E-4</v>
          </cell>
          <cell r="AO1068">
            <v>1</v>
          </cell>
          <cell r="AP1068">
            <v>1</v>
          </cell>
        </row>
        <row r="1069">
          <cell r="D1069" t="str">
            <v>EDELNOR</v>
          </cell>
          <cell r="E1069" t="str">
            <v>Celdas Alimentador en SET CHAVARRÍA</v>
          </cell>
          <cell r="F1069" t="str">
            <v>Lima Norte</v>
          </cell>
          <cell r="G1069" t="str">
            <v>Celdas Alimentador</v>
          </cell>
          <cell r="H1069" t="str">
            <v>CHAVARRÍA</v>
          </cell>
          <cell r="I1069" t="str">
            <v>CE-010COU1C1ESBAL</v>
          </cell>
          <cell r="J1069">
            <v>10</v>
          </cell>
          <cell r="L1069" t="str">
            <v>CO</v>
          </cell>
          <cell r="M1069">
            <v>0</v>
          </cell>
          <cell r="V1069">
            <v>14870.39</v>
          </cell>
          <cell r="W1069">
            <v>21343.46</v>
          </cell>
          <cell r="X1069">
            <v>0</v>
          </cell>
          <cell r="Y1069">
            <v>0</v>
          </cell>
          <cell r="AC1069">
            <v>6</v>
          </cell>
          <cell r="AD1069">
            <v>1</v>
          </cell>
          <cell r="AF1069" t="str">
            <v>AT/MT</v>
          </cell>
          <cell r="AH1069">
            <v>2.3458166292023147E-4</v>
          </cell>
          <cell r="AO1069">
            <v>1</v>
          </cell>
          <cell r="AP1069">
            <v>1</v>
          </cell>
        </row>
        <row r="1070">
          <cell r="D1070" t="str">
            <v>EDELNOR</v>
          </cell>
          <cell r="E1070" t="str">
            <v>Celdas Alimentador en SET CHAVARRÍA</v>
          </cell>
          <cell r="F1070" t="str">
            <v>Lima Norte</v>
          </cell>
          <cell r="G1070" t="str">
            <v>Celdas Alimentador</v>
          </cell>
          <cell r="H1070" t="str">
            <v>CHAVARRÍA</v>
          </cell>
          <cell r="I1070" t="str">
            <v>CE-010COU1C1ESBAL</v>
          </cell>
          <cell r="J1070">
            <v>10</v>
          </cell>
          <cell r="L1070" t="str">
            <v>CO</v>
          </cell>
          <cell r="M1070">
            <v>0</v>
          </cell>
          <cell r="V1070">
            <v>14870.39</v>
          </cell>
          <cell r="W1070">
            <v>21343.46</v>
          </cell>
          <cell r="X1070">
            <v>0</v>
          </cell>
          <cell r="Y1070">
            <v>0</v>
          </cell>
          <cell r="AC1070">
            <v>6</v>
          </cell>
          <cell r="AD1070">
            <v>1</v>
          </cell>
          <cell r="AF1070" t="str">
            <v>AT/MT</v>
          </cell>
          <cell r="AH1070">
            <v>2.3458166292023147E-4</v>
          </cell>
          <cell r="AO1070">
            <v>1</v>
          </cell>
          <cell r="AP1070">
            <v>1</v>
          </cell>
        </row>
        <row r="1071">
          <cell r="D1071" t="str">
            <v>EDELNOR</v>
          </cell>
          <cell r="E1071" t="str">
            <v>Celdas Alimentador en SET CHAVARRÍA</v>
          </cell>
          <cell r="F1071" t="str">
            <v>Lima Norte</v>
          </cell>
          <cell r="G1071" t="str">
            <v>Celdas Alimentador</v>
          </cell>
          <cell r="H1071" t="str">
            <v>CHAVARRÍA</v>
          </cell>
          <cell r="I1071" t="str">
            <v>CE-010COU1C1ESBAL</v>
          </cell>
          <cell r="J1071">
            <v>10</v>
          </cell>
          <cell r="L1071" t="str">
            <v>CO</v>
          </cell>
          <cell r="M1071">
            <v>0</v>
          </cell>
          <cell r="V1071">
            <v>14870.39</v>
          </cell>
          <cell r="W1071">
            <v>21343.46</v>
          </cell>
          <cell r="X1071">
            <v>0</v>
          </cell>
          <cell r="Y1071">
            <v>0</v>
          </cell>
          <cell r="AC1071">
            <v>6</v>
          </cell>
          <cell r="AD1071">
            <v>1</v>
          </cell>
          <cell r="AF1071" t="str">
            <v>AT/MT</v>
          </cell>
          <cell r="AH1071">
            <v>2.3458166292023147E-4</v>
          </cell>
          <cell r="AO1071">
            <v>1</v>
          </cell>
          <cell r="AP1071">
            <v>1</v>
          </cell>
        </row>
        <row r="1072">
          <cell r="D1072" t="str">
            <v>EDELNOR</v>
          </cell>
          <cell r="E1072" t="str">
            <v>Celdas Alimentador en SET CHAVARRÍA</v>
          </cell>
          <cell r="F1072" t="str">
            <v>Lima Norte</v>
          </cell>
          <cell r="G1072" t="str">
            <v>Celdas Alimentador</v>
          </cell>
          <cell r="H1072" t="str">
            <v>CHAVARRÍA</v>
          </cell>
          <cell r="I1072" t="str">
            <v>CE-010COU1C1ESBAL</v>
          </cell>
          <cell r="J1072">
            <v>10</v>
          </cell>
          <cell r="L1072" t="str">
            <v>CO</v>
          </cell>
          <cell r="M1072">
            <v>0</v>
          </cell>
          <cell r="V1072">
            <v>14870.39</v>
          </cell>
          <cell r="W1072">
            <v>21343.46</v>
          </cell>
          <cell r="X1072">
            <v>0</v>
          </cell>
          <cell r="Y1072">
            <v>0</v>
          </cell>
          <cell r="AC1072">
            <v>6</v>
          </cell>
          <cell r="AD1072">
            <v>1</v>
          </cell>
          <cell r="AF1072" t="str">
            <v>AT/MT</v>
          </cell>
          <cell r="AH1072">
            <v>2.3458166292023147E-4</v>
          </cell>
          <cell r="AO1072">
            <v>1</v>
          </cell>
          <cell r="AP1072">
            <v>1</v>
          </cell>
        </row>
        <row r="1073">
          <cell r="D1073" t="str">
            <v>EDELNOR</v>
          </cell>
          <cell r="E1073" t="str">
            <v>Celdas Alimentador en SET CHAVARRÍA</v>
          </cell>
          <cell r="F1073" t="str">
            <v>Lima Norte</v>
          </cell>
          <cell r="G1073" t="str">
            <v>Celdas Alimentador</v>
          </cell>
          <cell r="H1073" t="str">
            <v>CHAVARRÍA</v>
          </cell>
          <cell r="I1073" t="str">
            <v>CE-010COU1C1ESBAL</v>
          </cell>
          <cell r="J1073">
            <v>10</v>
          </cell>
          <cell r="L1073" t="str">
            <v>CO</v>
          </cell>
          <cell r="M1073">
            <v>0</v>
          </cell>
          <cell r="V1073">
            <v>14870.39</v>
          </cell>
          <cell r="W1073">
            <v>21343.46</v>
          </cell>
          <cell r="X1073">
            <v>0</v>
          </cell>
          <cell r="Y1073">
            <v>0</v>
          </cell>
          <cell r="AC1073">
            <v>6</v>
          </cell>
          <cell r="AD1073">
            <v>1</v>
          </cell>
          <cell r="AF1073" t="str">
            <v>AT/MT</v>
          </cell>
          <cell r="AH1073">
            <v>2.3458166292023147E-4</v>
          </cell>
          <cell r="AO1073">
            <v>1</v>
          </cell>
          <cell r="AP1073">
            <v>1</v>
          </cell>
        </row>
        <row r="1074">
          <cell r="D1074" t="str">
            <v>EDELNOR</v>
          </cell>
          <cell r="E1074" t="str">
            <v>Celdas Alimentador en SET CHAVARRÍA</v>
          </cell>
          <cell r="F1074" t="str">
            <v>Lima Norte</v>
          </cell>
          <cell r="G1074" t="str">
            <v>Celdas Alimentador</v>
          </cell>
          <cell r="H1074" t="str">
            <v>CHAVARRÍA</v>
          </cell>
          <cell r="I1074" t="str">
            <v>CE-010COU1C1ESBAL</v>
          </cell>
          <cell r="J1074">
            <v>10</v>
          </cell>
          <cell r="L1074" t="str">
            <v>CO</v>
          </cell>
          <cell r="M1074">
            <v>0</v>
          </cell>
          <cell r="V1074">
            <v>14870.39</v>
          </cell>
          <cell r="W1074">
            <v>21343.46</v>
          </cell>
          <cell r="X1074">
            <v>0</v>
          </cell>
          <cell r="Y1074">
            <v>0</v>
          </cell>
          <cell r="AC1074">
            <v>6</v>
          </cell>
          <cell r="AD1074">
            <v>1</v>
          </cell>
          <cell r="AF1074" t="str">
            <v>AT/MT</v>
          </cell>
          <cell r="AH1074">
            <v>2.3458166292023147E-4</v>
          </cell>
          <cell r="AO1074">
            <v>1</v>
          </cell>
          <cell r="AP1074">
            <v>1</v>
          </cell>
        </row>
        <row r="1075">
          <cell r="D1075" t="str">
            <v>EDELNOR</v>
          </cell>
          <cell r="E1075" t="str">
            <v>Celdas Alimentador en SET CHAVARRÍA</v>
          </cell>
          <cell r="F1075" t="str">
            <v>Lima Norte</v>
          </cell>
          <cell r="G1075" t="str">
            <v>Celdas Alimentador</v>
          </cell>
          <cell r="H1075" t="str">
            <v>CHAVARRÍA</v>
          </cell>
          <cell r="I1075" t="str">
            <v>CE-010COU1C1ESBAL</v>
          </cell>
          <cell r="J1075">
            <v>10</v>
          </cell>
          <cell r="L1075" t="str">
            <v>CO</v>
          </cell>
          <cell r="M1075">
            <v>0</v>
          </cell>
          <cell r="V1075">
            <v>14870.39</v>
          </cell>
          <cell r="W1075">
            <v>21343.46</v>
          </cell>
          <cell r="X1075">
            <v>0</v>
          </cell>
          <cell r="Y1075">
            <v>0</v>
          </cell>
          <cell r="AC1075">
            <v>6</v>
          </cell>
          <cell r="AD1075">
            <v>1</v>
          </cell>
          <cell r="AF1075" t="str">
            <v>AT/MT</v>
          </cell>
          <cell r="AH1075">
            <v>2.3458166292023147E-4</v>
          </cell>
          <cell r="AO1075">
            <v>1</v>
          </cell>
          <cell r="AP1075">
            <v>1</v>
          </cell>
        </row>
        <row r="1076">
          <cell r="D1076" t="str">
            <v>EDELNOR</v>
          </cell>
          <cell r="E1076" t="str">
            <v>Celdas Alimentador en SET CHAVARRÍA</v>
          </cell>
          <cell r="F1076" t="str">
            <v>Lima Norte</v>
          </cell>
          <cell r="G1076" t="str">
            <v>Celdas Alimentador</v>
          </cell>
          <cell r="H1076" t="str">
            <v>CHAVARRÍA</v>
          </cell>
          <cell r="I1076" t="str">
            <v>CE-010COU1C1ESBAL</v>
          </cell>
          <cell r="J1076">
            <v>10</v>
          </cell>
          <cell r="L1076" t="str">
            <v>CO</v>
          </cell>
          <cell r="M1076">
            <v>0</v>
          </cell>
          <cell r="V1076">
            <v>14870.39</v>
          </cell>
          <cell r="W1076">
            <v>21343.46</v>
          </cell>
          <cell r="X1076">
            <v>0</v>
          </cell>
          <cell r="Y1076">
            <v>0</v>
          </cell>
          <cell r="AC1076">
            <v>6</v>
          </cell>
          <cell r="AD1076">
            <v>1</v>
          </cell>
          <cell r="AF1076" t="str">
            <v>AT/MT</v>
          </cell>
          <cell r="AH1076">
            <v>2.3458166292023147E-4</v>
          </cell>
          <cell r="AO1076">
            <v>1</v>
          </cell>
          <cell r="AP1076">
            <v>1</v>
          </cell>
        </row>
        <row r="1077">
          <cell r="D1077" t="str">
            <v>EDELNOR</v>
          </cell>
          <cell r="E1077" t="str">
            <v>Celdas Alimentador en SET CHAVARRÍA</v>
          </cell>
          <cell r="F1077" t="str">
            <v>Lima Norte</v>
          </cell>
          <cell r="G1077" t="str">
            <v>Celdas Alimentador</v>
          </cell>
          <cell r="H1077" t="str">
            <v>CHAVARRÍA</v>
          </cell>
          <cell r="I1077" t="str">
            <v>CE-010COU1C1ESBAL</v>
          </cell>
          <cell r="J1077">
            <v>10</v>
          </cell>
          <cell r="L1077" t="str">
            <v>CO</v>
          </cell>
          <cell r="M1077">
            <v>0</v>
          </cell>
          <cell r="V1077">
            <v>14870.39</v>
          </cell>
          <cell r="W1077">
            <v>21343.46</v>
          </cell>
          <cell r="X1077">
            <v>0</v>
          </cell>
          <cell r="Y1077">
            <v>0</v>
          </cell>
          <cell r="AC1077">
            <v>6</v>
          </cell>
          <cell r="AD1077">
            <v>1</v>
          </cell>
          <cell r="AF1077" t="str">
            <v>AT/MT</v>
          </cell>
          <cell r="AH1077">
            <v>2.3458166292023147E-4</v>
          </cell>
          <cell r="AO1077">
            <v>1</v>
          </cell>
          <cell r="AP1077">
            <v>1</v>
          </cell>
        </row>
        <row r="1078">
          <cell r="D1078" t="str">
            <v>EDELNOR</v>
          </cell>
          <cell r="E1078" t="str">
            <v>Celdas Alimentador en SET CHAVARRÍA</v>
          </cell>
          <cell r="F1078" t="str">
            <v>Lima Norte</v>
          </cell>
          <cell r="G1078" t="str">
            <v>Celdas Alimentador</v>
          </cell>
          <cell r="H1078" t="str">
            <v>CHAVARRÍA</v>
          </cell>
          <cell r="I1078" t="str">
            <v>CE-010COU1C1ESBAL</v>
          </cell>
          <cell r="J1078">
            <v>10</v>
          </cell>
          <cell r="L1078" t="str">
            <v>CO</v>
          </cell>
          <cell r="M1078">
            <v>0</v>
          </cell>
          <cell r="V1078">
            <v>14870.39</v>
          </cell>
          <cell r="W1078">
            <v>21343.46</v>
          </cell>
          <cell r="X1078">
            <v>0</v>
          </cell>
          <cell r="Y1078">
            <v>0</v>
          </cell>
          <cell r="AC1078">
            <v>6</v>
          </cell>
          <cell r="AD1078">
            <v>1</v>
          </cell>
          <cell r="AF1078" t="str">
            <v>AT/MT</v>
          </cell>
          <cell r="AH1078">
            <v>2.3458166292023147E-4</v>
          </cell>
          <cell r="AO1078">
            <v>1</v>
          </cell>
          <cell r="AP1078">
            <v>1</v>
          </cell>
        </row>
        <row r="1079">
          <cell r="D1079" t="str">
            <v>EDELNOR</v>
          </cell>
          <cell r="E1079" t="str">
            <v>Celdas Alimentador en SET CHAVARRÍA</v>
          </cell>
          <cell r="F1079" t="str">
            <v>Lima Norte</v>
          </cell>
          <cell r="G1079" t="str">
            <v>Celdas Alimentador</v>
          </cell>
          <cell r="H1079" t="str">
            <v>CHAVARRÍA</v>
          </cell>
          <cell r="I1079" t="str">
            <v>CE-010COU1C1ESBAL</v>
          </cell>
          <cell r="J1079">
            <v>10</v>
          </cell>
          <cell r="L1079" t="str">
            <v>CO</v>
          </cell>
          <cell r="M1079">
            <v>0</v>
          </cell>
          <cell r="V1079">
            <v>14870.39</v>
          </cell>
          <cell r="W1079">
            <v>21343.46</v>
          </cell>
          <cell r="X1079">
            <v>0</v>
          </cell>
          <cell r="Y1079">
            <v>0</v>
          </cell>
          <cell r="AC1079">
            <v>6</v>
          </cell>
          <cell r="AD1079">
            <v>1</v>
          </cell>
          <cell r="AF1079" t="str">
            <v>AT/MT</v>
          </cell>
          <cell r="AH1079">
            <v>2.3458166292023147E-4</v>
          </cell>
          <cell r="AO1079">
            <v>1</v>
          </cell>
          <cell r="AP1079">
            <v>1</v>
          </cell>
        </row>
        <row r="1080">
          <cell r="D1080" t="str">
            <v>EDELNOR</v>
          </cell>
          <cell r="E1080" t="str">
            <v>Celdas Compensador en SET CHAVARRÍA</v>
          </cell>
          <cell r="F1080" t="str">
            <v>Lima Norte</v>
          </cell>
          <cell r="G1080" t="str">
            <v>Celdas Compensador</v>
          </cell>
          <cell r="H1080" t="str">
            <v>CHAVARRÍA</v>
          </cell>
          <cell r="I1080" t="str">
            <v>CE-060COU1C1EDBCV</v>
          </cell>
          <cell r="J1080">
            <v>60</v>
          </cell>
          <cell r="L1080" t="str">
            <v>CO</v>
          </cell>
          <cell r="M1080">
            <v>0</v>
          </cell>
          <cell r="V1080">
            <v>58060.77</v>
          </cell>
          <cell r="W1080">
            <v>78221.72</v>
          </cell>
          <cell r="X1080">
            <v>0</v>
          </cell>
          <cell r="Y1080">
            <v>0</v>
          </cell>
          <cell r="AC1080">
            <v>6</v>
          </cell>
          <cell r="AD1080">
            <v>1</v>
          </cell>
          <cell r="AF1080" t="str">
            <v>AT</v>
          </cell>
          <cell r="AH1080">
            <v>8.8279410035414123E-4</v>
          </cell>
          <cell r="AO1080">
            <v>1</v>
          </cell>
          <cell r="AP1080">
            <v>1</v>
          </cell>
        </row>
        <row r="1081">
          <cell r="D1081" t="str">
            <v>EDELNOR</v>
          </cell>
          <cell r="E1081" t="str">
            <v>Celdas Transformador en SET CHAVARRÍA</v>
          </cell>
          <cell r="F1081" t="str">
            <v>Lima Norte</v>
          </cell>
          <cell r="G1081" t="str">
            <v>Celdas Transformador</v>
          </cell>
          <cell r="H1081" t="str">
            <v>CHAVARRÍA</v>
          </cell>
          <cell r="I1081" t="str">
            <v>CE-010COU1C1ESBTR</v>
          </cell>
          <cell r="J1081">
            <v>10</v>
          </cell>
          <cell r="L1081" t="str">
            <v>CO</v>
          </cell>
          <cell r="M1081">
            <v>0</v>
          </cell>
          <cell r="V1081">
            <v>12994.69</v>
          </cell>
          <cell r="W1081">
            <v>18744.490000000002</v>
          </cell>
          <cell r="X1081">
            <v>0</v>
          </cell>
          <cell r="Y1081">
            <v>0</v>
          </cell>
          <cell r="AC1081">
            <v>6</v>
          </cell>
          <cell r="AD1081">
            <v>1</v>
          </cell>
          <cell r="AF1081" t="str">
            <v>AT/MT</v>
          </cell>
          <cell r="AH1081">
            <v>2.0559619107398284E-4</v>
          </cell>
          <cell r="AO1081">
            <v>1</v>
          </cell>
          <cell r="AP1081">
            <v>1</v>
          </cell>
        </row>
        <row r="1082">
          <cell r="D1082" t="str">
            <v>EDELNOR</v>
          </cell>
          <cell r="E1082" t="str">
            <v>Celdas Transformador en SET CHAVARRÍA</v>
          </cell>
          <cell r="F1082" t="str">
            <v>Lima Norte</v>
          </cell>
          <cell r="G1082" t="str">
            <v>Celdas Transformador</v>
          </cell>
          <cell r="H1082" t="str">
            <v>CHAVARRÍA</v>
          </cell>
          <cell r="I1082" t="str">
            <v>CE-010COU1C1ESBTR</v>
          </cell>
          <cell r="J1082">
            <v>10</v>
          </cell>
          <cell r="L1082" t="str">
            <v>CO</v>
          </cell>
          <cell r="M1082">
            <v>0</v>
          </cell>
          <cell r="V1082">
            <v>12994.69</v>
          </cell>
          <cell r="W1082">
            <v>18744.490000000002</v>
          </cell>
          <cell r="X1082">
            <v>0</v>
          </cell>
          <cell r="Y1082">
            <v>0</v>
          </cell>
          <cell r="AC1082">
            <v>6</v>
          </cell>
          <cell r="AD1082">
            <v>1</v>
          </cell>
          <cell r="AF1082" t="str">
            <v>AT/MT</v>
          </cell>
          <cell r="AH1082">
            <v>2.0559619107398284E-4</v>
          </cell>
          <cell r="AO1082">
            <v>1</v>
          </cell>
          <cell r="AP1082">
            <v>1</v>
          </cell>
        </row>
        <row r="1083">
          <cell r="D1083" t="str">
            <v>EDELNOR</v>
          </cell>
          <cell r="E1083" t="str">
            <v>Celdas Transformador en SET CHAVARRÍA</v>
          </cell>
          <cell r="F1083" t="str">
            <v>Lima Norte</v>
          </cell>
          <cell r="G1083" t="str">
            <v>Celdas Transformador</v>
          </cell>
          <cell r="H1083" t="str">
            <v>CHAVARRÍA</v>
          </cell>
          <cell r="I1083" t="str">
            <v>CE-010COU1C1ESBTR</v>
          </cell>
          <cell r="J1083">
            <v>10</v>
          </cell>
          <cell r="L1083" t="str">
            <v>CO</v>
          </cell>
          <cell r="M1083">
            <v>0</v>
          </cell>
          <cell r="V1083">
            <v>12994.69</v>
          </cell>
          <cell r="W1083">
            <v>18744.490000000002</v>
          </cell>
          <cell r="X1083">
            <v>0</v>
          </cell>
          <cell r="Y1083">
            <v>0</v>
          </cell>
          <cell r="AC1083">
            <v>6</v>
          </cell>
          <cell r="AD1083">
            <v>1</v>
          </cell>
          <cell r="AF1083" t="str">
            <v>AT/MT</v>
          </cell>
          <cell r="AH1083">
            <v>2.0559619107398284E-4</v>
          </cell>
          <cell r="AO1083">
            <v>1</v>
          </cell>
          <cell r="AP1083">
            <v>1</v>
          </cell>
        </row>
        <row r="1084">
          <cell r="D1084" t="str">
            <v>EDELNOR</v>
          </cell>
          <cell r="E1084" t="str">
            <v>Celdas Alimentador en SET HUACHO</v>
          </cell>
          <cell r="F1084" t="str">
            <v>Huacho</v>
          </cell>
          <cell r="G1084" t="str">
            <v>Celdas Alimentador</v>
          </cell>
          <cell r="H1084" t="str">
            <v>HUACHO</v>
          </cell>
          <cell r="I1084" t="str">
            <v>CE-010COU1MCISBAL</v>
          </cell>
          <cell r="J1084">
            <v>10</v>
          </cell>
          <cell r="L1084" t="str">
            <v>CO</v>
          </cell>
          <cell r="M1084">
            <v>0</v>
          </cell>
          <cell r="V1084">
            <v>4375.43</v>
          </cell>
          <cell r="W1084">
            <v>19458.77</v>
          </cell>
          <cell r="X1084">
            <v>0</v>
          </cell>
          <cell r="Y1084">
            <v>0</v>
          </cell>
          <cell r="AC1084">
            <v>6</v>
          </cell>
          <cell r="AD1084">
            <v>1</v>
          </cell>
          <cell r="AF1084" t="str">
            <v>AT/MT</v>
          </cell>
          <cell r="AH1084">
            <v>1.5439027527792217E-4</v>
          </cell>
          <cell r="AO1084">
            <v>1</v>
          </cell>
          <cell r="AP1084">
            <v>1</v>
          </cell>
        </row>
        <row r="1085">
          <cell r="D1085" t="str">
            <v>EDELNOR</v>
          </cell>
          <cell r="E1085" t="str">
            <v>Celdas Alimentador en SET HUACHO</v>
          </cell>
          <cell r="F1085" t="str">
            <v>Huacho</v>
          </cell>
          <cell r="G1085" t="str">
            <v>Celdas Alimentador</v>
          </cell>
          <cell r="H1085" t="str">
            <v>HUACHO</v>
          </cell>
          <cell r="I1085" t="str">
            <v>CE-010COU1MCISBAL</v>
          </cell>
          <cell r="J1085">
            <v>10</v>
          </cell>
          <cell r="L1085" t="str">
            <v>CO</v>
          </cell>
          <cell r="M1085">
            <v>0</v>
          </cell>
          <cell r="V1085">
            <v>4375.43</v>
          </cell>
          <cell r="W1085">
            <v>19458.77</v>
          </cell>
          <cell r="X1085">
            <v>0</v>
          </cell>
          <cell r="Y1085">
            <v>0</v>
          </cell>
          <cell r="AC1085">
            <v>6</v>
          </cell>
          <cell r="AD1085">
            <v>1</v>
          </cell>
          <cell r="AF1085" t="str">
            <v>AT/MT</v>
          </cell>
          <cell r="AH1085">
            <v>1.5439027527792217E-4</v>
          </cell>
          <cell r="AO1085">
            <v>1</v>
          </cell>
          <cell r="AP1085">
            <v>1</v>
          </cell>
        </row>
        <row r="1086">
          <cell r="D1086" t="str">
            <v>EDELNOR</v>
          </cell>
          <cell r="E1086" t="str">
            <v>Celdas Alimentador en SET HUACHO</v>
          </cell>
          <cell r="F1086" t="str">
            <v>Huacho</v>
          </cell>
          <cell r="G1086" t="str">
            <v>Celdas Alimentador</v>
          </cell>
          <cell r="H1086" t="str">
            <v>HUACHO</v>
          </cell>
          <cell r="I1086" t="str">
            <v>CE-010COU1MCISBAL</v>
          </cell>
          <cell r="J1086">
            <v>10</v>
          </cell>
          <cell r="L1086" t="str">
            <v>CO</v>
          </cell>
          <cell r="M1086">
            <v>0</v>
          </cell>
          <cell r="V1086">
            <v>4375.43</v>
          </cell>
          <cell r="W1086">
            <v>19458.77</v>
          </cell>
          <cell r="X1086">
            <v>0</v>
          </cell>
          <cell r="Y1086">
            <v>0</v>
          </cell>
          <cell r="AC1086">
            <v>6</v>
          </cell>
          <cell r="AD1086">
            <v>1</v>
          </cell>
          <cell r="AF1086" t="str">
            <v>AT/MT</v>
          </cell>
          <cell r="AH1086">
            <v>1.5439027527792217E-4</v>
          </cell>
          <cell r="AO1086">
            <v>1</v>
          </cell>
          <cell r="AP1086">
            <v>1</v>
          </cell>
        </row>
        <row r="1087">
          <cell r="D1087" t="str">
            <v>EDELNOR</v>
          </cell>
          <cell r="E1087" t="str">
            <v>Celdas Alimentador en SET HUACHO</v>
          </cell>
          <cell r="F1087" t="str">
            <v>Huacho</v>
          </cell>
          <cell r="G1087" t="str">
            <v>Celdas Alimentador</v>
          </cell>
          <cell r="H1087" t="str">
            <v>HUACHO</v>
          </cell>
          <cell r="I1087" t="str">
            <v>CE-010COU1MCISBAL</v>
          </cell>
          <cell r="J1087">
            <v>10</v>
          </cell>
          <cell r="L1087" t="str">
            <v>CO</v>
          </cell>
          <cell r="M1087">
            <v>0</v>
          </cell>
          <cell r="V1087">
            <v>4375.43</v>
          </cell>
          <cell r="W1087">
            <v>19458.77</v>
          </cell>
          <cell r="X1087">
            <v>0</v>
          </cell>
          <cell r="Y1087">
            <v>0</v>
          </cell>
          <cell r="AC1087">
            <v>6</v>
          </cell>
          <cell r="AD1087">
            <v>1</v>
          </cell>
          <cell r="AF1087" t="str">
            <v>AT/MT</v>
          </cell>
          <cell r="AH1087">
            <v>1.5439027527792217E-4</v>
          </cell>
          <cell r="AO1087">
            <v>1</v>
          </cell>
          <cell r="AP1087">
            <v>1</v>
          </cell>
        </row>
        <row r="1088">
          <cell r="D1088" t="str">
            <v>EDELNOR</v>
          </cell>
          <cell r="E1088" t="str">
            <v>Celdas Alimentador en SET HUACHO</v>
          </cell>
          <cell r="F1088" t="str">
            <v>Huacho</v>
          </cell>
          <cell r="G1088" t="str">
            <v>Celdas Alimentador</v>
          </cell>
          <cell r="H1088" t="str">
            <v>HUACHO</v>
          </cell>
          <cell r="I1088" t="str">
            <v>CE-010COU1MCISBAL</v>
          </cell>
          <cell r="J1088">
            <v>10</v>
          </cell>
          <cell r="L1088" t="str">
            <v>CO</v>
          </cell>
          <cell r="M1088">
            <v>0</v>
          </cell>
          <cell r="V1088">
            <v>4375.43</v>
          </cell>
          <cell r="W1088">
            <v>19458.77</v>
          </cell>
          <cell r="X1088">
            <v>0</v>
          </cell>
          <cell r="Y1088">
            <v>0</v>
          </cell>
          <cell r="AC1088">
            <v>6</v>
          </cell>
          <cell r="AD1088">
            <v>1</v>
          </cell>
          <cell r="AF1088" t="str">
            <v>AT/MT</v>
          </cell>
          <cell r="AH1088">
            <v>1.5439027527792217E-4</v>
          </cell>
          <cell r="AO1088">
            <v>1</v>
          </cell>
          <cell r="AP1088">
            <v>1</v>
          </cell>
        </row>
        <row r="1089">
          <cell r="D1089" t="str">
            <v>EDELNOR</v>
          </cell>
          <cell r="E1089" t="str">
            <v>Celdas Alimentador en SET HUACHO</v>
          </cell>
          <cell r="F1089" t="str">
            <v>Huacho</v>
          </cell>
          <cell r="G1089" t="str">
            <v>Celdas Alimentador</v>
          </cell>
          <cell r="H1089" t="str">
            <v>HUACHO</v>
          </cell>
          <cell r="I1089" t="str">
            <v>CE-010COU1MCISBAL</v>
          </cell>
          <cell r="J1089">
            <v>10</v>
          </cell>
          <cell r="L1089" t="str">
            <v>CO</v>
          </cell>
          <cell r="M1089">
            <v>0</v>
          </cell>
          <cell r="V1089">
            <v>4375.43</v>
          </cell>
          <cell r="W1089">
            <v>19458.77</v>
          </cell>
          <cell r="X1089">
            <v>0</v>
          </cell>
          <cell r="Y1089">
            <v>0</v>
          </cell>
          <cell r="AC1089">
            <v>6</v>
          </cell>
          <cell r="AD1089">
            <v>1</v>
          </cell>
          <cell r="AF1089" t="str">
            <v>AT/MT</v>
          </cell>
          <cell r="AH1089">
            <v>1.5439027527792217E-4</v>
          </cell>
          <cell r="AO1089">
            <v>1</v>
          </cell>
          <cell r="AP1089">
            <v>1</v>
          </cell>
        </row>
        <row r="1090">
          <cell r="D1090" t="str">
            <v>EDELNOR</v>
          </cell>
          <cell r="E1090" t="str">
            <v>Celdas Transformador en SET HUACHO</v>
          </cell>
          <cell r="F1090" t="str">
            <v>Huacho</v>
          </cell>
          <cell r="G1090" t="str">
            <v>Celdas Transformador</v>
          </cell>
          <cell r="H1090" t="str">
            <v>HUACHO</v>
          </cell>
          <cell r="I1090" t="str">
            <v>CE-010COU1MCISBTR</v>
          </cell>
          <cell r="J1090">
            <v>10</v>
          </cell>
          <cell r="L1090" t="str">
            <v>CO</v>
          </cell>
          <cell r="M1090">
            <v>0</v>
          </cell>
          <cell r="V1090">
            <v>5199.47</v>
          </cell>
          <cell r="W1090">
            <v>23950</v>
          </cell>
          <cell r="X1090">
            <v>0</v>
          </cell>
          <cell r="Y1090">
            <v>0</v>
          </cell>
          <cell r="AC1090">
            <v>6</v>
          </cell>
          <cell r="AD1090">
            <v>1</v>
          </cell>
          <cell r="AF1090" t="str">
            <v>AT/MT</v>
          </cell>
          <cell r="AH1090">
            <v>1.888208833317474E-4</v>
          </cell>
          <cell r="AO1090">
            <v>1</v>
          </cell>
          <cell r="AP1090">
            <v>1</v>
          </cell>
        </row>
        <row r="1091">
          <cell r="D1091" t="str">
            <v>EDELNOR</v>
          </cell>
          <cell r="E1091" t="str">
            <v>Celdas Transformador en SET HUACHO</v>
          </cell>
          <cell r="F1091" t="str">
            <v>Huacho</v>
          </cell>
          <cell r="G1091" t="str">
            <v>Celdas Transformador</v>
          </cell>
          <cell r="H1091" t="str">
            <v>HUACHO</v>
          </cell>
          <cell r="I1091" t="str">
            <v>CE-010COU1MCISBTR</v>
          </cell>
          <cell r="J1091">
            <v>10</v>
          </cell>
          <cell r="L1091" t="str">
            <v>CO</v>
          </cell>
          <cell r="M1091">
            <v>0</v>
          </cell>
          <cell r="V1091">
            <v>5199.47</v>
          </cell>
          <cell r="W1091">
            <v>23950</v>
          </cell>
          <cell r="X1091">
            <v>0</v>
          </cell>
          <cell r="Y1091">
            <v>0</v>
          </cell>
          <cell r="AC1091">
            <v>6</v>
          </cell>
          <cell r="AD1091">
            <v>1</v>
          </cell>
          <cell r="AF1091" t="str">
            <v>AT/MT</v>
          </cell>
          <cell r="AH1091">
            <v>1.888208833317474E-4</v>
          </cell>
          <cell r="AO1091">
            <v>1</v>
          </cell>
          <cell r="AP1091">
            <v>1</v>
          </cell>
        </row>
        <row r="1092">
          <cell r="D1092" t="str">
            <v>EDELNOR</v>
          </cell>
          <cell r="E1092" t="str">
            <v>Transformador en SET HUALMAY</v>
          </cell>
          <cell r="F1092" t="str">
            <v>Huacho</v>
          </cell>
          <cell r="G1092" t="str">
            <v>Transformador</v>
          </cell>
          <cell r="H1092" t="str">
            <v>HUALMAY</v>
          </cell>
          <cell r="I1092" t="str">
            <v>TP-060010-025CO1E</v>
          </cell>
          <cell r="J1092">
            <v>60</v>
          </cell>
          <cell r="L1092" t="str">
            <v>CO</v>
          </cell>
          <cell r="M1092">
            <v>0</v>
          </cell>
          <cell r="V1092">
            <v>474016.01442644425</v>
          </cell>
          <cell r="W1092">
            <v>0</v>
          </cell>
          <cell r="X1092">
            <v>0</v>
          </cell>
          <cell r="Y1092">
            <v>62195.336773935742</v>
          </cell>
          <cell r="AC1092">
            <v>6</v>
          </cell>
          <cell r="AD1092">
            <v>1</v>
          </cell>
          <cell r="AF1092" t="str">
            <v>AT/MT</v>
          </cell>
          <cell r="AH1092">
            <v>3.473404524547636E-3</v>
          </cell>
          <cell r="AO1092">
            <v>1</v>
          </cell>
          <cell r="AP1092">
            <v>1</v>
          </cell>
        </row>
        <row r="1093">
          <cell r="D1093" t="str">
            <v>EDELNOR</v>
          </cell>
          <cell r="E1093" t="str">
            <v>Transformador en SET HUALMAY</v>
          </cell>
          <cell r="F1093" t="str">
            <v>Huacho</v>
          </cell>
          <cell r="G1093" t="str">
            <v>Transformador</v>
          </cell>
          <cell r="H1093" t="str">
            <v>HUALMAY</v>
          </cell>
          <cell r="I1093" t="str">
            <v>TP-060010-025CO1E</v>
          </cell>
          <cell r="J1093">
            <v>60</v>
          </cell>
          <cell r="L1093" t="str">
            <v>CO</v>
          </cell>
          <cell r="M1093">
            <v>0</v>
          </cell>
          <cell r="V1093">
            <v>474016.01442644425</v>
          </cell>
          <cell r="W1093">
            <v>0</v>
          </cell>
          <cell r="X1093">
            <v>0</v>
          </cell>
          <cell r="Y1093">
            <v>62195.336773935742</v>
          </cell>
          <cell r="AC1093">
            <v>6</v>
          </cell>
          <cell r="AD1093">
            <v>1</v>
          </cell>
          <cell r="AF1093" t="str">
            <v>AT/MT</v>
          </cell>
          <cell r="AH1093">
            <v>3.473404524547636E-3</v>
          </cell>
          <cell r="AO1093">
            <v>1</v>
          </cell>
          <cell r="AP1093">
            <v>1</v>
          </cell>
        </row>
        <row r="1094">
          <cell r="D1094" t="str">
            <v>EDELNOR</v>
          </cell>
          <cell r="E1094" t="str">
            <v>Celda Línea HUALM66-DSUPE-PNUEVA_F72 (L694) en SET HUALMAY</v>
          </cell>
          <cell r="F1094" t="str">
            <v>Huacho</v>
          </cell>
          <cell r="G1094" t="str">
            <v>Celda Línea</v>
          </cell>
          <cell r="H1094" t="str">
            <v>HUALMAY</v>
          </cell>
          <cell r="I1094" t="str">
            <v>CE-060COR1C1ESBLI</v>
          </cell>
          <cell r="J1094">
            <v>60</v>
          </cell>
          <cell r="L1094" t="str">
            <v>CO</v>
          </cell>
          <cell r="M1094">
            <v>0</v>
          </cell>
          <cell r="V1094">
            <v>42331.54</v>
          </cell>
          <cell r="W1094">
            <v>89035.11</v>
          </cell>
          <cell r="X1094">
            <v>0</v>
          </cell>
          <cell r="Y1094">
            <v>0</v>
          </cell>
          <cell r="AC1094">
            <v>6</v>
          </cell>
          <cell r="AD1094">
            <v>1</v>
          </cell>
          <cell r="AF1094" t="str">
            <v>AT</v>
          </cell>
          <cell r="AH1094">
            <v>8.5095087126223884E-4</v>
          </cell>
          <cell r="AO1094">
            <v>1</v>
          </cell>
          <cell r="AP1094">
            <v>1</v>
          </cell>
        </row>
        <row r="1095">
          <cell r="D1095" t="str">
            <v>EDELNOR</v>
          </cell>
          <cell r="E1095" t="str">
            <v>Celda Línea HUALM66-HCHO66_I72 (L685) en SET HUALMAY</v>
          </cell>
          <cell r="F1095" t="str">
            <v>Huacho</v>
          </cell>
          <cell r="G1095" t="str">
            <v>Celda Línea</v>
          </cell>
          <cell r="H1095" t="str">
            <v>HUALMAY</v>
          </cell>
          <cell r="I1095" t="str">
            <v>CE-060COR1C1ESBLI</v>
          </cell>
          <cell r="J1095">
            <v>60</v>
          </cell>
          <cell r="L1095" t="str">
            <v>CO</v>
          </cell>
          <cell r="M1095">
            <v>0</v>
          </cell>
          <cell r="V1095">
            <v>42331.54</v>
          </cell>
          <cell r="W1095">
            <v>89035.11</v>
          </cell>
          <cell r="X1095">
            <v>0</v>
          </cell>
          <cell r="Y1095">
            <v>0</v>
          </cell>
          <cell r="AC1095">
            <v>6</v>
          </cell>
          <cell r="AD1095">
            <v>1</v>
          </cell>
          <cell r="AF1095" t="str">
            <v>AT</v>
          </cell>
          <cell r="AH1095">
            <v>8.5095087126223884E-4</v>
          </cell>
          <cell r="AO1095">
            <v>1</v>
          </cell>
          <cell r="AP1095">
            <v>1</v>
          </cell>
        </row>
        <row r="1096">
          <cell r="D1096" t="str">
            <v>EDELNOR</v>
          </cell>
          <cell r="E1096" t="str">
            <v>Celdas Transformador en SET HUALMAY</v>
          </cell>
          <cell r="F1096" t="str">
            <v>Huacho</v>
          </cell>
          <cell r="G1096" t="str">
            <v>Celdas Transformador</v>
          </cell>
          <cell r="H1096" t="str">
            <v>HUALMAY</v>
          </cell>
          <cell r="I1096" t="str">
            <v>CE-060COR1C1ESBTR</v>
          </cell>
          <cell r="J1096">
            <v>60</v>
          </cell>
          <cell r="L1096" t="str">
            <v>CO</v>
          </cell>
          <cell r="M1096">
            <v>0</v>
          </cell>
          <cell r="V1096">
            <v>37476.33</v>
          </cell>
          <cell r="W1096">
            <v>69914.820000000007</v>
          </cell>
          <cell r="X1096">
            <v>0</v>
          </cell>
          <cell r="Y1096">
            <v>0</v>
          </cell>
          <cell r="AC1096">
            <v>6</v>
          </cell>
          <cell r="AD1096">
            <v>1</v>
          </cell>
          <cell r="AF1096" t="str">
            <v>AT</v>
          </cell>
          <cell r="AH1096">
            <v>6.9564530006933868E-4</v>
          </cell>
          <cell r="AO1096">
            <v>1</v>
          </cell>
          <cell r="AP1096">
            <v>1</v>
          </cell>
        </row>
        <row r="1097">
          <cell r="D1097" t="str">
            <v>EDELNOR</v>
          </cell>
          <cell r="E1097" t="str">
            <v>Celdas Transformador en SET HUALMAY</v>
          </cell>
          <cell r="F1097" t="str">
            <v>Huacho</v>
          </cell>
          <cell r="G1097" t="str">
            <v>Celdas Transformador</v>
          </cell>
          <cell r="H1097" t="str">
            <v>HUALMAY</v>
          </cell>
          <cell r="I1097" t="str">
            <v>CE-060COR1C1ESBTR</v>
          </cell>
          <cell r="J1097">
            <v>60</v>
          </cell>
          <cell r="L1097" t="str">
            <v>CO</v>
          </cell>
          <cell r="M1097">
            <v>0</v>
          </cell>
          <cell r="V1097">
            <v>37476.33</v>
          </cell>
          <cell r="W1097">
            <v>69914.820000000007</v>
          </cell>
          <cell r="X1097">
            <v>0</v>
          </cell>
          <cell r="Y1097">
            <v>0</v>
          </cell>
          <cell r="AC1097">
            <v>6</v>
          </cell>
          <cell r="AD1097">
            <v>1</v>
          </cell>
          <cell r="AF1097" t="str">
            <v>AT</v>
          </cell>
          <cell r="AH1097">
            <v>6.9564530006933868E-4</v>
          </cell>
          <cell r="AO1097">
            <v>1</v>
          </cell>
          <cell r="AP1097">
            <v>1</v>
          </cell>
        </row>
        <row r="1098">
          <cell r="D1098" t="str">
            <v>EDELNOR</v>
          </cell>
          <cell r="E1098" t="str">
            <v>Transformador en SET HUARAL</v>
          </cell>
          <cell r="F1098" t="str">
            <v>Huaral - Chancay</v>
          </cell>
          <cell r="G1098" t="str">
            <v>Transformador</v>
          </cell>
          <cell r="H1098" t="str">
            <v>HUARAL</v>
          </cell>
          <cell r="I1098" t="str">
            <v>TP-060010-020CO1E</v>
          </cell>
          <cell r="J1098">
            <v>60</v>
          </cell>
          <cell r="L1098" t="str">
            <v>CO</v>
          </cell>
          <cell r="M1098">
            <v>0</v>
          </cell>
          <cell r="V1098">
            <v>441058.2838743609</v>
          </cell>
          <cell r="W1098">
            <v>0</v>
          </cell>
          <cell r="X1098">
            <v>0</v>
          </cell>
          <cell r="Y1098">
            <v>57550.566562738582</v>
          </cell>
          <cell r="AC1098">
            <v>6</v>
          </cell>
          <cell r="AD1098">
            <v>1</v>
          </cell>
          <cell r="AF1098" t="str">
            <v>AT/MT</v>
          </cell>
          <cell r="AH1098">
            <v>3.2298276289949778E-3</v>
          </cell>
          <cell r="AO1098">
            <v>1</v>
          </cell>
          <cell r="AP1098">
            <v>1</v>
          </cell>
        </row>
        <row r="1099">
          <cell r="D1099" t="str">
            <v>EDELNOR</v>
          </cell>
          <cell r="E1099" t="str">
            <v>Transformador en SET HUARAL</v>
          </cell>
          <cell r="F1099" t="str">
            <v>Huaral - Chancay</v>
          </cell>
          <cell r="G1099" t="str">
            <v>Transformador</v>
          </cell>
          <cell r="H1099" t="str">
            <v>HUARAL</v>
          </cell>
          <cell r="I1099" t="str">
            <v>TP-060010-025CO1E</v>
          </cell>
          <cell r="J1099">
            <v>60</v>
          </cell>
          <cell r="L1099" t="str">
            <v>CO</v>
          </cell>
          <cell r="M1099">
            <v>0</v>
          </cell>
          <cell r="V1099">
            <v>474016.01442644425</v>
          </cell>
          <cell r="W1099">
            <v>0</v>
          </cell>
          <cell r="X1099">
            <v>0</v>
          </cell>
          <cell r="Y1099">
            <v>62195.336773935742</v>
          </cell>
          <cell r="AC1099">
            <v>6</v>
          </cell>
          <cell r="AD1099">
            <v>1</v>
          </cell>
          <cell r="AF1099" t="str">
            <v>AT/MT</v>
          </cell>
          <cell r="AH1099">
            <v>3.473404524547636E-3</v>
          </cell>
          <cell r="AO1099">
            <v>1</v>
          </cell>
          <cell r="AP1099">
            <v>1</v>
          </cell>
        </row>
        <row r="1100">
          <cell r="D1100" t="str">
            <v>EDELNOR</v>
          </cell>
          <cell r="E1100" t="str">
            <v>Celda Línea ANCON60-HUARAL60_F32 (L670) en SET HUARAL</v>
          </cell>
          <cell r="F1100" t="str">
            <v>Huaral - Chancay</v>
          </cell>
          <cell r="G1100" t="str">
            <v>Celda Línea</v>
          </cell>
          <cell r="H1100" t="str">
            <v>HUARAL</v>
          </cell>
          <cell r="I1100" t="str">
            <v>CE-060COR1C1ESBLI</v>
          </cell>
          <cell r="J1100">
            <v>60</v>
          </cell>
          <cell r="L1100" t="str">
            <v>CO</v>
          </cell>
          <cell r="M1100">
            <v>0</v>
          </cell>
          <cell r="V1100">
            <v>42331.54</v>
          </cell>
          <cell r="W1100">
            <v>89035.11</v>
          </cell>
          <cell r="X1100">
            <v>0</v>
          </cell>
          <cell r="Y1100">
            <v>0</v>
          </cell>
          <cell r="AC1100">
            <v>6</v>
          </cell>
          <cell r="AD1100">
            <v>1</v>
          </cell>
          <cell r="AF1100" t="str">
            <v>AT</v>
          </cell>
          <cell r="AH1100">
            <v>8.5095087126223884E-4</v>
          </cell>
          <cell r="AO1100">
            <v>1</v>
          </cell>
          <cell r="AP1100">
            <v>1</v>
          </cell>
        </row>
        <row r="1101">
          <cell r="D1101" t="str">
            <v>EDELNOR</v>
          </cell>
          <cell r="E1101" t="str">
            <v>Celda Línea CHAN60-HUARAL60_F18 (L671) en SET HUARAL</v>
          </cell>
          <cell r="F1101" t="str">
            <v>Huaral - Chancay</v>
          </cell>
          <cell r="G1101" t="str">
            <v>Celda Línea</v>
          </cell>
          <cell r="H1101" t="str">
            <v>HUARAL</v>
          </cell>
          <cell r="I1101" t="str">
            <v>CE-060COR1C1ESBLI</v>
          </cell>
          <cell r="J1101">
            <v>60</v>
          </cell>
          <cell r="L1101" t="str">
            <v>CO</v>
          </cell>
          <cell r="M1101">
            <v>0</v>
          </cell>
          <cell r="V1101">
            <v>42331.54</v>
          </cell>
          <cell r="W1101">
            <v>89035.11</v>
          </cell>
          <cell r="X1101">
            <v>0</v>
          </cell>
          <cell r="Y1101">
            <v>0</v>
          </cell>
          <cell r="AC1101">
            <v>6</v>
          </cell>
          <cell r="AD1101">
            <v>1</v>
          </cell>
          <cell r="AF1101" t="str">
            <v>AT</v>
          </cell>
          <cell r="AH1101">
            <v>8.5095087126223884E-4</v>
          </cell>
          <cell r="AO1101">
            <v>1</v>
          </cell>
          <cell r="AP1101">
            <v>1</v>
          </cell>
        </row>
        <row r="1102">
          <cell r="D1102" t="str">
            <v>EDELNOR</v>
          </cell>
          <cell r="E1102" t="str">
            <v>Celdas Transformador en SET HUARAL</v>
          </cell>
          <cell r="F1102" t="str">
            <v>Huaral - Chancay</v>
          </cell>
          <cell r="G1102" t="str">
            <v>Celdas Transformador</v>
          </cell>
          <cell r="H1102" t="str">
            <v>HUARAL</v>
          </cell>
          <cell r="I1102" t="str">
            <v>CE-060COR1C1ESBTR</v>
          </cell>
          <cell r="J1102">
            <v>60</v>
          </cell>
          <cell r="L1102" t="str">
            <v>CO</v>
          </cell>
          <cell r="M1102">
            <v>0</v>
          </cell>
          <cell r="V1102">
            <v>37476.33</v>
          </cell>
          <cell r="W1102">
            <v>69914.820000000007</v>
          </cell>
          <cell r="X1102">
            <v>0</v>
          </cell>
          <cell r="Y1102">
            <v>0</v>
          </cell>
          <cell r="AC1102">
            <v>6</v>
          </cell>
          <cell r="AD1102">
            <v>1</v>
          </cell>
          <cell r="AF1102" t="str">
            <v>AT</v>
          </cell>
          <cell r="AH1102">
            <v>6.9564530006933868E-4</v>
          </cell>
          <cell r="AO1102">
            <v>1</v>
          </cell>
          <cell r="AP1102">
            <v>1</v>
          </cell>
        </row>
        <row r="1103">
          <cell r="D1103" t="str">
            <v>EDELNOR</v>
          </cell>
          <cell r="E1103" t="str">
            <v>Celdas Transformador en SET HUARAL</v>
          </cell>
          <cell r="F1103" t="str">
            <v>Huaral - Chancay</v>
          </cell>
          <cell r="G1103" t="str">
            <v>Celdas Transformador</v>
          </cell>
          <cell r="H1103" t="str">
            <v>HUARAL</v>
          </cell>
          <cell r="I1103" t="str">
            <v>CE-060COR1C1ESBTR</v>
          </cell>
          <cell r="J1103">
            <v>60</v>
          </cell>
          <cell r="L1103" t="str">
            <v>CO</v>
          </cell>
          <cell r="M1103">
            <v>0</v>
          </cell>
          <cell r="V1103">
            <v>37476.33</v>
          </cell>
          <cell r="W1103">
            <v>69914.820000000007</v>
          </cell>
          <cell r="X1103">
            <v>0</v>
          </cell>
          <cell r="Y1103">
            <v>0</v>
          </cell>
          <cell r="AC1103">
            <v>6</v>
          </cell>
          <cell r="AD1103">
            <v>1</v>
          </cell>
          <cell r="AF1103" t="str">
            <v>AT</v>
          </cell>
          <cell r="AH1103">
            <v>6.9564530006933868E-4</v>
          </cell>
          <cell r="AO1103">
            <v>1</v>
          </cell>
          <cell r="AP1103">
            <v>1</v>
          </cell>
        </row>
        <row r="1104">
          <cell r="D1104" t="str">
            <v>EDELNOR</v>
          </cell>
          <cell r="E1104" t="str">
            <v>Celdas Alimentador en SET HUARAL</v>
          </cell>
          <cell r="F1104" t="str">
            <v>Huaral - Chancay</v>
          </cell>
          <cell r="G1104" t="str">
            <v>Celdas Alimentador</v>
          </cell>
          <cell r="H1104" t="str">
            <v>HUARAL</v>
          </cell>
          <cell r="I1104" t="str">
            <v>CE-010COU1MCISBAL</v>
          </cell>
          <cell r="J1104">
            <v>10</v>
          </cell>
          <cell r="L1104" t="str">
            <v>CO</v>
          </cell>
          <cell r="M1104">
            <v>0</v>
          </cell>
          <cell r="V1104">
            <v>4375.43</v>
          </cell>
          <cell r="W1104">
            <v>19458.77</v>
          </cell>
          <cell r="X1104">
            <v>0</v>
          </cell>
          <cell r="Y1104">
            <v>0</v>
          </cell>
          <cell r="AC1104">
            <v>6</v>
          </cell>
          <cell r="AD1104">
            <v>1</v>
          </cell>
          <cell r="AF1104" t="str">
            <v>AT/MT</v>
          </cell>
          <cell r="AH1104">
            <v>1.5439027527792217E-4</v>
          </cell>
          <cell r="AO1104">
            <v>1</v>
          </cell>
          <cell r="AP1104">
            <v>1</v>
          </cell>
        </row>
        <row r="1105">
          <cell r="D1105" t="str">
            <v>EDELNOR</v>
          </cell>
          <cell r="E1105" t="str">
            <v>Celdas Alimentador en SET HUARAL</v>
          </cell>
          <cell r="F1105" t="str">
            <v>Huaral - Chancay</v>
          </cell>
          <cell r="G1105" t="str">
            <v>Celdas Alimentador</v>
          </cell>
          <cell r="H1105" t="str">
            <v>HUARAL</v>
          </cell>
          <cell r="I1105" t="str">
            <v>CE-010COU1MCISBAL</v>
          </cell>
          <cell r="J1105">
            <v>10</v>
          </cell>
          <cell r="L1105" t="str">
            <v>CO</v>
          </cell>
          <cell r="M1105">
            <v>0</v>
          </cell>
          <cell r="V1105">
            <v>4375.43</v>
          </cell>
          <cell r="W1105">
            <v>19458.77</v>
          </cell>
          <cell r="X1105">
            <v>0</v>
          </cell>
          <cell r="Y1105">
            <v>0</v>
          </cell>
          <cell r="AC1105">
            <v>6</v>
          </cell>
          <cell r="AD1105">
            <v>1</v>
          </cell>
          <cell r="AF1105" t="str">
            <v>AT/MT</v>
          </cell>
          <cell r="AH1105">
            <v>1.5439027527792217E-4</v>
          </cell>
          <cell r="AO1105">
            <v>1</v>
          </cell>
          <cell r="AP1105">
            <v>1</v>
          </cell>
        </row>
        <row r="1106">
          <cell r="D1106" t="str">
            <v>EDELNOR</v>
          </cell>
          <cell r="E1106" t="str">
            <v>Celdas Alimentador en SET HUARAL</v>
          </cell>
          <cell r="F1106" t="str">
            <v>Huaral - Chancay</v>
          </cell>
          <cell r="G1106" t="str">
            <v>Celdas Alimentador</v>
          </cell>
          <cell r="H1106" t="str">
            <v>HUARAL</v>
          </cell>
          <cell r="I1106" t="str">
            <v>CE-010COU1MCISBAL</v>
          </cell>
          <cell r="J1106">
            <v>10</v>
          </cell>
          <cell r="L1106" t="str">
            <v>CO</v>
          </cell>
          <cell r="M1106">
            <v>0</v>
          </cell>
          <cell r="V1106">
            <v>4375.43</v>
          </cell>
          <cell r="W1106">
            <v>19458.77</v>
          </cell>
          <cell r="X1106">
            <v>0</v>
          </cell>
          <cell r="Y1106">
            <v>0</v>
          </cell>
          <cell r="AC1106">
            <v>6</v>
          </cell>
          <cell r="AD1106">
            <v>1</v>
          </cell>
          <cell r="AF1106" t="str">
            <v>AT/MT</v>
          </cell>
          <cell r="AH1106">
            <v>1.5439027527792217E-4</v>
          </cell>
          <cell r="AO1106">
            <v>1</v>
          </cell>
          <cell r="AP1106">
            <v>1</v>
          </cell>
        </row>
        <row r="1107">
          <cell r="D1107" t="str">
            <v>EDELNOR</v>
          </cell>
          <cell r="E1107" t="str">
            <v>Celdas Alimentador en SET HUARAL</v>
          </cell>
          <cell r="F1107" t="str">
            <v>Huaral - Chancay</v>
          </cell>
          <cell r="G1107" t="str">
            <v>Celdas Alimentador</v>
          </cell>
          <cell r="H1107" t="str">
            <v>HUARAL</v>
          </cell>
          <cell r="I1107" t="str">
            <v>CE-010COU1MCISBAL</v>
          </cell>
          <cell r="J1107">
            <v>10</v>
          </cell>
          <cell r="L1107" t="str">
            <v>CO</v>
          </cell>
          <cell r="M1107">
            <v>0</v>
          </cell>
          <cell r="V1107">
            <v>4375.43</v>
          </cell>
          <cell r="W1107">
            <v>19458.77</v>
          </cell>
          <cell r="X1107">
            <v>0</v>
          </cell>
          <cell r="Y1107">
            <v>0</v>
          </cell>
          <cell r="AC1107">
            <v>6</v>
          </cell>
          <cell r="AD1107">
            <v>1</v>
          </cell>
          <cell r="AF1107" t="str">
            <v>AT/MT</v>
          </cell>
          <cell r="AH1107">
            <v>1.5439027527792217E-4</v>
          </cell>
          <cell r="AO1107">
            <v>1</v>
          </cell>
          <cell r="AP1107">
            <v>1</v>
          </cell>
        </row>
        <row r="1108">
          <cell r="D1108" t="str">
            <v>EDELNOR</v>
          </cell>
          <cell r="E1108" t="str">
            <v>Celdas Alimentador en SET HUARAL</v>
          </cell>
          <cell r="F1108" t="str">
            <v>Huaral - Chancay</v>
          </cell>
          <cell r="G1108" t="str">
            <v>Celdas Alimentador</v>
          </cell>
          <cell r="H1108" t="str">
            <v>HUARAL</v>
          </cell>
          <cell r="I1108" t="str">
            <v>CE-010COU1MCISBAL</v>
          </cell>
          <cell r="J1108">
            <v>10</v>
          </cell>
          <cell r="L1108" t="str">
            <v>CO</v>
          </cell>
          <cell r="M1108">
            <v>0</v>
          </cell>
          <cell r="V1108">
            <v>4375.43</v>
          </cell>
          <cell r="W1108">
            <v>19458.77</v>
          </cell>
          <cell r="X1108">
            <v>0</v>
          </cell>
          <cell r="Y1108">
            <v>0</v>
          </cell>
          <cell r="AC1108">
            <v>6</v>
          </cell>
          <cell r="AD1108">
            <v>1</v>
          </cell>
          <cell r="AF1108" t="str">
            <v>AT/MT</v>
          </cell>
          <cell r="AH1108">
            <v>1.5439027527792217E-4</v>
          </cell>
          <cell r="AO1108">
            <v>1</v>
          </cell>
          <cell r="AP1108">
            <v>1</v>
          </cell>
        </row>
        <row r="1109">
          <cell r="D1109" t="str">
            <v>EDELNOR</v>
          </cell>
          <cell r="E1109" t="str">
            <v>Celdas Alimentador en SET HUARAL</v>
          </cell>
          <cell r="F1109" t="str">
            <v>Huaral - Chancay</v>
          </cell>
          <cell r="G1109" t="str">
            <v>Celdas Alimentador</v>
          </cell>
          <cell r="H1109" t="str">
            <v>HUARAL</v>
          </cell>
          <cell r="I1109" t="str">
            <v>CE-010COU1MCISBAL</v>
          </cell>
          <cell r="J1109">
            <v>10</v>
          </cell>
          <cell r="L1109" t="str">
            <v>CO</v>
          </cell>
          <cell r="M1109">
            <v>0</v>
          </cell>
          <cell r="V1109">
            <v>4375.43</v>
          </cell>
          <cell r="W1109">
            <v>19458.77</v>
          </cell>
          <cell r="X1109">
            <v>0</v>
          </cell>
          <cell r="Y1109">
            <v>0</v>
          </cell>
          <cell r="AC1109">
            <v>6</v>
          </cell>
          <cell r="AD1109">
            <v>1</v>
          </cell>
          <cell r="AF1109" t="str">
            <v>AT/MT</v>
          </cell>
          <cell r="AH1109">
            <v>1.5439027527792217E-4</v>
          </cell>
          <cell r="AO1109">
            <v>1</v>
          </cell>
          <cell r="AP1109">
            <v>1</v>
          </cell>
        </row>
        <row r="1110">
          <cell r="D1110" t="str">
            <v>EDELNOR</v>
          </cell>
          <cell r="E1110" t="str">
            <v>Celdas Medición en SET HUARAL</v>
          </cell>
          <cell r="F1110" t="str">
            <v>Huaral - Chancay</v>
          </cell>
          <cell r="G1110" t="str">
            <v>Celdas Medición</v>
          </cell>
          <cell r="H1110" t="str">
            <v>HUARAL</v>
          </cell>
          <cell r="I1110" t="str">
            <v>CE-010COU1MCISBMD</v>
          </cell>
          <cell r="J1110">
            <v>10</v>
          </cell>
          <cell r="L1110" t="str">
            <v>CO</v>
          </cell>
          <cell r="M1110">
            <v>0</v>
          </cell>
          <cell r="V1110">
            <v>3557.29</v>
          </cell>
          <cell r="W1110">
            <v>9800</v>
          </cell>
          <cell r="X1110">
            <v>0</v>
          </cell>
          <cell r="Y1110">
            <v>0</v>
          </cell>
          <cell r="AC1110">
            <v>6</v>
          </cell>
          <cell r="AD1110">
            <v>1</v>
          </cell>
          <cell r="AF1110" t="str">
            <v>AT/MT</v>
          </cell>
          <cell r="AH1110">
            <v>8.6524224856174614E-5</v>
          </cell>
          <cell r="AO1110">
            <v>1</v>
          </cell>
          <cell r="AP1110">
            <v>1</v>
          </cell>
        </row>
        <row r="1111">
          <cell r="D1111" t="str">
            <v>EDELNOR</v>
          </cell>
          <cell r="E1111" t="str">
            <v>Celdas Medición en SET HUARAL</v>
          </cell>
          <cell r="F1111" t="str">
            <v>Huaral - Chancay</v>
          </cell>
          <cell r="G1111" t="str">
            <v>Celdas Medición</v>
          </cell>
          <cell r="H1111" t="str">
            <v>HUARAL</v>
          </cell>
          <cell r="I1111" t="str">
            <v>CE-010COU1MCISBMD</v>
          </cell>
          <cell r="J1111">
            <v>10</v>
          </cell>
          <cell r="L1111" t="str">
            <v>CO</v>
          </cell>
          <cell r="M1111">
            <v>0</v>
          </cell>
          <cell r="V1111">
            <v>3557.29</v>
          </cell>
          <cell r="W1111">
            <v>9800</v>
          </cell>
          <cell r="X1111">
            <v>0</v>
          </cell>
          <cell r="Y1111">
            <v>0</v>
          </cell>
          <cell r="AC1111">
            <v>6</v>
          </cell>
          <cell r="AD1111">
            <v>1</v>
          </cell>
          <cell r="AF1111" t="str">
            <v>AT/MT</v>
          </cell>
          <cell r="AH1111">
            <v>8.6524224856174614E-5</v>
          </cell>
          <cell r="AO1111">
            <v>1</v>
          </cell>
          <cell r="AP1111">
            <v>1</v>
          </cell>
        </row>
        <row r="1112">
          <cell r="D1112" t="str">
            <v>EDELNOR</v>
          </cell>
          <cell r="E1112" t="str">
            <v>Celdas Transformador en SET HUARAL</v>
          </cell>
          <cell r="F1112" t="str">
            <v>Huaral - Chancay</v>
          </cell>
          <cell r="G1112" t="str">
            <v>Celdas Transformador</v>
          </cell>
          <cell r="H1112" t="str">
            <v>HUARAL</v>
          </cell>
          <cell r="I1112" t="str">
            <v>CE-010COU1MCISBTR</v>
          </cell>
          <cell r="J1112">
            <v>10</v>
          </cell>
          <cell r="L1112" t="str">
            <v>CO</v>
          </cell>
          <cell r="M1112">
            <v>0</v>
          </cell>
          <cell r="V1112">
            <v>5199.47</v>
          </cell>
          <cell r="W1112">
            <v>23950</v>
          </cell>
          <cell r="X1112">
            <v>0</v>
          </cell>
          <cell r="Y1112">
            <v>0</v>
          </cell>
          <cell r="AC1112">
            <v>6</v>
          </cell>
          <cell r="AD1112">
            <v>1</v>
          </cell>
          <cell r="AF1112" t="str">
            <v>AT/MT</v>
          </cell>
          <cell r="AH1112">
            <v>1.888208833317474E-4</v>
          </cell>
          <cell r="AO1112">
            <v>1</v>
          </cell>
          <cell r="AP1112">
            <v>1</v>
          </cell>
        </row>
        <row r="1113">
          <cell r="D1113" t="str">
            <v>EDELNOR</v>
          </cell>
          <cell r="E1113" t="str">
            <v>Celdas Transformador en SET HUARAL</v>
          </cell>
          <cell r="F1113" t="str">
            <v>Huaral - Chancay</v>
          </cell>
          <cell r="G1113" t="str">
            <v>Celdas Transformador</v>
          </cell>
          <cell r="H1113" t="str">
            <v>HUARAL</v>
          </cell>
          <cell r="I1113" t="str">
            <v>CE-010COU1MCISBTR</v>
          </cell>
          <cell r="J1113">
            <v>10</v>
          </cell>
          <cell r="L1113" t="str">
            <v>CO</v>
          </cell>
          <cell r="M1113">
            <v>0</v>
          </cell>
          <cell r="V1113">
            <v>5199.47</v>
          </cell>
          <cell r="W1113">
            <v>23950</v>
          </cell>
          <cell r="X1113">
            <v>0</v>
          </cell>
          <cell r="Y1113">
            <v>0</v>
          </cell>
          <cell r="AC1113">
            <v>6</v>
          </cell>
          <cell r="AD1113">
            <v>1</v>
          </cell>
          <cell r="AF1113" t="str">
            <v>AT/MT</v>
          </cell>
          <cell r="AH1113">
            <v>1.888208833317474E-4</v>
          </cell>
          <cell r="AO1113">
            <v>1</v>
          </cell>
          <cell r="AP1113">
            <v>1</v>
          </cell>
        </row>
        <row r="1114">
          <cell r="D1114" t="str">
            <v>EDELNOR</v>
          </cell>
          <cell r="E1114" t="str">
            <v>Transformador en SET INDUSTRIAL</v>
          </cell>
          <cell r="F1114" t="str">
            <v>Lima Norte</v>
          </cell>
          <cell r="G1114" t="str">
            <v>Transformador</v>
          </cell>
          <cell r="H1114" t="str">
            <v>INDUSTRIAL</v>
          </cell>
          <cell r="I1114" t="str">
            <v>TP-060010-025CO1E</v>
          </cell>
          <cell r="J1114">
            <v>60</v>
          </cell>
          <cell r="L1114" t="str">
            <v>CO</v>
          </cell>
          <cell r="M1114">
            <v>0</v>
          </cell>
          <cell r="V1114">
            <v>474016.01442644425</v>
          </cell>
          <cell r="W1114">
            <v>0</v>
          </cell>
          <cell r="X1114">
            <v>0</v>
          </cell>
          <cell r="Y1114">
            <v>62195.336773935742</v>
          </cell>
          <cell r="AC1114">
            <v>6</v>
          </cell>
          <cell r="AD1114">
            <v>1</v>
          </cell>
          <cell r="AF1114" t="str">
            <v>AT/MT</v>
          </cell>
          <cell r="AH1114">
            <v>3.473404524547636E-3</v>
          </cell>
          <cell r="AO1114">
            <v>1</v>
          </cell>
          <cell r="AP1114">
            <v>1</v>
          </cell>
        </row>
        <row r="1115">
          <cell r="D1115" t="str">
            <v>EDELNOR</v>
          </cell>
          <cell r="E1115" t="str">
            <v>Celda Línea BARSI60-INDUS60_F3 (L689) en SET INDUSTRIAL</v>
          </cell>
          <cell r="F1115" t="str">
            <v>Lima Norte</v>
          </cell>
          <cell r="G1115" t="str">
            <v>Celda Línea</v>
          </cell>
          <cell r="H1115" t="str">
            <v>INDUSTRIAL</v>
          </cell>
          <cell r="I1115" t="str">
            <v>CE-060COU1C1ESBLI</v>
          </cell>
          <cell r="J1115">
            <v>60</v>
          </cell>
          <cell r="L1115" t="str">
            <v>CO</v>
          </cell>
          <cell r="M1115">
            <v>0</v>
          </cell>
          <cell r="V1115">
            <v>43516.15</v>
          </cell>
          <cell r="W1115">
            <v>89035.11</v>
          </cell>
          <cell r="X1115">
            <v>0</v>
          </cell>
          <cell r="Y1115">
            <v>0</v>
          </cell>
          <cell r="AC1115">
            <v>6</v>
          </cell>
          <cell r="AD1115">
            <v>1</v>
          </cell>
          <cell r="AF1115" t="str">
            <v>AT</v>
          </cell>
          <cell r="AH1115">
            <v>8.5862439351165273E-4</v>
          </cell>
          <cell r="AO1115">
            <v>1</v>
          </cell>
          <cell r="AP1115">
            <v>1</v>
          </cell>
        </row>
        <row r="1116">
          <cell r="D1116" t="str">
            <v>EDELNOR</v>
          </cell>
          <cell r="E1116" t="str">
            <v>Celda Línea BARSI60-INDUS60_F4 (L690) en SET INDUSTRIAL</v>
          </cell>
          <cell r="F1116" t="str">
            <v>Lima Norte</v>
          </cell>
          <cell r="G1116" t="str">
            <v>Celda Línea</v>
          </cell>
          <cell r="H1116" t="str">
            <v>INDUSTRIAL</v>
          </cell>
          <cell r="I1116" t="str">
            <v>CE-060COU1C1ESBLI</v>
          </cell>
          <cell r="J1116">
            <v>60</v>
          </cell>
          <cell r="L1116" t="str">
            <v>CO</v>
          </cell>
          <cell r="M1116">
            <v>0</v>
          </cell>
          <cell r="V1116">
            <v>43516.15</v>
          </cell>
          <cell r="W1116">
            <v>89035.11</v>
          </cell>
          <cell r="X1116">
            <v>0</v>
          </cell>
          <cell r="Y1116">
            <v>0</v>
          </cell>
          <cell r="AC1116">
            <v>6</v>
          </cell>
          <cell r="AD1116">
            <v>1</v>
          </cell>
          <cell r="AF1116" t="str">
            <v>AT</v>
          </cell>
          <cell r="AH1116">
            <v>8.5862439351165273E-4</v>
          </cell>
          <cell r="AO1116">
            <v>1</v>
          </cell>
          <cell r="AP1116">
            <v>1</v>
          </cell>
        </row>
        <row r="1117">
          <cell r="D1117" t="str">
            <v>EDELNOR</v>
          </cell>
          <cell r="E1117" t="str">
            <v>Celdas Transformador en SET INDUSTRIAL</v>
          </cell>
          <cell r="F1117" t="str">
            <v>Lima Norte</v>
          </cell>
          <cell r="G1117" t="str">
            <v>Celdas Transformador</v>
          </cell>
          <cell r="H1117" t="str">
            <v>INDUSTRIAL</v>
          </cell>
          <cell r="I1117" t="str">
            <v>CE-060COU1C1ESBTR</v>
          </cell>
          <cell r="J1117">
            <v>60</v>
          </cell>
          <cell r="L1117" t="str">
            <v>CO</v>
          </cell>
          <cell r="M1117">
            <v>0</v>
          </cell>
          <cell r="V1117">
            <v>39118.370000000003</v>
          </cell>
          <cell r="W1117">
            <v>69914.820000000007</v>
          </cell>
          <cell r="X1117">
            <v>0</v>
          </cell>
          <cell r="Y1117">
            <v>0</v>
          </cell>
          <cell r="AC1117">
            <v>6</v>
          </cell>
          <cell r="AD1117">
            <v>1</v>
          </cell>
          <cell r="AF1117" t="str">
            <v>AT</v>
          </cell>
          <cell r="AH1117">
            <v>7.0628190661024869E-4</v>
          </cell>
          <cell r="AO1117">
            <v>1</v>
          </cell>
          <cell r="AP1117">
            <v>1</v>
          </cell>
        </row>
        <row r="1118">
          <cell r="D1118" t="str">
            <v>EDELNOR</v>
          </cell>
          <cell r="E1118" t="str">
            <v>Celdas Alimentador en SET INDUSTRIAL</v>
          </cell>
          <cell r="F1118" t="str">
            <v>Lima Norte</v>
          </cell>
          <cell r="G1118" t="str">
            <v>Celdas Alimentador</v>
          </cell>
          <cell r="H1118" t="str">
            <v>INDUSTRIAL</v>
          </cell>
          <cell r="I1118" t="str">
            <v>CE-010COU1MCISBAL</v>
          </cell>
          <cell r="J1118">
            <v>10</v>
          </cell>
          <cell r="L1118" t="str">
            <v>CO</v>
          </cell>
          <cell r="M1118">
            <v>0</v>
          </cell>
          <cell r="V1118">
            <v>4375.43</v>
          </cell>
          <cell r="W1118">
            <v>19458.77</v>
          </cell>
          <cell r="X1118">
            <v>0</v>
          </cell>
          <cell r="Y1118">
            <v>0</v>
          </cell>
          <cell r="AC1118">
            <v>6</v>
          </cell>
          <cell r="AD1118">
            <v>1</v>
          </cell>
          <cell r="AF1118" t="str">
            <v>AT/MT</v>
          </cell>
          <cell r="AH1118">
            <v>1.5439027527792217E-4</v>
          </cell>
          <cell r="AO1118">
            <v>1</v>
          </cell>
          <cell r="AP1118">
            <v>1</v>
          </cell>
        </row>
        <row r="1119">
          <cell r="D1119" t="str">
            <v>EDELNOR</v>
          </cell>
          <cell r="E1119" t="str">
            <v>Celdas Alimentador en SET INDUSTRIAL</v>
          </cell>
          <cell r="F1119" t="str">
            <v>Lima Norte</v>
          </cell>
          <cell r="G1119" t="str">
            <v>Celdas Alimentador</v>
          </cell>
          <cell r="H1119" t="str">
            <v>INDUSTRIAL</v>
          </cell>
          <cell r="I1119" t="str">
            <v>CE-010COU1MCISBAL</v>
          </cell>
          <cell r="J1119">
            <v>10</v>
          </cell>
          <cell r="L1119" t="str">
            <v>CO</v>
          </cell>
          <cell r="M1119">
            <v>0</v>
          </cell>
          <cell r="V1119">
            <v>4375.43</v>
          </cell>
          <cell r="W1119">
            <v>19458.77</v>
          </cell>
          <cell r="X1119">
            <v>0</v>
          </cell>
          <cell r="Y1119">
            <v>0</v>
          </cell>
          <cell r="AC1119">
            <v>6</v>
          </cell>
          <cell r="AD1119">
            <v>1</v>
          </cell>
          <cell r="AF1119" t="str">
            <v>AT/MT</v>
          </cell>
          <cell r="AH1119">
            <v>1.5439027527792217E-4</v>
          </cell>
          <cell r="AO1119">
            <v>1</v>
          </cell>
          <cell r="AP1119">
            <v>1</v>
          </cell>
        </row>
        <row r="1120">
          <cell r="D1120" t="str">
            <v>EDELNOR</v>
          </cell>
          <cell r="E1120" t="str">
            <v>Celdas Alimentador en SET INDUSTRIAL</v>
          </cell>
          <cell r="F1120" t="str">
            <v>Lima Norte</v>
          </cell>
          <cell r="G1120" t="str">
            <v>Celdas Alimentador</v>
          </cell>
          <cell r="H1120" t="str">
            <v>INDUSTRIAL</v>
          </cell>
          <cell r="I1120" t="str">
            <v>CE-010COU1MCISBAL</v>
          </cell>
          <cell r="J1120">
            <v>10</v>
          </cell>
          <cell r="L1120" t="str">
            <v>CO</v>
          </cell>
          <cell r="M1120">
            <v>0</v>
          </cell>
          <cell r="V1120">
            <v>4375.43</v>
          </cell>
          <cell r="W1120">
            <v>19458.77</v>
          </cell>
          <cell r="X1120">
            <v>0</v>
          </cell>
          <cell r="Y1120">
            <v>0</v>
          </cell>
          <cell r="AC1120">
            <v>6</v>
          </cell>
          <cell r="AD1120">
            <v>1</v>
          </cell>
          <cell r="AF1120" t="str">
            <v>AT/MT</v>
          </cell>
          <cell r="AH1120">
            <v>1.5439027527792217E-4</v>
          </cell>
          <cell r="AO1120">
            <v>1</v>
          </cell>
          <cell r="AP1120">
            <v>1</v>
          </cell>
        </row>
        <row r="1121">
          <cell r="D1121" t="str">
            <v>EDELNOR</v>
          </cell>
          <cell r="E1121" t="str">
            <v>Celdas Alimentador en SET INDUSTRIAL</v>
          </cell>
          <cell r="F1121" t="str">
            <v>Lima Norte</v>
          </cell>
          <cell r="G1121" t="str">
            <v>Celdas Alimentador</v>
          </cell>
          <cell r="H1121" t="str">
            <v>INDUSTRIAL</v>
          </cell>
          <cell r="I1121" t="str">
            <v>CE-010COU1MCISBAL</v>
          </cell>
          <cell r="J1121">
            <v>10</v>
          </cell>
          <cell r="L1121" t="str">
            <v>CO</v>
          </cell>
          <cell r="M1121">
            <v>0</v>
          </cell>
          <cell r="V1121">
            <v>4375.43</v>
          </cell>
          <cell r="W1121">
            <v>19458.77</v>
          </cell>
          <cell r="X1121">
            <v>0</v>
          </cell>
          <cell r="Y1121">
            <v>0</v>
          </cell>
          <cell r="AC1121">
            <v>6</v>
          </cell>
          <cell r="AD1121">
            <v>1</v>
          </cell>
          <cell r="AF1121" t="str">
            <v>AT/MT</v>
          </cell>
          <cell r="AH1121">
            <v>1.5439027527792217E-4</v>
          </cell>
          <cell r="AO1121">
            <v>1</v>
          </cell>
          <cell r="AP1121">
            <v>1</v>
          </cell>
        </row>
        <row r="1122">
          <cell r="D1122" t="str">
            <v>EDELNOR</v>
          </cell>
          <cell r="E1122" t="str">
            <v>Celdas Alimentador en SET INDUSTRIAL</v>
          </cell>
          <cell r="F1122" t="str">
            <v>Lima Norte</v>
          </cell>
          <cell r="G1122" t="str">
            <v>Celdas Alimentador</v>
          </cell>
          <cell r="H1122" t="str">
            <v>INDUSTRIAL</v>
          </cell>
          <cell r="I1122" t="str">
            <v>CE-010COU1MCISBAL</v>
          </cell>
          <cell r="J1122">
            <v>10</v>
          </cell>
          <cell r="L1122" t="str">
            <v>CO</v>
          </cell>
          <cell r="M1122">
            <v>0</v>
          </cell>
          <cell r="V1122">
            <v>4375.43</v>
          </cell>
          <cell r="W1122">
            <v>19458.77</v>
          </cell>
          <cell r="X1122">
            <v>0</v>
          </cell>
          <cell r="Y1122">
            <v>0</v>
          </cell>
          <cell r="AC1122">
            <v>6</v>
          </cell>
          <cell r="AD1122">
            <v>1</v>
          </cell>
          <cell r="AF1122" t="str">
            <v>AT/MT</v>
          </cell>
          <cell r="AH1122">
            <v>1.5439027527792217E-4</v>
          </cell>
          <cell r="AO1122">
            <v>1</v>
          </cell>
          <cell r="AP1122">
            <v>1</v>
          </cell>
        </row>
        <row r="1123">
          <cell r="D1123" t="str">
            <v>EDELNOR</v>
          </cell>
          <cell r="E1123" t="str">
            <v>Celdas Alimentador en SET INDUSTRIAL</v>
          </cell>
          <cell r="F1123" t="str">
            <v>Lima Norte</v>
          </cell>
          <cell r="G1123" t="str">
            <v>Celdas Alimentador</v>
          </cell>
          <cell r="H1123" t="str">
            <v>INDUSTRIAL</v>
          </cell>
          <cell r="I1123" t="str">
            <v>CE-010COU1MCISBAL</v>
          </cell>
          <cell r="J1123">
            <v>10</v>
          </cell>
          <cell r="L1123" t="str">
            <v>CO</v>
          </cell>
          <cell r="M1123">
            <v>0</v>
          </cell>
          <cell r="V1123">
            <v>4375.43</v>
          </cell>
          <cell r="W1123">
            <v>19458.77</v>
          </cell>
          <cell r="X1123">
            <v>0</v>
          </cell>
          <cell r="Y1123">
            <v>0</v>
          </cell>
          <cell r="AC1123">
            <v>6</v>
          </cell>
          <cell r="AD1123">
            <v>1</v>
          </cell>
          <cell r="AF1123" t="str">
            <v>AT/MT</v>
          </cell>
          <cell r="AH1123">
            <v>1.5439027527792217E-4</v>
          </cell>
          <cell r="AO1123">
            <v>1</v>
          </cell>
          <cell r="AP1123">
            <v>1</v>
          </cell>
        </row>
        <row r="1124">
          <cell r="D1124" t="str">
            <v>EDELNOR</v>
          </cell>
          <cell r="E1124" t="str">
            <v>Celdas Alimentador en SET INDUSTRIAL</v>
          </cell>
          <cell r="F1124" t="str">
            <v>Lima Norte</v>
          </cell>
          <cell r="G1124" t="str">
            <v>Celdas Alimentador</v>
          </cell>
          <cell r="H1124" t="str">
            <v>INDUSTRIAL</v>
          </cell>
          <cell r="I1124" t="str">
            <v>CE-010COU1MCISBAL</v>
          </cell>
          <cell r="J1124">
            <v>10</v>
          </cell>
          <cell r="L1124" t="str">
            <v>CO</v>
          </cell>
          <cell r="M1124">
            <v>0</v>
          </cell>
          <cell r="V1124">
            <v>4375.43</v>
          </cell>
          <cell r="W1124">
            <v>19458.77</v>
          </cell>
          <cell r="X1124">
            <v>0</v>
          </cell>
          <cell r="Y1124">
            <v>0</v>
          </cell>
          <cell r="AC1124">
            <v>6</v>
          </cell>
          <cell r="AD1124">
            <v>1</v>
          </cell>
          <cell r="AF1124" t="str">
            <v>AT/MT</v>
          </cell>
          <cell r="AH1124">
            <v>1.5439027527792217E-4</v>
          </cell>
          <cell r="AO1124">
            <v>1</v>
          </cell>
          <cell r="AP1124">
            <v>1</v>
          </cell>
        </row>
        <row r="1125">
          <cell r="D1125" t="str">
            <v>EDELNOR</v>
          </cell>
          <cell r="E1125" t="str">
            <v>Celdas Alimentador en SET INDUSTRIAL</v>
          </cell>
          <cell r="F1125" t="str">
            <v>Lima Norte</v>
          </cell>
          <cell r="G1125" t="str">
            <v>Celdas Alimentador</v>
          </cell>
          <cell r="H1125" t="str">
            <v>INDUSTRIAL</v>
          </cell>
          <cell r="I1125" t="str">
            <v>CE-010COU1MCISBAL</v>
          </cell>
          <cell r="J1125">
            <v>10</v>
          </cell>
          <cell r="L1125" t="str">
            <v>CO</v>
          </cell>
          <cell r="M1125">
            <v>0</v>
          </cell>
          <cell r="V1125">
            <v>4375.43</v>
          </cell>
          <cell r="W1125">
            <v>19458.77</v>
          </cell>
          <cell r="X1125">
            <v>0</v>
          </cell>
          <cell r="Y1125">
            <v>0</v>
          </cell>
          <cell r="AC1125">
            <v>6</v>
          </cell>
          <cell r="AD1125">
            <v>1</v>
          </cell>
          <cell r="AF1125" t="str">
            <v>AT/MT</v>
          </cell>
          <cell r="AH1125">
            <v>1.5439027527792217E-4</v>
          </cell>
          <cell r="AO1125">
            <v>1</v>
          </cell>
          <cell r="AP1125">
            <v>1</v>
          </cell>
        </row>
        <row r="1126">
          <cell r="D1126" t="str">
            <v>EDELNOR</v>
          </cell>
          <cell r="E1126" t="str">
            <v>Celdas Medición en SET INDUSTRIAL</v>
          </cell>
          <cell r="F1126" t="str">
            <v>Lima Norte</v>
          </cell>
          <cell r="G1126" t="str">
            <v>Celdas Medición</v>
          </cell>
          <cell r="H1126" t="str">
            <v>INDUSTRIAL</v>
          </cell>
          <cell r="I1126" t="str">
            <v>CE-010COU1MCISBMD</v>
          </cell>
          <cell r="J1126">
            <v>10</v>
          </cell>
          <cell r="L1126" t="str">
            <v>CO</v>
          </cell>
          <cell r="M1126">
            <v>0</v>
          </cell>
          <cell r="V1126">
            <v>3557.29</v>
          </cell>
          <cell r="W1126">
            <v>9800</v>
          </cell>
          <cell r="X1126">
            <v>0</v>
          </cell>
          <cell r="Y1126">
            <v>0</v>
          </cell>
          <cell r="AC1126">
            <v>6</v>
          </cell>
          <cell r="AD1126">
            <v>1</v>
          </cell>
          <cell r="AF1126" t="str">
            <v>AT/MT</v>
          </cell>
          <cell r="AH1126">
            <v>8.6524224856174614E-5</v>
          </cell>
          <cell r="AO1126">
            <v>1</v>
          </cell>
          <cell r="AP1126">
            <v>1</v>
          </cell>
        </row>
        <row r="1127">
          <cell r="D1127" t="str">
            <v>EDELNOR</v>
          </cell>
          <cell r="E1127" t="str">
            <v>Celdas Medición en SET INDUSTRIAL</v>
          </cell>
          <cell r="F1127" t="str">
            <v>Lima Norte</v>
          </cell>
          <cell r="G1127" t="str">
            <v>Celdas Medición</v>
          </cell>
          <cell r="H1127" t="str">
            <v>INDUSTRIAL</v>
          </cell>
          <cell r="I1127" t="str">
            <v>CE-010COU1MCISBMD</v>
          </cell>
          <cell r="J1127">
            <v>10</v>
          </cell>
          <cell r="L1127" t="str">
            <v>CO</v>
          </cell>
          <cell r="M1127">
            <v>0</v>
          </cell>
          <cell r="V1127">
            <v>3557.29</v>
          </cell>
          <cell r="W1127">
            <v>9800</v>
          </cell>
          <cell r="X1127">
            <v>0</v>
          </cell>
          <cell r="Y1127">
            <v>0</v>
          </cell>
          <cell r="AC1127">
            <v>6</v>
          </cell>
          <cell r="AD1127">
            <v>1</v>
          </cell>
          <cell r="AF1127" t="str">
            <v>AT/MT</v>
          </cell>
          <cell r="AH1127">
            <v>8.6524224856174614E-5</v>
          </cell>
          <cell r="AO1127">
            <v>1</v>
          </cell>
          <cell r="AP1127">
            <v>1</v>
          </cell>
        </row>
        <row r="1128">
          <cell r="D1128" t="str">
            <v>EDELNOR</v>
          </cell>
          <cell r="E1128" t="str">
            <v>Celdas Transformador en SET INDUSTRIAL</v>
          </cell>
          <cell r="F1128" t="str">
            <v>Lima Norte</v>
          </cell>
          <cell r="G1128" t="str">
            <v>Celdas Transformador</v>
          </cell>
          <cell r="H1128" t="str">
            <v>INDUSTRIAL</v>
          </cell>
          <cell r="I1128" t="str">
            <v>CE-010COU1MCISBTR</v>
          </cell>
          <cell r="J1128">
            <v>10</v>
          </cell>
          <cell r="L1128" t="str">
            <v>CO</v>
          </cell>
          <cell r="M1128">
            <v>0</v>
          </cell>
          <cell r="V1128">
            <v>5199.47</v>
          </cell>
          <cell r="W1128">
            <v>23950</v>
          </cell>
          <cell r="X1128">
            <v>0</v>
          </cell>
          <cell r="Y1128">
            <v>0</v>
          </cell>
          <cell r="AC1128">
            <v>6</v>
          </cell>
          <cell r="AD1128">
            <v>1</v>
          </cell>
          <cell r="AF1128" t="str">
            <v>AT/MT</v>
          </cell>
          <cell r="AH1128">
            <v>1.888208833317474E-4</v>
          </cell>
          <cell r="AO1128">
            <v>1</v>
          </cell>
          <cell r="AP1128">
            <v>1</v>
          </cell>
        </row>
        <row r="1129">
          <cell r="D1129" t="str">
            <v>EDELNOR</v>
          </cell>
          <cell r="E1129" t="str">
            <v>Transformador en SET INFANTAS</v>
          </cell>
          <cell r="F1129" t="str">
            <v>Lima Norte</v>
          </cell>
          <cell r="G1129" t="str">
            <v>Transformador</v>
          </cell>
          <cell r="H1129" t="str">
            <v>INFANTAS</v>
          </cell>
          <cell r="I1129" t="str">
            <v>TP-060010-025CO1E</v>
          </cell>
          <cell r="J1129">
            <v>60</v>
          </cell>
          <cell r="L1129" t="str">
            <v>CO</v>
          </cell>
          <cell r="M1129">
            <v>0</v>
          </cell>
          <cell r="V1129">
            <v>474016.01442644425</v>
          </cell>
          <cell r="W1129">
            <v>0</v>
          </cell>
          <cell r="X1129">
            <v>0</v>
          </cell>
          <cell r="Y1129">
            <v>62195.336773935742</v>
          </cell>
          <cell r="AC1129">
            <v>6</v>
          </cell>
          <cell r="AD1129">
            <v>1</v>
          </cell>
          <cell r="AF1129" t="str">
            <v>AT/MT</v>
          </cell>
          <cell r="AH1129">
            <v>3.473404524547636E-3</v>
          </cell>
          <cell r="AO1129">
            <v>1</v>
          </cell>
          <cell r="AP1129">
            <v>1</v>
          </cell>
        </row>
        <row r="1130">
          <cell r="D1130" t="str">
            <v>EDELNOR</v>
          </cell>
          <cell r="E1130" t="str">
            <v>Transformador en SET INFANTAS</v>
          </cell>
          <cell r="F1130" t="str">
            <v>Lima Norte</v>
          </cell>
          <cell r="G1130" t="str">
            <v>Transformador</v>
          </cell>
          <cell r="H1130" t="str">
            <v>INFANTAS</v>
          </cell>
          <cell r="I1130" t="str">
            <v>TP-060010-025CO1E</v>
          </cell>
          <cell r="J1130">
            <v>60</v>
          </cell>
          <cell r="L1130" t="str">
            <v>CO</v>
          </cell>
          <cell r="M1130">
            <v>0</v>
          </cell>
          <cell r="V1130">
            <v>474016.01442644425</v>
          </cell>
          <cell r="W1130">
            <v>0</v>
          </cell>
          <cell r="X1130">
            <v>0</v>
          </cell>
          <cell r="Y1130">
            <v>62195.336773935742</v>
          </cell>
          <cell r="AC1130">
            <v>6</v>
          </cell>
          <cell r="AD1130">
            <v>1</v>
          </cell>
          <cell r="AF1130" t="str">
            <v>AT/MT</v>
          </cell>
          <cell r="AH1130">
            <v>3.473404524547636E-3</v>
          </cell>
          <cell r="AO1130">
            <v>1</v>
          </cell>
          <cell r="AP1130">
            <v>1</v>
          </cell>
        </row>
        <row r="1131">
          <cell r="D1131" t="str">
            <v>EDELNOR</v>
          </cell>
          <cell r="E1131" t="str">
            <v>Celda Línea CHAVA60-INFAN60_F21 (L698) en SET INFANTAS</v>
          </cell>
          <cell r="F1131" t="str">
            <v>Lima Norte</v>
          </cell>
          <cell r="G1131" t="str">
            <v>Celda Línea</v>
          </cell>
          <cell r="H1131" t="str">
            <v>INFANTAS</v>
          </cell>
          <cell r="I1131" t="str">
            <v>CE-060COU1C1ESBLI</v>
          </cell>
          <cell r="J1131">
            <v>60</v>
          </cell>
          <cell r="L1131" t="str">
            <v>CO</v>
          </cell>
          <cell r="M1131">
            <v>0</v>
          </cell>
          <cell r="V1131">
            <v>43516.15</v>
          </cell>
          <cell r="W1131">
            <v>89035.11</v>
          </cell>
          <cell r="X1131">
            <v>0</v>
          </cell>
          <cell r="Y1131">
            <v>0</v>
          </cell>
          <cell r="AC1131">
            <v>6</v>
          </cell>
          <cell r="AD1131">
            <v>1</v>
          </cell>
          <cell r="AF1131" t="str">
            <v>AT</v>
          </cell>
          <cell r="AH1131">
            <v>8.5862439351165273E-4</v>
          </cell>
          <cell r="AO1131">
            <v>1</v>
          </cell>
          <cell r="AP1131">
            <v>1</v>
          </cell>
        </row>
        <row r="1132">
          <cell r="D1132" t="str">
            <v>EDELNOR</v>
          </cell>
          <cell r="E1132" t="str">
            <v>Celda Línea NARA60-INFAN60_F40 (L692) en SET INFANTAS</v>
          </cell>
          <cell r="F1132" t="str">
            <v>Lima Norte</v>
          </cell>
          <cell r="G1132" t="str">
            <v>Celda Línea</v>
          </cell>
          <cell r="H1132" t="str">
            <v>INFANTAS</v>
          </cell>
          <cell r="I1132" t="str">
            <v>CE-060COU1C1ESBLI</v>
          </cell>
          <cell r="J1132">
            <v>60</v>
          </cell>
          <cell r="L1132" t="str">
            <v>CO</v>
          </cell>
          <cell r="M1132">
            <v>0</v>
          </cell>
          <cell r="V1132">
            <v>43516.15</v>
          </cell>
          <cell r="W1132">
            <v>89035.11</v>
          </cell>
          <cell r="X1132">
            <v>0</v>
          </cell>
          <cell r="Y1132">
            <v>0</v>
          </cell>
          <cell r="AC1132">
            <v>6</v>
          </cell>
          <cell r="AD1132">
            <v>1</v>
          </cell>
          <cell r="AF1132" t="str">
            <v>AT</v>
          </cell>
          <cell r="AH1132">
            <v>8.5862439351165273E-4</v>
          </cell>
          <cell r="AO1132">
            <v>1</v>
          </cell>
          <cell r="AP1132">
            <v>1</v>
          </cell>
        </row>
        <row r="1133">
          <cell r="D1133" t="str">
            <v>EDELNOR</v>
          </cell>
          <cell r="E1133" t="str">
            <v>Celdas Transformador en SET INFANTAS</v>
          </cell>
          <cell r="F1133" t="str">
            <v>Lima Norte</v>
          </cell>
          <cell r="G1133" t="str">
            <v>Celdas Transformador</v>
          </cell>
          <cell r="H1133" t="str">
            <v>INFANTAS</v>
          </cell>
          <cell r="I1133" t="str">
            <v>CE-060COU1C1ESBTR</v>
          </cell>
          <cell r="J1133">
            <v>60</v>
          </cell>
          <cell r="L1133" t="str">
            <v>CO</v>
          </cell>
          <cell r="M1133">
            <v>0</v>
          </cell>
          <cell r="V1133">
            <v>39118.370000000003</v>
          </cell>
          <cell r="W1133">
            <v>69914.820000000007</v>
          </cell>
          <cell r="X1133">
            <v>0</v>
          </cell>
          <cell r="Y1133">
            <v>0</v>
          </cell>
          <cell r="AC1133">
            <v>6</v>
          </cell>
          <cell r="AD1133">
            <v>1</v>
          </cell>
          <cell r="AF1133" t="str">
            <v>AT</v>
          </cell>
          <cell r="AH1133">
            <v>7.0628190661024869E-4</v>
          </cell>
          <cell r="AO1133">
            <v>1</v>
          </cell>
          <cell r="AP1133">
            <v>1</v>
          </cell>
        </row>
        <row r="1134">
          <cell r="D1134" t="str">
            <v>EDELNOR</v>
          </cell>
          <cell r="E1134" t="str">
            <v>Celdas Transformador en SET INFANTAS</v>
          </cell>
          <cell r="F1134" t="str">
            <v>Lima Norte</v>
          </cell>
          <cell r="G1134" t="str">
            <v>Celdas Transformador</v>
          </cell>
          <cell r="H1134" t="str">
            <v>INFANTAS</v>
          </cell>
          <cell r="I1134" t="str">
            <v>CE-060COU1C1ESBTR</v>
          </cell>
          <cell r="J1134">
            <v>60</v>
          </cell>
          <cell r="L1134" t="str">
            <v>CO</v>
          </cell>
          <cell r="M1134">
            <v>0</v>
          </cell>
          <cell r="V1134">
            <v>39118.370000000003</v>
          </cell>
          <cell r="W1134">
            <v>69914.820000000007</v>
          </cell>
          <cell r="X1134">
            <v>0</v>
          </cell>
          <cell r="Y1134">
            <v>0</v>
          </cell>
          <cell r="AC1134">
            <v>6</v>
          </cell>
          <cell r="AD1134">
            <v>1</v>
          </cell>
          <cell r="AF1134" t="str">
            <v>AT</v>
          </cell>
          <cell r="AH1134">
            <v>7.0628190661024869E-4</v>
          </cell>
          <cell r="AO1134">
            <v>1</v>
          </cell>
          <cell r="AP1134">
            <v>1</v>
          </cell>
        </row>
        <row r="1135">
          <cell r="D1135" t="str">
            <v>EDELNOR</v>
          </cell>
          <cell r="E1135" t="str">
            <v>Celdas Alimentador en SET INFANTAS</v>
          </cell>
          <cell r="F1135" t="str">
            <v>Lima Norte</v>
          </cell>
          <cell r="G1135" t="str">
            <v>Celdas Alimentador</v>
          </cell>
          <cell r="H1135" t="str">
            <v>INFANTAS</v>
          </cell>
          <cell r="I1135" t="str">
            <v>CE-010COU1MCISBAL</v>
          </cell>
          <cell r="J1135">
            <v>10</v>
          </cell>
          <cell r="L1135" t="str">
            <v>CO</v>
          </cell>
          <cell r="M1135">
            <v>0</v>
          </cell>
          <cell r="V1135">
            <v>4375.43</v>
          </cell>
          <cell r="W1135">
            <v>19458.77</v>
          </cell>
          <cell r="X1135">
            <v>0</v>
          </cell>
          <cell r="Y1135">
            <v>0</v>
          </cell>
          <cell r="AC1135">
            <v>6</v>
          </cell>
          <cell r="AD1135">
            <v>1</v>
          </cell>
          <cell r="AF1135" t="str">
            <v>AT/MT</v>
          </cell>
          <cell r="AH1135">
            <v>1.5439027527792217E-4</v>
          </cell>
          <cell r="AO1135">
            <v>1</v>
          </cell>
          <cell r="AP1135">
            <v>1</v>
          </cell>
        </row>
        <row r="1136">
          <cell r="D1136" t="str">
            <v>EDELNOR</v>
          </cell>
          <cell r="E1136" t="str">
            <v>Celdas Alimentador en SET INFANTAS</v>
          </cell>
          <cell r="F1136" t="str">
            <v>Lima Norte</v>
          </cell>
          <cell r="G1136" t="str">
            <v>Celdas Alimentador</v>
          </cell>
          <cell r="H1136" t="str">
            <v>INFANTAS</v>
          </cell>
          <cell r="I1136" t="str">
            <v>CE-010COU1MCISBAL</v>
          </cell>
          <cell r="J1136">
            <v>10</v>
          </cell>
          <cell r="L1136" t="str">
            <v>CO</v>
          </cell>
          <cell r="M1136">
            <v>0</v>
          </cell>
          <cell r="V1136">
            <v>4375.43</v>
          </cell>
          <cell r="W1136">
            <v>19458.77</v>
          </cell>
          <cell r="X1136">
            <v>0</v>
          </cell>
          <cell r="Y1136">
            <v>0</v>
          </cell>
          <cell r="AC1136">
            <v>6</v>
          </cell>
          <cell r="AD1136">
            <v>1</v>
          </cell>
          <cell r="AF1136" t="str">
            <v>AT/MT</v>
          </cell>
          <cell r="AH1136">
            <v>1.5439027527792217E-4</v>
          </cell>
          <cell r="AO1136">
            <v>1</v>
          </cell>
          <cell r="AP1136">
            <v>1</v>
          </cell>
        </row>
        <row r="1137">
          <cell r="D1137" t="str">
            <v>EDELNOR</v>
          </cell>
          <cell r="E1137" t="str">
            <v>Celdas Alimentador en SET INFANTAS</v>
          </cell>
          <cell r="F1137" t="str">
            <v>Lima Norte</v>
          </cell>
          <cell r="G1137" t="str">
            <v>Celdas Alimentador</v>
          </cell>
          <cell r="H1137" t="str">
            <v>INFANTAS</v>
          </cell>
          <cell r="I1137" t="str">
            <v>CE-010COU1MCISBAL</v>
          </cell>
          <cell r="J1137">
            <v>10</v>
          </cell>
          <cell r="L1137" t="str">
            <v>CO</v>
          </cell>
          <cell r="M1137">
            <v>0</v>
          </cell>
          <cell r="V1137">
            <v>4375.43</v>
          </cell>
          <cell r="W1137">
            <v>19458.77</v>
          </cell>
          <cell r="X1137">
            <v>0</v>
          </cell>
          <cell r="Y1137">
            <v>0</v>
          </cell>
          <cell r="AC1137">
            <v>6</v>
          </cell>
          <cell r="AD1137">
            <v>1</v>
          </cell>
          <cell r="AF1137" t="str">
            <v>AT/MT</v>
          </cell>
          <cell r="AH1137">
            <v>1.5439027527792217E-4</v>
          </cell>
          <cell r="AO1137">
            <v>1</v>
          </cell>
          <cell r="AP1137">
            <v>1</v>
          </cell>
        </row>
        <row r="1138">
          <cell r="D1138" t="str">
            <v>EDELNOR</v>
          </cell>
          <cell r="E1138" t="str">
            <v>Celdas Alimentador en SET INFANTAS</v>
          </cell>
          <cell r="F1138" t="str">
            <v>Lima Norte</v>
          </cell>
          <cell r="G1138" t="str">
            <v>Celdas Alimentador</v>
          </cell>
          <cell r="H1138" t="str">
            <v>INFANTAS</v>
          </cell>
          <cell r="I1138" t="str">
            <v>CE-010COU1MCISBAL</v>
          </cell>
          <cell r="J1138">
            <v>10</v>
          </cell>
          <cell r="L1138" t="str">
            <v>CO</v>
          </cell>
          <cell r="M1138">
            <v>0</v>
          </cell>
          <cell r="V1138">
            <v>4375.43</v>
          </cell>
          <cell r="W1138">
            <v>19458.77</v>
          </cell>
          <cell r="X1138">
            <v>0</v>
          </cell>
          <cell r="Y1138">
            <v>0</v>
          </cell>
          <cell r="AC1138">
            <v>6</v>
          </cell>
          <cell r="AD1138">
            <v>1</v>
          </cell>
          <cell r="AF1138" t="str">
            <v>AT/MT</v>
          </cell>
          <cell r="AH1138">
            <v>1.5439027527792217E-4</v>
          </cell>
          <cell r="AO1138">
            <v>1</v>
          </cell>
          <cell r="AP1138">
            <v>1</v>
          </cell>
        </row>
        <row r="1139">
          <cell r="D1139" t="str">
            <v>EDELNOR</v>
          </cell>
          <cell r="E1139" t="str">
            <v>Celdas Alimentador en SET INFANTAS</v>
          </cell>
          <cell r="F1139" t="str">
            <v>Lima Norte</v>
          </cell>
          <cell r="G1139" t="str">
            <v>Celdas Alimentador</v>
          </cell>
          <cell r="H1139" t="str">
            <v>INFANTAS</v>
          </cell>
          <cell r="I1139" t="str">
            <v>CE-010COU1MCISBAL</v>
          </cell>
          <cell r="J1139">
            <v>10</v>
          </cell>
          <cell r="L1139" t="str">
            <v>CO</v>
          </cell>
          <cell r="M1139">
            <v>0</v>
          </cell>
          <cell r="V1139">
            <v>4375.43</v>
          </cell>
          <cell r="W1139">
            <v>19458.77</v>
          </cell>
          <cell r="X1139">
            <v>0</v>
          </cell>
          <cell r="Y1139">
            <v>0</v>
          </cell>
          <cell r="AC1139">
            <v>6</v>
          </cell>
          <cell r="AD1139">
            <v>1</v>
          </cell>
          <cell r="AF1139" t="str">
            <v>AT/MT</v>
          </cell>
          <cell r="AH1139">
            <v>1.5439027527792217E-4</v>
          </cell>
          <cell r="AO1139">
            <v>1</v>
          </cell>
          <cell r="AP1139">
            <v>1</v>
          </cell>
        </row>
        <row r="1140">
          <cell r="D1140" t="str">
            <v>EDELNOR</v>
          </cell>
          <cell r="E1140" t="str">
            <v>Celdas Alimentador en SET INFANTAS</v>
          </cell>
          <cell r="F1140" t="str">
            <v>Lima Norte</v>
          </cell>
          <cell r="G1140" t="str">
            <v>Celdas Alimentador</v>
          </cell>
          <cell r="H1140" t="str">
            <v>INFANTAS</v>
          </cell>
          <cell r="I1140" t="str">
            <v>CE-010COU1MCISBAL</v>
          </cell>
          <cell r="J1140">
            <v>10</v>
          </cell>
          <cell r="L1140" t="str">
            <v>CO</v>
          </cell>
          <cell r="M1140">
            <v>0</v>
          </cell>
          <cell r="V1140">
            <v>4375.43</v>
          </cell>
          <cell r="W1140">
            <v>19458.77</v>
          </cell>
          <cell r="X1140">
            <v>0</v>
          </cell>
          <cell r="Y1140">
            <v>0</v>
          </cell>
          <cell r="AC1140">
            <v>6</v>
          </cell>
          <cell r="AD1140">
            <v>1</v>
          </cell>
          <cell r="AF1140" t="str">
            <v>AT/MT</v>
          </cell>
          <cell r="AH1140">
            <v>1.5439027527792217E-4</v>
          </cell>
          <cell r="AO1140">
            <v>1</v>
          </cell>
          <cell r="AP1140">
            <v>1</v>
          </cell>
        </row>
        <row r="1141">
          <cell r="D1141" t="str">
            <v>EDELNOR</v>
          </cell>
          <cell r="E1141" t="str">
            <v>Celdas Alimentador en SET INFANTAS</v>
          </cell>
          <cell r="F1141" t="str">
            <v>Lima Norte</v>
          </cell>
          <cell r="G1141" t="str">
            <v>Celdas Alimentador</v>
          </cell>
          <cell r="H1141" t="str">
            <v>INFANTAS</v>
          </cell>
          <cell r="I1141" t="str">
            <v>CE-010COU1MCISBAL</v>
          </cell>
          <cell r="J1141">
            <v>10</v>
          </cell>
          <cell r="L1141" t="str">
            <v>CO</v>
          </cell>
          <cell r="M1141">
            <v>0</v>
          </cell>
          <cell r="V1141">
            <v>4375.43</v>
          </cell>
          <cell r="W1141">
            <v>19458.77</v>
          </cell>
          <cell r="X1141">
            <v>0</v>
          </cell>
          <cell r="Y1141">
            <v>0</v>
          </cell>
          <cell r="AC1141">
            <v>6</v>
          </cell>
          <cell r="AD1141">
            <v>1</v>
          </cell>
          <cell r="AF1141" t="str">
            <v>AT/MT</v>
          </cell>
          <cell r="AH1141">
            <v>1.5439027527792217E-4</v>
          </cell>
          <cell r="AO1141">
            <v>1</v>
          </cell>
          <cell r="AP1141">
            <v>1</v>
          </cell>
        </row>
        <row r="1142">
          <cell r="D1142" t="str">
            <v>EDELNOR</v>
          </cell>
          <cell r="E1142" t="str">
            <v>Celdas Alimentador en SET INFANTAS</v>
          </cell>
          <cell r="F1142" t="str">
            <v>Lima Norte</v>
          </cell>
          <cell r="G1142" t="str">
            <v>Celdas Alimentador</v>
          </cell>
          <cell r="H1142" t="str">
            <v>INFANTAS</v>
          </cell>
          <cell r="I1142" t="str">
            <v>CE-010COU1MCISBAL</v>
          </cell>
          <cell r="J1142">
            <v>10</v>
          </cell>
          <cell r="L1142" t="str">
            <v>CO</v>
          </cell>
          <cell r="M1142">
            <v>0</v>
          </cell>
          <cell r="V1142">
            <v>4375.43</v>
          </cell>
          <cell r="W1142">
            <v>19458.77</v>
          </cell>
          <cell r="X1142">
            <v>0</v>
          </cell>
          <cell r="Y1142">
            <v>0</v>
          </cell>
          <cell r="AC1142">
            <v>6</v>
          </cell>
          <cell r="AD1142">
            <v>1</v>
          </cell>
          <cell r="AF1142" t="str">
            <v>AT/MT</v>
          </cell>
          <cell r="AH1142">
            <v>1.5439027527792217E-4</v>
          </cell>
          <cell r="AO1142">
            <v>1</v>
          </cell>
          <cell r="AP1142">
            <v>1</v>
          </cell>
        </row>
        <row r="1143">
          <cell r="D1143" t="str">
            <v>EDELNOR</v>
          </cell>
          <cell r="E1143" t="str">
            <v>Celdas Alimentador en SET INFANTAS</v>
          </cell>
          <cell r="F1143" t="str">
            <v>Lima Norte</v>
          </cell>
          <cell r="G1143" t="str">
            <v>Celdas Alimentador</v>
          </cell>
          <cell r="H1143" t="str">
            <v>INFANTAS</v>
          </cell>
          <cell r="I1143" t="str">
            <v>CE-010COU1MCISBAL</v>
          </cell>
          <cell r="J1143">
            <v>10</v>
          </cell>
          <cell r="L1143" t="str">
            <v>CO</v>
          </cell>
          <cell r="M1143">
            <v>0</v>
          </cell>
          <cell r="V1143">
            <v>4375.43</v>
          </cell>
          <cell r="W1143">
            <v>19458.77</v>
          </cell>
          <cell r="X1143">
            <v>0</v>
          </cell>
          <cell r="Y1143">
            <v>0</v>
          </cell>
          <cell r="AC1143">
            <v>6</v>
          </cell>
          <cell r="AD1143">
            <v>1</v>
          </cell>
          <cell r="AF1143" t="str">
            <v>AT/MT</v>
          </cell>
          <cell r="AH1143">
            <v>1.5439027527792217E-4</v>
          </cell>
          <cell r="AO1143">
            <v>1</v>
          </cell>
          <cell r="AP1143">
            <v>1</v>
          </cell>
        </row>
        <row r="1144">
          <cell r="D1144" t="str">
            <v>EDELNOR</v>
          </cell>
          <cell r="E1144" t="str">
            <v>Celdas Alimentador en SET INFANTAS</v>
          </cell>
          <cell r="F1144" t="str">
            <v>Lima Norte</v>
          </cell>
          <cell r="G1144" t="str">
            <v>Celdas Alimentador</v>
          </cell>
          <cell r="H1144" t="str">
            <v>INFANTAS</v>
          </cell>
          <cell r="I1144" t="str">
            <v>CE-010COU1MCISBAL</v>
          </cell>
          <cell r="J1144">
            <v>10</v>
          </cell>
          <cell r="L1144" t="str">
            <v>CO</v>
          </cell>
          <cell r="M1144">
            <v>0</v>
          </cell>
          <cell r="V1144">
            <v>4375.43</v>
          </cell>
          <cell r="W1144">
            <v>19458.77</v>
          </cell>
          <cell r="X1144">
            <v>0</v>
          </cell>
          <cell r="Y1144">
            <v>0</v>
          </cell>
          <cell r="AC1144">
            <v>6</v>
          </cell>
          <cell r="AD1144">
            <v>1</v>
          </cell>
          <cell r="AF1144" t="str">
            <v>AT/MT</v>
          </cell>
          <cell r="AH1144">
            <v>1.5439027527792217E-4</v>
          </cell>
          <cell r="AO1144">
            <v>1</v>
          </cell>
          <cell r="AP1144">
            <v>1</v>
          </cell>
        </row>
        <row r="1145">
          <cell r="D1145" t="str">
            <v>EDELNOR</v>
          </cell>
          <cell r="E1145" t="str">
            <v>Celdas Alimentador en SET INFANTAS</v>
          </cell>
          <cell r="F1145" t="str">
            <v>Lima Norte</v>
          </cell>
          <cell r="G1145" t="str">
            <v>Celdas Alimentador</v>
          </cell>
          <cell r="H1145" t="str">
            <v>INFANTAS</v>
          </cell>
          <cell r="I1145" t="str">
            <v>CE-010COU1MCISBAL</v>
          </cell>
          <cell r="J1145">
            <v>10</v>
          </cell>
          <cell r="L1145" t="str">
            <v>CO</v>
          </cell>
          <cell r="M1145">
            <v>0</v>
          </cell>
          <cell r="V1145">
            <v>4375.43</v>
          </cell>
          <cell r="W1145">
            <v>19458.77</v>
          </cell>
          <cell r="X1145">
            <v>0</v>
          </cell>
          <cell r="Y1145">
            <v>0</v>
          </cell>
          <cell r="AC1145">
            <v>6</v>
          </cell>
          <cell r="AD1145">
            <v>1</v>
          </cell>
          <cell r="AF1145" t="str">
            <v>AT/MT</v>
          </cell>
          <cell r="AH1145">
            <v>1.5439027527792217E-4</v>
          </cell>
          <cell r="AO1145">
            <v>1</v>
          </cell>
          <cell r="AP1145">
            <v>1</v>
          </cell>
        </row>
        <row r="1146">
          <cell r="D1146" t="str">
            <v>EDELNOR</v>
          </cell>
          <cell r="E1146" t="str">
            <v>Celdas Alimentador en SET INFANTAS</v>
          </cell>
          <cell r="F1146" t="str">
            <v>Lima Norte</v>
          </cell>
          <cell r="G1146" t="str">
            <v>Celdas Alimentador</v>
          </cell>
          <cell r="H1146" t="str">
            <v>INFANTAS</v>
          </cell>
          <cell r="I1146" t="str">
            <v>CE-010COU1MCISBAL</v>
          </cell>
          <cell r="J1146">
            <v>10</v>
          </cell>
          <cell r="L1146" t="str">
            <v>CO</v>
          </cell>
          <cell r="M1146">
            <v>0</v>
          </cell>
          <cell r="V1146">
            <v>4375.43</v>
          </cell>
          <cell r="W1146">
            <v>19458.77</v>
          </cell>
          <cell r="X1146">
            <v>0</v>
          </cell>
          <cell r="Y1146">
            <v>0</v>
          </cell>
          <cell r="AC1146">
            <v>6</v>
          </cell>
          <cell r="AD1146">
            <v>1</v>
          </cell>
          <cell r="AF1146" t="str">
            <v>AT/MT</v>
          </cell>
          <cell r="AH1146">
            <v>1.5439027527792217E-4</v>
          </cell>
          <cell r="AO1146">
            <v>1</v>
          </cell>
          <cell r="AP1146">
            <v>1</v>
          </cell>
        </row>
        <row r="1147">
          <cell r="D1147" t="str">
            <v>EDELNOR</v>
          </cell>
          <cell r="E1147" t="str">
            <v>Celdas Alimentador en SET INFANTAS</v>
          </cell>
          <cell r="F1147" t="str">
            <v>Lima Norte</v>
          </cell>
          <cell r="G1147" t="str">
            <v>Celdas Alimentador</v>
          </cell>
          <cell r="H1147" t="str">
            <v>INFANTAS</v>
          </cell>
          <cell r="I1147" t="str">
            <v>CE-010COU1MCISBAL</v>
          </cell>
          <cell r="J1147">
            <v>10</v>
          </cell>
          <cell r="L1147" t="str">
            <v>CO</v>
          </cell>
          <cell r="M1147">
            <v>0</v>
          </cell>
          <cell r="V1147">
            <v>4375.43</v>
          </cell>
          <cell r="W1147">
            <v>19458.77</v>
          </cell>
          <cell r="X1147">
            <v>0</v>
          </cell>
          <cell r="Y1147">
            <v>0</v>
          </cell>
          <cell r="AC1147">
            <v>6</v>
          </cell>
          <cell r="AD1147">
            <v>1</v>
          </cell>
          <cell r="AF1147" t="str">
            <v>AT/MT</v>
          </cell>
          <cell r="AH1147">
            <v>1.5439027527792217E-4</v>
          </cell>
          <cell r="AO1147">
            <v>1</v>
          </cell>
          <cell r="AP1147">
            <v>1</v>
          </cell>
        </row>
        <row r="1148">
          <cell r="D1148" t="str">
            <v>EDELNOR</v>
          </cell>
          <cell r="E1148" t="str">
            <v>Celdas Alimentador en SET INFANTAS</v>
          </cell>
          <cell r="F1148" t="str">
            <v>Lima Norte</v>
          </cell>
          <cell r="G1148" t="str">
            <v>Celdas Alimentador</v>
          </cell>
          <cell r="H1148" t="str">
            <v>INFANTAS</v>
          </cell>
          <cell r="I1148" t="str">
            <v>CE-010COU1MCISBAL</v>
          </cell>
          <cell r="J1148">
            <v>10</v>
          </cell>
          <cell r="L1148" t="str">
            <v>CO</v>
          </cell>
          <cell r="M1148">
            <v>0</v>
          </cell>
          <cell r="V1148">
            <v>4375.43</v>
          </cell>
          <cell r="W1148">
            <v>19458.77</v>
          </cell>
          <cell r="X1148">
            <v>0</v>
          </cell>
          <cell r="Y1148">
            <v>0</v>
          </cell>
          <cell r="AC1148">
            <v>6</v>
          </cell>
          <cell r="AD1148">
            <v>1</v>
          </cell>
          <cell r="AF1148" t="str">
            <v>AT/MT</v>
          </cell>
          <cell r="AH1148">
            <v>1.5439027527792217E-4</v>
          </cell>
          <cell r="AO1148">
            <v>1</v>
          </cell>
          <cell r="AP1148">
            <v>1</v>
          </cell>
        </row>
        <row r="1149">
          <cell r="D1149" t="str">
            <v>EDELNOR</v>
          </cell>
          <cell r="E1149" t="str">
            <v>Celdas Alimentador en SET INFANTAS</v>
          </cell>
          <cell r="F1149" t="str">
            <v>Lima Norte</v>
          </cell>
          <cell r="G1149" t="str">
            <v>Celdas Alimentador</v>
          </cell>
          <cell r="H1149" t="str">
            <v>INFANTAS</v>
          </cell>
          <cell r="I1149" t="str">
            <v>CE-010COU1MCISBAL</v>
          </cell>
          <cell r="J1149">
            <v>10</v>
          </cell>
          <cell r="L1149" t="str">
            <v>CO</v>
          </cell>
          <cell r="M1149">
            <v>0</v>
          </cell>
          <cell r="V1149">
            <v>4375.43</v>
          </cell>
          <cell r="W1149">
            <v>19458.77</v>
          </cell>
          <cell r="X1149">
            <v>0</v>
          </cell>
          <cell r="Y1149">
            <v>0</v>
          </cell>
          <cell r="AC1149">
            <v>6</v>
          </cell>
          <cell r="AD1149">
            <v>1</v>
          </cell>
          <cell r="AF1149" t="str">
            <v>AT/MT</v>
          </cell>
          <cell r="AH1149">
            <v>1.5439027527792217E-4</v>
          </cell>
          <cell r="AO1149">
            <v>1</v>
          </cell>
          <cell r="AP1149">
            <v>1</v>
          </cell>
        </row>
        <row r="1150">
          <cell r="D1150" t="str">
            <v>EDELNOR</v>
          </cell>
          <cell r="E1150" t="str">
            <v>Celdas Alimentador en SET INFANTAS</v>
          </cell>
          <cell r="F1150" t="str">
            <v>Lima Norte</v>
          </cell>
          <cell r="G1150" t="str">
            <v>Celdas Alimentador</v>
          </cell>
          <cell r="H1150" t="str">
            <v>INFANTAS</v>
          </cell>
          <cell r="I1150" t="str">
            <v>CE-010COU1MCISBAL</v>
          </cell>
          <cell r="J1150">
            <v>10</v>
          </cell>
          <cell r="L1150" t="str">
            <v>CO</v>
          </cell>
          <cell r="M1150">
            <v>0</v>
          </cell>
          <cell r="V1150">
            <v>4375.43</v>
          </cell>
          <cell r="W1150">
            <v>19458.77</v>
          </cell>
          <cell r="X1150">
            <v>0</v>
          </cell>
          <cell r="Y1150">
            <v>0</v>
          </cell>
          <cell r="AC1150">
            <v>6</v>
          </cell>
          <cell r="AD1150">
            <v>1</v>
          </cell>
          <cell r="AF1150" t="str">
            <v>AT/MT</v>
          </cell>
          <cell r="AH1150">
            <v>1.5439027527792217E-4</v>
          </cell>
          <cell r="AO1150">
            <v>1</v>
          </cell>
          <cell r="AP1150">
            <v>1</v>
          </cell>
        </row>
        <row r="1151">
          <cell r="D1151" t="str">
            <v>EDELNOR</v>
          </cell>
          <cell r="E1151" t="str">
            <v>Celdas Medición en SET INFANTAS</v>
          </cell>
          <cell r="F1151" t="str">
            <v>Lima Norte</v>
          </cell>
          <cell r="G1151" t="str">
            <v>Celdas Medición</v>
          </cell>
          <cell r="H1151" t="str">
            <v>INFANTAS</v>
          </cell>
          <cell r="I1151" t="str">
            <v>CE-010COU1MCISBMD</v>
          </cell>
          <cell r="J1151">
            <v>10</v>
          </cell>
          <cell r="L1151" t="str">
            <v>CO</v>
          </cell>
          <cell r="M1151">
            <v>0</v>
          </cell>
          <cell r="V1151">
            <v>3557.29</v>
          </cell>
          <cell r="W1151">
            <v>9800</v>
          </cell>
          <cell r="X1151">
            <v>0</v>
          </cell>
          <cell r="Y1151">
            <v>0</v>
          </cell>
          <cell r="AC1151">
            <v>6</v>
          </cell>
          <cell r="AD1151">
            <v>1</v>
          </cell>
          <cell r="AF1151" t="str">
            <v>AT/MT</v>
          </cell>
          <cell r="AH1151">
            <v>8.6524224856174614E-5</v>
          </cell>
          <cell r="AO1151">
            <v>1</v>
          </cell>
          <cell r="AP1151">
            <v>1</v>
          </cell>
        </row>
        <row r="1152">
          <cell r="D1152" t="str">
            <v>EDELNOR</v>
          </cell>
          <cell r="E1152" t="str">
            <v>Celdas Medición en SET INFANTAS</v>
          </cell>
          <cell r="F1152" t="str">
            <v>Lima Norte</v>
          </cell>
          <cell r="G1152" t="str">
            <v>Celdas Medición</v>
          </cell>
          <cell r="H1152" t="str">
            <v>INFANTAS</v>
          </cell>
          <cell r="I1152" t="str">
            <v>CE-010COU1MCISBMD</v>
          </cell>
          <cell r="J1152">
            <v>10</v>
          </cell>
          <cell r="L1152" t="str">
            <v>CO</v>
          </cell>
          <cell r="M1152">
            <v>0</v>
          </cell>
          <cell r="V1152">
            <v>3557.29</v>
          </cell>
          <cell r="W1152">
            <v>9800</v>
          </cell>
          <cell r="X1152">
            <v>0</v>
          </cell>
          <cell r="Y1152">
            <v>0</v>
          </cell>
          <cell r="AC1152">
            <v>6</v>
          </cell>
          <cell r="AD1152">
            <v>1</v>
          </cell>
          <cell r="AF1152" t="str">
            <v>AT/MT</v>
          </cell>
          <cell r="AH1152">
            <v>8.6524224856174614E-5</v>
          </cell>
          <cell r="AO1152">
            <v>1</v>
          </cell>
          <cell r="AP1152">
            <v>1</v>
          </cell>
        </row>
        <row r="1153">
          <cell r="D1153" t="str">
            <v>EDELNOR</v>
          </cell>
          <cell r="E1153" t="str">
            <v>Celdas Transformador en SET INFANTAS</v>
          </cell>
          <cell r="F1153" t="str">
            <v>Lima Norte</v>
          </cell>
          <cell r="G1153" t="str">
            <v>Celdas Transformador</v>
          </cell>
          <cell r="H1153" t="str">
            <v>INFANTAS</v>
          </cell>
          <cell r="I1153" t="str">
            <v>CE-010COU1MCISBTR</v>
          </cell>
          <cell r="J1153">
            <v>10</v>
          </cell>
          <cell r="L1153" t="str">
            <v>CO</v>
          </cell>
          <cell r="M1153">
            <v>0</v>
          </cell>
          <cell r="V1153">
            <v>5199.47</v>
          </cell>
          <cell r="W1153">
            <v>23950</v>
          </cell>
          <cell r="X1153">
            <v>0</v>
          </cell>
          <cell r="Y1153">
            <v>0</v>
          </cell>
          <cell r="AC1153">
            <v>6</v>
          </cell>
          <cell r="AD1153">
            <v>1</v>
          </cell>
          <cell r="AF1153" t="str">
            <v>AT/MT</v>
          </cell>
          <cell r="AH1153">
            <v>1.888208833317474E-4</v>
          </cell>
          <cell r="AO1153">
            <v>1</v>
          </cell>
          <cell r="AP1153">
            <v>1</v>
          </cell>
        </row>
        <row r="1154">
          <cell r="D1154" t="str">
            <v>EDELNOR</v>
          </cell>
          <cell r="E1154" t="str">
            <v>Celdas Transformador en SET INFANTAS</v>
          </cell>
          <cell r="F1154" t="str">
            <v>Lima Norte</v>
          </cell>
          <cell r="G1154" t="str">
            <v>Celdas Transformador</v>
          </cell>
          <cell r="H1154" t="str">
            <v>INFANTAS</v>
          </cell>
          <cell r="I1154" t="str">
            <v>CE-010COU1MCISBTR</v>
          </cell>
          <cell r="J1154">
            <v>10</v>
          </cell>
          <cell r="L1154" t="str">
            <v>CO</v>
          </cell>
          <cell r="M1154">
            <v>0</v>
          </cell>
          <cell r="V1154">
            <v>5199.47</v>
          </cell>
          <cell r="W1154">
            <v>23950</v>
          </cell>
          <cell r="X1154">
            <v>0</v>
          </cell>
          <cell r="Y1154">
            <v>0</v>
          </cell>
          <cell r="AC1154">
            <v>6</v>
          </cell>
          <cell r="AD1154">
            <v>1</v>
          </cell>
          <cell r="AF1154" t="str">
            <v>AT/MT</v>
          </cell>
          <cell r="AH1154">
            <v>1.888208833317474E-4</v>
          </cell>
          <cell r="AO1154">
            <v>1</v>
          </cell>
          <cell r="AP1154">
            <v>1</v>
          </cell>
        </row>
        <row r="1155">
          <cell r="D1155" t="str">
            <v>EDELNOR</v>
          </cell>
          <cell r="E1155" t="str">
            <v>Transformador en SET JICAMARCA</v>
          </cell>
          <cell r="F1155" t="str">
            <v>Lima Norte</v>
          </cell>
          <cell r="G1155" t="str">
            <v>Transformador</v>
          </cell>
          <cell r="H1155" t="str">
            <v>JICAMARCA</v>
          </cell>
          <cell r="I1155" t="str">
            <v>TP-060010-025CO1E</v>
          </cell>
          <cell r="J1155">
            <v>60</v>
          </cell>
          <cell r="L1155" t="str">
            <v>CO</v>
          </cell>
          <cell r="M1155">
            <v>0</v>
          </cell>
          <cell r="V1155">
            <v>474016.01442644425</v>
          </cell>
          <cell r="W1155">
            <v>0</v>
          </cell>
          <cell r="X1155">
            <v>0</v>
          </cell>
          <cell r="Y1155">
            <v>62195.336773935742</v>
          </cell>
          <cell r="AC1155">
            <v>6</v>
          </cell>
          <cell r="AD1155">
            <v>1</v>
          </cell>
          <cell r="AF1155" t="str">
            <v>AT/MT</v>
          </cell>
          <cell r="AH1155">
            <v>3.473404524547636E-3</v>
          </cell>
          <cell r="AO1155">
            <v>1</v>
          </cell>
          <cell r="AP1155">
            <v>1</v>
          </cell>
        </row>
        <row r="1156">
          <cell r="D1156" t="str">
            <v>EDELNOR</v>
          </cell>
          <cell r="E1156" t="str">
            <v>Transformador en SET JICAMARCA</v>
          </cell>
          <cell r="F1156" t="str">
            <v>Lima Norte</v>
          </cell>
          <cell r="G1156" t="str">
            <v>Transformador</v>
          </cell>
          <cell r="H1156" t="str">
            <v>JICAMARCA</v>
          </cell>
          <cell r="I1156" t="str">
            <v>TP-060010-025CO1E</v>
          </cell>
          <cell r="J1156">
            <v>60</v>
          </cell>
          <cell r="L1156" t="str">
            <v>CO</v>
          </cell>
          <cell r="M1156">
            <v>0</v>
          </cell>
          <cell r="V1156">
            <v>474016.01442644425</v>
          </cell>
          <cell r="W1156">
            <v>0</v>
          </cell>
          <cell r="X1156">
            <v>0</v>
          </cell>
          <cell r="Y1156">
            <v>62195.336773935742</v>
          </cell>
          <cell r="AC1156">
            <v>6</v>
          </cell>
          <cell r="AD1156">
            <v>1</v>
          </cell>
          <cell r="AF1156" t="str">
            <v>AT/MT</v>
          </cell>
          <cell r="AH1156">
            <v>3.473404524547636E-3</v>
          </cell>
          <cell r="AO1156">
            <v>1</v>
          </cell>
          <cell r="AP1156">
            <v>1</v>
          </cell>
        </row>
        <row r="1157">
          <cell r="D1157" t="str">
            <v>EDELNOR</v>
          </cell>
          <cell r="E1157" t="str">
            <v>Celda Línea CANTO60-JICA60_F16 (L687) en SET JICAMARCA</v>
          </cell>
          <cell r="F1157" t="str">
            <v>Lima Norte</v>
          </cell>
          <cell r="G1157" t="str">
            <v>Celda Línea</v>
          </cell>
          <cell r="H1157" t="str">
            <v>JICAMARCA</v>
          </cell>
          <cell r="I1157" t="str">
            <v>CE-060COU1C1ESBLI</v>
          </cell>
          <cell r="J1157">
            <v>60</v>
          </cell>
          <cell r="L1157" t="str">
            <v>CO</v>
          </cell>
          <cell r="M1157">
            <v>0</v>
          </cell>
          <cell r="V1157">
            <v>43516.15</v>
          </cell>
          <cell r="W1157">
            <v>89035.11</v>
          </cell>
          <cell r="X1157">
            <v>0</v>
          </cell>
          <cell r="Y1157">
            <v>0</v>
          </cell>
          <cell r="AC1157">
            <v>6</v>
          </cell>
          <cell r="AD1157">
            <v>1</v>
          </cell>
          <cell r="AF1157" t="str">
            <v>AT</v>
          </cell>
          <cell r="AH1157">
            <v>8.5862439351165273E-4</v>
          </cell>
          <cell r="AO1157">
            <v>1</v>
          </cell>
          <cell r="AP1157">
            <v>1</v>
          </cell>
        </row>
        <row r="1158">
          <cell r="D1158" t="str">
            <v>EDELNOR</v>
          </cell>
          <cell r="E1158" t="str">
            <v>Celda Línea XJicamarca-JICA60_F67 (L696) en SET JICAMARCA</v>
          </cell>
          <cell r="F1158" t="str">
            <v>Lima Norte</v>
          </cell>
          <cell r="G1158" t="str">
            <v>Celda Línea</v>
          </cell>
          <cell r="H1158" t="str">
            <v>JICAMARCA</v>
          </cell>
          <cell r="I1158" t="str">
            <v>CE-060COU1C1ESBLI</v>
          </cell>
          <cell r="J1158">
            <v>60</v>
          </cell>
          <cell r="L1158" t="str">
            <v>CO</v>
          </cell>
          <cell r="M1158">
            <v>0</v>
          </cell>
          <cell r="V1158">
            <v>43516.15</v>
          </cell>
          <cell r="W1158">
            <v>89035.11</v>
          </cell>
          <cell r="X1158">
            <v>0</v>
          </cell>
          <cell r="Y1158">
            <v>0</v>
          </cell>
          <cell r="AC1158">
            <v>6</v>
          </cell>
          <cell r="AD1158">
            <v>1</v>
          </cell>
          <cell r="AF1158" t="str">
            <v>AT</v>
          </cell>
          <cell r="AH1158">
            <v>8.5862439351165273E-4</v>
          </cell>
          <cell r="AO1158">
            <v>1</v>
          </cell>
          <cell r="AP1158">
            <v>1</v>
          </cell>
        </row>
        <row r="1159">
          <cell r="D1159" t="str">
            <v>EDELNOR</v>
          </cell>
          <cell r="E1159" t="str">
            <v>Celdas Transformador en SET JICAMARCA</v>
          </cell>
          <cell r="F1159" t="str">
            <v>Lima Norte</v>
          </cell>
          <cell r="G1159" t="str">
            <v>Celdas Transformador</v>
          </cell>
          <cell r="H1159" t="str">
            <v>JICAMARCA</v>
          </cell>
          <cell r="I1159" t="str">
            <v>CE-060COU1C1ESBTR</v>
          </cell>
          <cell r="J1159">
            <v>60</v>
          </cell>
          <cell r="L1159" t="str">
            <v>CO</v>
          </cell>
          <cell r="M1159">
            <v>0</v>
          </cell>
          <cell r="V1159">
            <v>39118.370000000003</v>
          </cell>
          <cell r="W1159">
            <v>69914.820000000007</v>
          </cell>
          <cell r="X1159">
            <v>0</v>
          </cell>
          <cell r="Y1159">
            <v>0</v>
          </cell>
          <cell r="AC1159">
            <v>6</v>
          </cell>
          <cell r="AD1159">
            <v>1</v>
          </cell>
          <cell r="AF1159" t="str">
            <v>AT</v>
          </cell>
          <cell r="AH1159">
            <v>7.0628190661024869E-4</v>
          </cell>
          <cell r="AO1159">
            <v>1</v>
          </cell>
          <cell r="AP1159">
            <v>1</v>
          </cell>
        </row>
        <row r="1160">
          <cell r="D1160" t="str">
            <v>EDELNOR</v>
          </cell>
          <cell r="E1160" t="str">
            <v>Celdas Transformador en SET JICAMARCA</v>
          </cell>
          <cell r="F1160" t="str">
            <v>Lima Norte</v>
          </cell>
          <cell r="G1160" t="str">
            <v>Celdas Transformador</v>
          </cell>
          <cell r="H1160" t="str">
            <v>JICAMARCA</v>
          </cell>
          <cell r="I1160" t="str">
            <v>CE-060COU1C1ESBTR</v>
          </cell>
          <cell r="J1160">
            <v>60</v>
          </cell>
          <cell r="L1160" t="str">
            <v>CO</v>
          </cell>
          <cell r="M1160">
            <v>0</v>
          </cell>
          <cell r="V1160">
            <v>39118.370000000003</v>
          </cell>
          <cell r="W1160">
            <v>69914.820000000007</v>
          </cell>
          <cell r="X1160">
            <v>0</v>
          </cell>
          <cell r="Y1160">
            <v>0</v>
          </cell>
          <cell r="AC1160">
            <v>6</v>
          </cell>
          <cell r="AD1160">
            <v>1</v>
          </cell>
          <cell r="AF1160" t="str">
            <v>AT</v>
          </cell>
          <cell r="AH1160">
            <v>7.0628190661024869E-4</v>
          </cell>
          <cell r="AO1160">
            <v>1</v>
          </cell>
          <cell r="AP1160">
            <v>1</v>
          </cell>
        </row>
        <row r="1161">
          <cell r="D1161" t="str">
            <v>EDELNOR</v>
          </cell>
          <cell r="E1161" t="str">
            <v>Celdas Alimentador en SET JICAMARCA</v>
          </cell>
          <cell r="F1161" t="str">
            <v>Lima Norte</v>
          </cell>
          <cell r="G1161" t="str">
            <v>Celdas Alimentador</v>
          </cell>
          <cell r="H1161" t="str">
            <v>JICAMARCA</v>
          </cell>
          <cell r="I1161" t="str">
            <v>CE-010COU1MCISBAL</v>
          </cell>
          <cell r="J1161">
            <v>10</v>
          </cell>
          <cell r="L1161" t="str">
            <v>CO</v>
          </cell>
          <cell r="M1161">
            <v>0</v>
          </cell>
          <cell r="V1161">
            <v>4375.43</v>
          </cell>
          <cell r="W1161">
            <v>19458.77</v>
          </cell>
          <cell r="X1161">
            <v>0</v>
          </cell>
          <cell r="Y1161">
            <v>0</v>
          </cell>
          <cell r="AC1161">
            <v>6</v>
          </cell>
          <cell r="AD1161">
            <v>1</v>
          </cell>
          <cell r="AF1161" t="str">
            <v>AT/MT</v>
          </cell>
          <cell r="AH1161">
            <v>1.5439027527792217E-4</v>
          </cell>
          <cell r="AO1161">
            <v>1</v>
          </cell>
          <cell r="AP1161">
            <v>1</v>
          </cell>
        </row>
        <row r="1162">
          <cell r="D1162" t="str">
            <v>EDELNOR</v>
          </cell>
          <cell r="E1162" t="str">
            <v>Celdas Alimentador en SET JICAMARCA</v>
          </cell>
          <cell r="F1162" t="str">
            <v>Lima Norte</v>
          </cell>
          <cell r="G1162" t="str">
            <v>Celdas Alimentador</v>
          </cell>
          <cell r="H1162" t="str">
            <v>JICAMARCA</v>
          </cell>
          <cell r="I1162" t="str">
            <v>CE-010COU1MCISBAL</v>
          </cell>
          <cell r="J1162">
            <v>10</v>
          </cell>
          <cell r="L1162" t="str">
            <v>CO</v>
          </cell>
          <cell r="M1162">
            <v>0</v>
          </cell>
          <cell r="V1162">
            <v>4375.43</v>
          </cell>
          <cell r="W1162">
            <v>19458.77</v>
          </cell>
          <cell r="X1162">
            <v>0</v>
          </cell>
          <cell r="Y1162">
            <v>0</v>
          </cell>
          <cell r="AC1162">
            <v>6</v>
          </cell>
          <cell r="AD1162">
            <v>1</v>
          </cell>
          <cell r="AF1162" t="str">
            <v>AT/MT</v>
          </cell>
          <cell r="AH1162">
            <v>1.5439027527792217E-4</v>
          </cell>
          <cell r="AO1162">
            <v>1</v>
          </cell>
          <cell r="AP1162">
            <v>1</v>
          </cell>
        </row>
        <row r="1163">
          <cell r="D1163" t="str">
            <v>EDELNOR</v>
          </cell>
          <cell r="E1163" t="str">
            <v>Celdas Alimentador en SET JICAMARCA</v>
          </cell>
          <cell r="F1163" t="str">
            <v>Lima Norte</v>
          </cell>
          <cell r="G1163" t="str">
            <v>Celdas Alimentador</v>
          </cell>
          <cell r="H1163" t="str">
            <v>JICAMARCA</v>
          </cell>
          <cell r="I1163" t="str">
            <v>CE-010COU1MCISBAL</v>
          </cell>
          <cell r="J1163">
            <v>10</v>
          </cell>
          <cell r="L1163" t="str">
            <v>CO</v>
          </cell>
          <cell r="M1163">
            <v>0</v>
          </cell>
          <cell r="V1163">
            <v>4375.43</v>
          </cell>
          <cell r="W1163">
            <v>19458.77</v>
          </cell>
          <cell r="X1163">
            <v>0</v>
          </cell>
          <cell r="Y1163">
            <v>0</v>
          </cell>
          <cell r="AC1163">
            <v>6</v>
          </cell>
          <cell r="AD1163">
            <v>1</v>
          </cell>
          <cell r="AF1163" t="str">
            <v>AT/MT</v>
          </cell>
          <cell r="AH1163">
            <v>1.5439027527792217E-4</v>
          </cell>
          <cell r="AO1163">
            <v>1</v>
          </cell>
          <cell r="AP1163">
            <v>1</v>
          </cell>
        </row>
        <row r="1164">
          <cell r="D1164" t="str">
            <v>EDELNOR</v>
          </cell>
          <cell r="E1164" t="str">
            <v>Celdas Alimentador en SET JICAMARCA</v>
          </cell>
          <cell r="F1164" t="str">
            <v>Lima Norte</v>
          </cell>
          <cell r="G1164" t="str">
            <v>Celdas Alimentador</v>
          </cell>
          <cell r="H1164" t="str">
            <v>JICAMARCA</v>
          </cell>
          <cell r="I1164" t="str">
            <v>CE-010COU1MCISBAL</v>
          </cell>
          <cell r="J1164">
            <v>10</v>
          </cell>
          <cell r="L1164" t="str">
            <v>CO</v>
          </cell>
          <cell r="M1164">
            <v>0</v>
          </cell>
          <cell r="V1164">
            <v>4375.43</v>
          </cell>
          <cell r="W1164">
            <v>19458.77</v>
          </cell>
          <cell r="X1164">
            <v>0</v>
          </cell>
          <cell r="Y1164">
            <v>0</v>
          </cell>
          <cell r="AC1164">
            <v>6</v>
          </cell>
          <cell r="AD1164">
            <v>1</v>
          </cell>
          <cell r="AF1164" t="str">
            <v>AT/MT</v>
          </cell>
          <cell r="AH1164">
            <v>1.5439027527792217E-4</v>
          </cell>
          <cell r="AO1164">
            <v>1</v>
          </cell>
          <cell r="AP1164">
            <v>1</v>
          </cell>
        </row>
        <row r="1165">
          <cell r="D1165" t="str">
            <v>EDELNOR</v>
          </cell>
          <cell r="E1165" t="str">
            <v>Celdas Medición en SET JICAMARCA</v>
          </cell>
          <cell r="F1165" t="str">
            <v>Lima Norte</v>
          </cell>
          <cell r="G1165" t="str">
            <v>Celdas Medición</v>
          </cell>
          <cell r="H1165" t="str">
            <v>JICAMARCA</v>
          </cell>
          <cell r="I1165" t="str">
            <v>CE-010COU1MCISBMD</v>
          </cell>
          <cell r="J1165">
            <v>10</v>
          </cell>
          <cell r="L1165" t="str">
            <v>CO</v>
          </cell>
          <cell r="M1165">
            <v>0</v>
          </cell>
          <cell r="V1165">
            <v>3557.29</v>
          </cell>
          <cell r="W1165">
            <v>9800</v>
          </cell>
          <cell r="X1165">
            <v>0</v>
          </cell>
          <cell r="Y1165">
            <v>0</v>
          </cell>
          <cell r="AC1165">
            <v>6</v>
          </cell>
          <cell r="AD1165">
            <v>1</v>
          </cell>
          <cell r="AF1165" t="str">
            <v>AT/MT</v>
          </cell>
          <cell r="AH1165">
            <v>8.6524224856174614E-5</v>
          </cell>
          <cell r="AO1165">
            <v>1</v>
          </cell>
          <cell r="AP1165">
            <v>1</v>
          </cell>
        </row>
        <row r="1166">
          <cell r="D1166" t="str">
            <v>EDELNOR</v>
          </cell>
          <cell r="E1166" t="str">
            <v>Celdas Medición en SET JICAMARCA</v>
          </cell>
          <cell r="F1166" t="str">
            <v>Lima Norte</v>
          </cell>
          <cell r="G1166" t="str">
            <v>Celdas Medición</v>
          </cell>
          <cell r="H1166" t="str">
            <v>JICAMARCA</v>
          </cell>
          <cell r="I1166" t="str">
            <v>CE-010COU1MCISBMD</v>
          </cell>
          <cell r="J1166">
            <v>10</v>
          </cell>
          <cell r="L1166" t="str">
            <v>CO</v>
          </cell>
          <cell r="M1166">
            <v>0</v>
          </cell>
          <cell r="V1166">
            <v>3557.29</v>
          </cell>
          <cell r="W1166">
            <v>9800</v>
          </cell>
          <cell r="X1166">
            <v>0</v>
          </cell>
          <cell r="Y1166">
            <v>0</v>
          </cell>
          <cell r="AC1166">
            <v>6</v>
          </cell>
          <cell r="AD1166">
            <v>1</v>
          </cell>
          <cell r="AF1166" t="str">
            <v>AT/MT</v>
          </cell>
          <cell r="AH1166">
            <v>8.6524224856174614E-5</v>
          </cell>
          <cell r="AO1166">
            <v>1</v>
          </cell>
          <cell r="AP1166">
            <v>1</v>
          </cell>
        </row>
        <row r="1167">
          <cell r="D1167" t="str">
            <v>EDELNOR</v>
          </cell>
          <cell r="E1167" t="str">
            <v>Celdas Transformador en SET JICAMARCA</v>
          </cell>
          <cell r="F1167" t="str">
            <v>Lima Norte</v>
          </cell>
          <cell r="G1167" t="str">
            <v>Celdas Transformador</v>
          </cell>
          <cell r="H1167" t="str">
            <v>JICAMARCA</v>
          </cell>
          <cell r="I1167" t="str">
            <v>CE-010COU1MCISBTR</v>
          </cell>
          <cell r="J1167">
            <v>10</v>
          </cell>
          <cell r="L1167" t="str">
            <v>CO</v>
          </cell>
          <cell r="M1167">
            <v>0</v>
          </cell>
          <cell r="V1167">
            <v>5199.47</v>
          </cell>
          <cell r="W1167">
            <v>23950</v>
          </cell>
          <cell r="X1167">
            <v>0</v>
          </cell>
          <cell r="Y1167">
            <v>0</v>
          </cell>
          <cell r="AC1167">
            <v>6</v>
          </cell>
          <cell r="AD1167">
            <v>1</v>
          </cell>
          <cell r="AF1167" t="str">
            <v>AT/MT</v>
          </cell>
          <cell r="AH1167">
            <v>1.888208833317474E-4</v>
          </cell>
          <cell r="AO1167">
            <v>1</v>
          </cell>
          <cell r="AP1167">
            <v>1</v>
          </cell>
        </row>
        <row r="1168">
          <cell r="D1168" t="str">
            <v>EDELNOR</v>
          </cell>
          <cell r="E1168" t="str">
            <v>Celdas Transformador en SET JICAMARCA</v>
          </cell>
          <cell r="F1168" t="str">
            <v>Lima Norte</v>
          </cell>
          <cell r="G1168" t="str">
            <v>Celdas Transformador</v>
          </cell>
          <cell r="H1168" t="str">
            <v>JICAMARCA</v>
          </cell>
          <cell r="I1168" t="str">
            <v>CE-010COU1MCISBTR</v>
          </cell>
          <cell r="J1168">
            <v>10</v>
          </cell>
          <cell r="L1168" t="str">
            <v>CO</v>
          </cell>
          <cell r="M1168">
            <v>0</v>
          </cell>
          <cell r="V1168">
            <v>5199.47</v>
          </cell>
          <cell r="W1168">
            <v>23950</v>
          </cell>
          <cell r="X1168">
            <v>0</v>
          </cell>
          <cell r="Y1168">
            <v>0</v>
          </cell>
          <cell r="AC1168">
            <v>6</v>
          </cell>
          <cell r="AD1168">
            <v>1</v>
          </cell>
          <cell r="AF1168" t="str">
            <v>AT/MT</v>
          </cell>
          <cell r="AH1168">
            <v>1.888208833317474E-4</v>
          </cell>
          <cell r="AO1168">
            <v>1</v>
          </cell>
          <cell r="AP1168">
            <v>1</v>
          </cell>
        </row>
        <row r="1169">
          <cell r="D1169" t="str">
            <v>EDELNOR</v>
          </cell>
          <cell r="E1169" t="str">
            <v>Celda Línea OQUEN60-PAMPI60_F41 (L652) en SET LA PAMPILLA</v>
          </cell>
          <cell r="F1169" t="str">
            <v>Lima Norte</v>
          </cell>
          <cell r="G1169" t="str">
            <v>Celda Línea</v>
          </cell>
          <cell r="H1169" t="str">
            <v>LA PAMPILLA</v>
          </cell>
          <cell r="I1169" t="str">
            <v>CE-060COU1C1ESBLI</v>
          </cell>
          <cell r="J1169">
            <v>60</v>
          </cell>
          <cell r="L1169" t="str">
            <v>CO</v>
          </cell>
          <cell r="M1169">
            <v>0</v>
          </cell>
          <cell r="V1169">
            <v>43516.15</v>
          </cell>
          <cell r="W1169">
            <v>89035.11</v>
          </cell>
          <cell r="X1169">
            <v>0</v>
          </cell>
          <cell r="Y1169">
            <v>0</v>
          </cell>
          <cell r="AC1169">
            <v>6</v>
          </cell>
          <cell r="AD1169">
            <v>1</v>
          </cell>
          <cell r="AF1169" t="str">
            <v>AT</v>
          </cell>
          <cell r="AH1169">
            <v>8.5862439351165273E-4</v>
          </cell>
          <cell r="AO1169">
            <v>1</v>
          </cell>
          <cell r="AP1169">
            <v>1</v>
          </cell>
        </row>
        <row r="1170">
          <cell r="D1170" t="str">
            <v>EDELNOR</v>
          </cell>
          <cell r="E1170" t="str">
            <v>Celda Línea VENTA60-PAMPI60_F60 (L651) en SET LA PAMPILLA</v>
          </cell>
          <cell r="F1170" t="str">
            <v>Lima Norte</v>
          </cell>
          <cell r="G1170" t="str">
            <v>Celda Línea</v>
          </cell>
          <cell r="H1170" t="str">
            <v>LA PAMPILLA</v>
          </cell>
          <cell r="I1170" t="str">
            <v>CE-060COU1C1ESBLI</v>
          </cell>
          <cell r="J1170">
            <v>60</v>
          </cell>
          <cell r="L1170" t="str">
            <v>CO</v>
          </cell>
          <cell r="M1170">
            <v>0</v>
          </cell>
          <cell r="V1170">
            <v>43516.15</v>
          </cell>
          <cell r="W1170">
            <v>89035.11</v>
          </cell>
          <cell r="X1170">
            <v>0</v>
          </cell>
          <cell r="Y1170">
            <v>0</v>
          </cell>
          <cell r="AC1170">
            <v>6</v>
          </cell>
          <cell r="AD1170">
            <v>1</v>
          </cell>
          <cell r="AF1170" t="str">
            <v>AT</v>
          </cell>
          <cell r="AH1170">
            <v>8.5862439351165273E-4</v>
          </cell>
          <cell r="AO1170">
            <v>1</v>
          </cell>
          <cell r="AP1170">
            <v>1</v>
          </cell>
        </row>
        <row r="1171">
          <cell r="D1171" t="str">
            <v>EDELNOR</v>
          </cell>
          <cell r="E1171" t="str">
            <v>Transformador en SET MARANGA</v>
          </cell>
          <cell r="F1171" t="str">
            <v>Lima Norte</v>
          </cell>
          <cell r="G1171" t="str">
            <v>Transformador</v>
          </cell>
          <cell r="H1171" t="str">
            <v>MARANGA</v>
          </cell>
          <cell r="I1171" t="str">
            <v>TP-060010-025CO1I</v>
          </cell>
          <cell r="J1171">
            <v>60</v>
          </cell>
          <cell r="L1171" t="str">
            <v>CO</v>
          </cell>
          <cell r="M1171">
            <v>0</v>
          </cell>
          <cell r="V1171">
            <v>474016.01442644425</v>
          </cell>
          <cell r="W1171">
            <v>0</v>
          </cell>
          <cell r="X1171">
            <v>0</v>
          </cell>
          <cell r="Y1171">
            <v>62195.336773935742</v>
          </cell>
          <cell r="AC1171">
            <v>6</v>
          </cell>
          <cell r="AD1171">
            <v>1</v>
          </cell>
          <cell r="AF1171" t="str">
            <v>AT/MT</v>
          </cell>
          <cell r="AH1171">
            <v>3.473404524547636E-3</v>
          </cell>
          <cell r="AO1171">
            <v>1</v>
          </cell>
          <cell r="AP1171">
            <v>1</v>
          </cell>
        </row>
        <row r="1172">
          <cell r="D1172" t="str">
            <v>EDELNOR</v>
          </cell>
          <cell r="E1172" t="str">
            <v>Transformador en SET MARANGA</v>
          </cell>
          <cell r="F1172" t="str">
            <v>Lima Norte</v>
          </cell>
          <cell r="G1172" t="str">
            <v>Transformador</v>
          </cell>
          <cell r="H1172" t="str">
            <v>MARANGA</v>
          </cell>
          <cell r="I1172" t="str">
            <v>TP-060010-025CO1I</v>
          </cell>
          <cell r="J1172">
            <v>60</v>
          </cell>
          <cell r="L1172" t="str">
            <v>CO</v>
          </cell>
          <cell r="M1172">
            <v>0</v>
          </cell>
          <cell r="V1172">
            <v>474016.01442644425</v>
          </cell>
          <cell r="W1172">
            <v>0</v>
          </cell>
          <cell r="X1172">
            <v>0</v>
          </cell>
          <cell r="Y1172">
            <v>62195.336773935742</v>
          </cell>
          <cell r="AC1172">
            <v>6</v>
          </cell>
          <cell r="AD1172">
            <v>1</v>
          </cell>
          <cell r="AF1172" t="str">
            <v>AT/MT</v>
          </cell>
          <cell r="AH1172">
            <v>3.473404524547636E-3</v>
          </cell>
          <cell r="AO1172">
            <v>1</v>
          </cell>
          <cell r="AP1172">
            <v>1</v>
          </cell>
        </row>
        <row r="1173">
          <cell r="D1173" t="str">
            <v>EDELNOR</v>
          </cell>
          <cell r="E1173" t="str">
            <v>Celda Línea MARAN60-XMarangaB_I6 (L616) en SET MARANGA</v>
          </cell>
          <cell r="F1173" t="str">
            <v>Lima Norte</v>
          </cell>
          <cell r="G1173" t="str">
            <v>Celda Línea</v>
          </cell>
          <cell r="H1173" t="str">
            <v>MARANGA</v>
          </cell>
          <cell r="I1173" t="str">
            <v>CE-060COU1C1ISBLI</v>
          </cell>
          <cell r="J1173">
            <v>60</v>
          </cell>
          <cell r="L1173" t="str">
            <v>CO</v>
          </cell>
          <cell r="M1173">
            <v>0</v>
          </cell>
          <cell r="V1173">
            <v>29819.63</v>
          </cell>
          <cell r="W1173">
            <v>95064.06</v>
          </cell>
          <cell r="X1173">
            <v>0</v>
          </cell>
          <cell r="Y1173">
            <v>0</v>
          </cell>
          <cell r="AC1173">
            <v>6</v>
          </cell>
          <cell r="AD1173">
            <v>1</v>
          </cell>
          <cell r="AF1173" t="str">
            <v>AT</v>
          </cell>
          <cell r="AH1173">
            <v>8.0895634327238567E-4</v>
          </cell>
          <cell r="AO1173">
            <v>1</v>
          </cell>
          <cell r="AP1173">
            <v>1</v>
          </cell>
        </row>
        <row r="1174">
          <cell r="D1174" t="str">
            <v>EDELNOR</v>
          </cell>
          <cell r="E1174" t="str">
            <v>Celda Línea MARAN60-XMarangaM_I34 (L645M) en SET MARANGA</v>
          </cell>
          <cell r="F1174" t="str">
            <v>Lima Norte</v>
          </cell>
          <cell r="G1174" t="str">
            <v>Celda Línea</v>
          </cell>
          <cell r="H1174" t="str">
            <v>MARANGA</v>
          </cell>
          <cell r="I1174" t="str">
            <v>CE-060COU1C1ISBLI</v>
          </cell>
          <cell r="J1174">
            <v>60</v>
          </cell>
          <cell r="L1174" t="str">
            <v>CO</v>
          </cell>
          <cell r="M1174">
            <v>0</v>
          </cell>
          <cell r="V1174">
            <v>29819.63</v>
          </cell>
          <cell r="W1174">
            <v>95064.06</v>
          </cell>
          <cell r="X1174">
            <v>0</v>
          </cell>
          <cell r="Y1174">
            <v>0</v>
          </cell>
          <cell r="AC1174">
            <v>6</v>
          </cell>
          <cell r="AD1174">
            <v>1</v>
          </cell>
          <cell r="AF1174" t="str">
            <v>AT</v>
          </cell>
          <cell r="AH1174">
            <v>8.0895634327238567E-4</v>
          </cell>
          <cell r="AO1174">
            <v>1</v>
          </cell>
          <cell r="AP1174">
            <v>1</v>
          </cell>
        </row>
        <row r="1175">
          <cell r="D1175" t="str">
            <v>EDELNOR</v>
          </cell>
          <cell r="E1175" t="str">
            <v>Celda Línea MARAN60-XMarangaP_I47 (L646) en SET MARANGA</v>
          </cell>
          <cell r="F1175" t="str">
            <v>Lima Norte</v>
          </cell>
          <cell r="G1175" t="str">
            <v>Celda Línea</v>
          </cell>
          <cell r="H1175" t="str">
            <v>MARANGA</v>
          </cell>
          <cell r="I1175" t="str">
            <v>CE-060COU1C1ISBLI</v>
          </cell>
          <cell r="J1175">
            <v>60</v>
          </cell>
          <cell r="L1175" t="str">
            <v>CO</v>
          </cell>
          <cell r="M1175">
            <v>0</v>
          </cell>
          <cell r="V1175">
            <v>29819.63</v>
          </cell>
          <cell r="W1175">
            <v>95064.06</v>
          </cell>
          <cell r="X1175">
            <v>0</v>
          </cell>
          <cell r="Y1175">
            <v>0</v>
          </cell>
          <cell r="AC1175">
            <v>6</v>
          </cell>
          <cell r="AD1175">
            <v>1</v>
          </cell>
          <cell r="AF1175" t="str">
            <v>AT</v>
          </cell>
          <cell r="AH1175">
            <v>8.0895634327238567E-4</v>
          </cell>
          <cell r="AO1175">
            <v>1</v>
          </cell>
          <cell r="AP1175">
            <v>1</v>
          </cell>
        </row>
        <row r="1176">
          <cell r="D1176" t="str">
            <v>EDELNOR</v>
          </cell>
          <cell r="E1176" t="str">
            <v>Celdas Transformador en SET MARANGA</v>
          </cell>
          <cell r="F1176" t="str">
            <v>Lima Norte</v>
          </cell>
          <cell r="G1176" t="str">
            <v>Celdas Transformador</v>
          </cell>
          <cell r="H1176" t="str">
            <v>MARANGA</v>
          </cell>
          <cell r="I1176" t="str">
            <v>CE-060COU1C1ISBTR</v>
          </cell>
          <cell r="J1176">
            <v>60</v>
          </cell>
          <cell r="L1176" t="str">
            <v>CO</v>
          </cell>
          <cell r="M1176">
            <v>0</v>
          </cell>
          <cell r="V1176">
            <v>26315.17</v>
          </cell>
          <cell r="W1176">
            <v>84708.47</v>
          </cell>
          <cell r="X1176">
            <v>0</v>
          </cell>
          <cell r="Y1176">
            <v>0</v>
          </cell>
          <cell r="AC1176">
            <v>6</v>
          </cell>
          <cell r="AD1176">
            <v>1</v>
          </cell>
          <cell r="AF1176" t="str">
            <v>AT</v>
          </cell>
          <cell r="AH1176">
            <v>7.1917540097661884E-4</v>
          </cell>
          <cell r="AO1176">
            <v>1</v>
          </cell>
          <cell r="AP1176">
            <v>1</v>
          </cell>
        </row>
        <row r="1177">
          <cell r="D1177" t="str">
            <v>EDELNOR</v>
          </cell>
          <cell r="E1177" t="str">
            <v>Celdas Transformador en SET MARANGA</v>
          </cell>
          <cell r="F1177" t="str">
            <v>Lima Norte</v>
          </cell>
          <cell r="G1177" t="str">
            <v>Celdas Transformador</v>
          </cell>
          <cell r="H1177" t="str">
            <v>MARANGA</v>
          </cell>
          <cell r="I1177" t="str">
            <v>CE-060COU1C1ISBTR</v>
          </cell>
          <cell r="J1177">
            <v>60</v>
          </cell>
          <cell r="L1177" t="str">
            <v>CO</v>
          </cell>
          <cell r="M1177">
            <v>0</v>
          </cell>
          <cell r="V1177">
            <v>26315.17</v>
          </cell>
          <cell r="W1177">
            <v>84708.47</v>
          </cell>
          <cell r="X1177">
            <v>0</v>
          </cell>
          <cell r="Y1177">
            <v>0</v>
          </cell>
          <cell r="AC1177">
            <v>6</v>
          </cell>
          <cell r="AD1177">
            <v>1</v>
          </cell>
          <cell r="AF1177" t="str">
            <v>AT</v>
          </cell>
          <cell r="AH1177">
            <v>7.1917540097661884E-4</v>
          </cell>
          <cell r="AO1177">
            <v>1</v>
          </cell>
          <cell r="AP1177">
            <v>1</v>
          </cell>
        </row>
        <row r="1178">
          <cell r="D1178" t="str">
            <v>EDELNOR</v>
          </cell>
          <cell r="E1178" t="str">
            <v>Celdas Alimentador en SET MARANGA</v>
          </cell>
          <cell r="F1178" t="str">
            <v>Lima Norte</v>
          </cell>
          <cell r="G1178" t="str">
            <v>Celdas Alimentador</v>
          </cell>
          <cell r="H1178" t="str">
            <v>MARANGA</v>
          </cell>
          <cell r="I1178" t="str">
            <v>CE-010COU1MCISBAL</v>
          </cell>
          <cell r="J1178">
            <v>10</v>
          </cell>
          <cell r="L1178" t="str">
            <v>CO</v>
          </cell>
          <cell r="M1178">
            <v>0</v>
          </cell>
          <cell r="V1178">
            <v>4375.43</v>
          </cell>
          <cell r="W1178">
            <v>19458.77</v>
          </cell>
          <cell r="X1178">
            <v>0</v>
          </cell>
          <cell r="Y1178">
            <v>0</v>
          </cell>
          <cell r="AC1178">
            <v>6</v>
          </cell>
          <cell r="AD1178">
            <v>1</v>
          </cell>
          <cell r="AF1178" t="str">
            <v>AT/MT</v>
          </cell>
          <cell r="AH1178">
            <v>1.5439027527792217E-4</v>
          </cell>
          <cell r="AO1178">
            <v>1</v>
          </cell>
          <cell r="AP1178">
            <v>1</v>
          </cell>
        </row>
        <row r="1179">
          <cell r="D1179" t="str">
            <v>EDELNOR</v>
          </cell>
          <cell r="E1179" t="str">
            <v>Celdas Alimentador en SET MARANGA</v>
          </cell>
          <cell r="F1179" t="str">
            <v>Lima Norte</v>
          </cell>
          <cell r="G1179" t="str">
            <v>Celdas Alimentador</v>
          </cell>
          <cell r="H1179" t="str">
            <v>MARANGA</v>
          </cell>
          <cell r="I1179" t="str">
            <v>CE-010COU1MCISBAL</v>
          </cell>
          <cell r="J1179">
            <v>10</v>
          </cell>
          <cell r="L1179" t="str">
            <v>CO</v>
          </cell>
          <cell r="M1179">
            <v>0</v>
          </cell>
          <cell r="V1179">
            <v>4375.43</v>
          </cell>
          <cell r="W1179">
            <v>19458.77</v>
          </cell>
          <cell r="X1179">
            <v>0</v>
          </cell>
          <cell r="Y1179">
            <v>0</v>
          </cell>
          <cell r="AC1179">
            <v>6</v>
          </cell>
          <cell r="AD1179">
            <v>1</v>
          </cell>
          <cell r="AF1179" t="str">
            <v>AT/MT</v>
          </cell>
          <cell r="AH1179">
            <v>1.5439027527792217E-4</v>
          </cell>
          <cell r="AO1179">
            <v>1</v>
          </cell>
          <cell r="AP1179">
            <v>1</v>
          </cell>
        </row>
        <row r="1180">
          <cell r="D1180" t="str">
            <v>EDELNOR</v>
          </cell>
          <cell r="E1180" t="str">
            <v>Celdas Alimentador en SET MARANGA</v>
          </cell>
          <cell r="F1180" t="str">
            <v>Lima Norte</v>
          </cell>
          <cell r="G1180" t="str">
            <v>Celdas Alimentador</v>
          </cell>
          <cell r="H1180" t="str">
            <v>MARANGA</v>
          </cell>
          <cell r="I1180" t="str">
            <v>CE-010COU1MCISBAL</v>
          </cell>
          <cell r="J1180">
            <v>10</v>
          </cell>
          <cell r="L1180" t="str">
            <v>CO</v>
          </cell>
          <cell r="M1180">
            <v>0</v>
          </cell>
          <cell r="V1180">
            <v>4375.43</v>
          </cell>
          <cell r="W1180">
            <v>19458.77</v>
          </cell>
          <cell r="X1180">
            <v>0</v>
          </cell>
          <cell r="Y1180">
            <v>0</v>
          </cell>
          <cell r="AC1180">
            <v>6</v>
          </cell>
          <cell r="AD1180">
            <v>1</v>
          </cell>
          <cell r="AF1180" t="str">
            <v>AT/MT</v>
          </cell>
          <cell r="AH1180">
            <v>1.5439027527792217E-4</v>
          </cell>
          <cell r="AO1180">
            <v>1</v>
          </cell>
          <cell r="AP1180">
            <v>1</v>
          </cell>
        </row>
        <row r="1181">
          <cell r="D1181" t="str">
            <v>EDELNOR</v>
          </cell>
          <cell r="E1181" t="str">
            <v>Celdas Alimentador en SET MARANGA</v>
          </cell>
          <cell r="F1181" t="str">
            <v>Lima Norte</v>
          </cell>
          <cell r="G1181" t="str">
            <v>Celdas Alimentador</v>
          </cell>
          <cell r="H1181" t="str">
            <v>MARANGA</v>
          </cell>
          <cell r="I1181" t="str">
            <v>CE-010COU1MCISBAL</v>
          </cell>
          <cell r="J1181">
            <v>10</v>
          </cell>
          <cell r="L1181" t="str">
            <v>CO</v>
          </cell>
          <cell r="M1181">
            <v>0</v>
          </cell>
          <cell r="V1181">
            <v>4375.43</v>
          </cell>
          <cell r="W1181">
            <v>19458.77</v>
          </cell>
          <cell r="X1181">
            <v>0</v>
          </cell>
          <cell r="Y1181">
            <v>0</v>
          </cell>
          <cell r="AC1181">
            <v>6</v>
          </cell>
          <cell r="AD1181">
            <v>1</v>
          </cell>
          <cell r="AF1181" t="str">
            <v>AT/MT</v>
          </cell>
          <cell r="AH1181">
            <v>1.5439027527792217E-4</v>
          </cell>
          <cell r="AO1181">
            <v>1</v>
          </cell>
          <cell r="AP1181">
            <v>1</v>
          </cell>
        </row>
        <row r="1182">
          <cell r="D1182" t="str">
            <v>EDELNOR</v>
          </cell>
          <cell r="E1182" t="str">
            <v>Celdas Alimentador en SET MARANGA</v>
          </cell>
          <cell r="F1182" t="str">
            <v>Lima Norte</v>
          </cell>
          <cell r="G1182" t="str">
            <v>Celdas Alimentador</v>
          </cell>
          <cell r="H1182" t="str">
            <v>MARANGA</v>
          </cell>
          <cell r="I1182" t="str">
            <v>CE-010COU1MCISBAL</v>
          </cell>
          <cell r="J1182">
            <v>10</v>
          </cell>
          <cell r="L1182" t="str">
            <v>CO</v>
          </cell>
          <cell r="M1182">
            <v>0</v>
          </cell>
          <cell r="V1182">
            <v>4375.43</v>
          </cell>
          <cell r="W1182">
            <v>19458.77</v>
          </cell>
          <cell r="X1182">
            <v>0</v>
          </cell>
          <cell r="Y1182">
            <v>0</v>
          </cell>
          <cell r="AC1182">
            <v>6</v>
          </cell>
          <cell r="AD1182">
            <v>1</v>
          </cell>
          <cell r="AF1182" t="str">
            <v>AT/MT</v>
          </cell>
          <cell r="AH1182">
            <v>1.5439027527792217E-4</v>
          </cell>
          <cell r="AO1182">
            <v>1</v>
          </cell>
          <cell r="AP1182">
            <v>1</v>
          </cell>
        </row>
        <row r="1183">
          <cell r="D1183" t="str">
            <v>EDELNOR</v>
          </cell>
          <cell r="E1183" t="str">
            <v>Celdas Alimentador en SET MARANGA</v>
          </cell>
          <cell r="F1183" t="str">
            <v>Lima Norte</v>
          </cell>
          <cell r="G1183" t="str">
            <v>Celdas Alimentador</v>
          </cell>
          <cell r="H1183" t="str">
            <v>MARANGA</v>
          </cell>
          <cell r="I1183" t="str">
            <v>CE-010COU1MCISBAL</v>
          </cell>
          <cell r="J1183">
            <v>10</v>
          </cell>
          <cell r="L1183" t="str">
            <v>CO</v>
          </cell>
          <cell r="M1183">
            <v>0</v>
          </cell>
          <cell r="V1183">
            <v>4375.43</v>
          </cell>
          <cell r="W1183">
            <v>19458.77</v>
          </cell>
          <cell r="X1183">
            <v>0</v>
          </cell>
          <cell r="Y1183">
            <v>0</v>
          </cell>
          <cell r="AC1183">
            <v>6</v>
          </cell>
          <cell r="AD1183">
            <v>1</v>
          </cell>
          <cell r="AF1183" t="str">
            <v>AT/MT</v>
          </cell>
          <cell r="AH1183">
            <v>1.5439027527792217E-4</v>
          </cell>
          <cell r="AO1183">
            <v>1</v>
          </cell>
          <cell r="AP1183">
            <v>1</v>
          </cell>
        </row>
        <row r="1184">
          <cell r="D1184" t="str">
            <v>EDELNOR</v>
          </cell>
          <cell r="E1184" t="str">
            <v>Celdas Alimentador en SET MARANGA</v>
          </cell>
          <cell r="F1184" t="str">
            <v>Lima Norte</v>
          </cell>
          <cell r="G1184" t="str">
            <v>Celdas Alimentador</v>
          </cell>
          <cell r="H1184" t="str">
            <v>MARANGA</v>
          </cell>
          <cell r="I1184" t="str">
            <v>CE-010COU1MCISBAL</v>
          </cell>
          <cell r="J1184">
            <v>10</v>
          </cell>
          <cell r="L1184" t="str">
            <v>CO</v>
          </cell>
          <cell r="M1184">
            <v>0</v>
          </cell>
          <cell r="V1184">
            <v>4375.43</v>
          </cell>
          <cell r="W1184">
            <v>19458.77</v>
          </cell>
          <cell r="X1184">
            <v>0</v>
          </cell>
          <cell r="Y1184">
            <v>0</v>
          </cell>
          <cell r="AC1184">
            <v>6</v>
          </cell>
          <cell r="AD1184">
            <v>1</v>
          </cell>
          <cell r="AF1184" t="str">
            <v>AT/MT</v>
          </cell>
          <cell r="AH1184">
            <v>1.5439027527792217E-4</v>
          </cell>
          <cell r="AO1184">
            <v>1</v>
          </cell>
          <cell r="AP1184">
            <v>1</v>
          </cell>
        </row>
        <row r="1185">
          <cell r="D1185" t="str">
            <v>EDELNOR</v>
          </cell>
          <cell r="E1185" t="str">
            <v>Celdas Alimentador en SET MARANGA</v>
          </cell>
          <cell r="F1185" t="str">
            <v>Lima Norte</v>
          </cell>
          <cell r="G1185" t="str">
            <v>Celdas Alimentador</v>
          </cell>
          <cell r="H1185" t="str">
            <v>MARANGA</v>
          </cell>
          <cell r="I1185" t="str">
            <v>CE-010COU1MCISBAL</v>
          </cell>
          <cell r="J1185">
            <v>10</v>
          </cell>
          <cell r="L1185" t="str">
            <v>CO</v>
          </cell>
          <cell r="M1185">
            <v>0</v>
          </cell>
          <cell r="V1185">
            <v>4375.43</v>
          </cell>
          <cell r="W1185">
            <v>19458.77</v>
          </cell>
          <cell r="X1185">
            <v>0</v>
          </cell>
          <cell r="Y1185">
            <v>0</v>
          </cell>
          <cell r="AC1185">
            <v>6</v>
          </cell>
          <cell r="AD1185">
            <v>1</v>
          </cell>
          <cell r="AF1185" t="str">
            <v>AT/MT</v>
          </cell>
          <cell r="AH1185">
            <v>1.5439027527792217E-4</v>
          </cell>
          <cell r="AO1185">
            <v>1</v>
          </cell>
          <cell r="AP1185">
            <v>1</v>
          </cell>
        </row>
        <row r="1186">
          <cell r="D1186" t="str">
            <v>EDELNOR</v>
          </cell>
          <cell r="E1186" t="str">
            <v>Celdas Alimentador en SET MARANGA</v>
          </cell>
          <cell r="F1186" t="str">
            <v>Lima Norte</v>
          </cell>
          <cell r="G1186" t="str">
            <v>Celdas Alimentador</v>
          </cell>
          <cell r="H1186" t="str">
            <v>MARANGA</v>
          </cell>
          <cell r="I1186" t="str">
            <v>CE-010COU1MCISBAL</v>
          </cell>
          <cell r="J1186">
            <v>10</v>
          </cell>
          <cell r="L1186" t="str">
            <v>CO</v>
          </cell>
          <cell r="M1186">
            <v>0</v>
          </cell>
          <cell r="V1186">
            <v>4375.43</v>
          </cell>
          <cell r="W1186">
            <v>19458.77</v>
          </cell>
          <cell r="X1186">
            <v>0</v>
          </cell>
          <cell r="Y1186">
            <v>0</v>
          </cell>
          <cell r="AC1186">
            <v>6</v>
          </cell>
          <cell r="AD1186">
            <v>1</v>
          </cell>
          <cell r="AF1186" t="str">
            <v>AT/MT</v>
          </cell>
          <cell r="AH1186">
            <v>1.5439027527792217E-4</v>
          </cell>
          <cell r="AO1186">
            <v>1</v>
          </cell>
          <cell r="AP1186">
            <v>1</v>
          </cell>
        </row>
        <row r="1187">
          <cell r="D1187" t="str">
            <v>EDELNOR</v>
          </cell>
          <cell r="E1187" t="str">
            <v>Celdas Alimentador en SET MARANGA</v>
          </cell>
          <cell r="F1187" t="str">
            <v>Lima Norte</v>
          </cell>
          <cell r="G1187" t="str">
            <v>Celdas Alimentador</v>
          </cell>
          <cell r="H1187" t="str">
            <v>MARANGA</v>
          </cell>
          <cell r="I1187" t="str">
            <v>CE-010COU1MCISBAL</v>
          </cell>
          <cell r="J1187">
            <v>10</v>
          </cell>
          <cell r="L1187" t="str">
            <v>CO</v>
          </cell>
          <cell r="M1187">
            <v>0</v>
          </cell>
          <cell r="V1187">
            <v>4375.43</v>
          </cell>
          <cell r="W1187">
            <v>19458.77</v>
          </cell>
          <cell r="X1187">
            <v>0</v>
          </cell>
          <cell r="Y1187">
            <v>0</v>
          </cell>
          <cell r="AC1187">
            <v>6</v>
          </cell>
          <cell r="AD1187">
            <v>1</v>
          </cell>
          <cell r="AF1187" t="str">
            <v>AT/MT</v>
          </cell>
          <cell r="AH1187">
            <v>1.5439027527792217E-4</v>
          </cell>
          <cell r="AO1187">
            <v>1</v>
          </cell>
          <cell r="AP1187">
            <v>1</v>
          </cell>
        </row>
        <row r="1188">
          <cell r="D1188" t="str">
            <v>EDELNOR</v>
          </cell>
          <cell r="E1188" t="str">
            <v>Celdas Alimentador en SET MARANGA</v>
          </cell>
          <cell r="F1188" t="str">
            <v>Lima Norte</v>
          </cell>
          <cell r="G1188" t="str">
            <v>Celdas Alimentador</v>
          </cell>
          <cell r="H1188" t="str">
            <v>MARANGA</v>
          </cell>
          <cell r="I1188" t="str">
            <v>CE-010COU1MCISBAL</v>
          </cell>
          <cell r="J1188">
            <v>10</v>
          </cell>
          <cell r="L1188" t="str">
            <v>CO</v>
          </cell>
          <cell r="M1188">
            <v>0</v>
          </cell>
          <cell r="V1188">
            <v>4375.43</v>
          </cell>
          <cell r="W1188">
            <v>19458.77</v>
          </cell>
          <cell r="X1188">
            <v>0</v>
          </cell>
          <cell r="Y1188">
            <v>0</v>
          </cell>
          <cell r="AC1188">
            <v>6</v>
          </cell>
          <cell r="AD1188">
            <v>1</v>
          </cell>
          <cell r="AF1188" t="str">
            <v>AT/MT</v>
          </cell>
          <cell r="AH1188">
            <v>1.5439027527792217E-4</v>
          </cell>
          <cell r="AO1188">
            <v>1</v>
          </cell>
          <cell r="AP1188">
            <v>1</v>
          </cell>
        </row>
        <row r="1189">
          <cell r="D1189" t="str">
            <v>EDELNOR</v>
          </cell>
          <cell r="E1189" t="str">
            <v>Celdas Alimentador en SET MARANGA</v>
          </cell>
          <cell r="F1189" t="str">
            <v>Lima Norte</v>
          </cell>
          <cell r="G1189" t="str">
            <v>Celdas Alimentador</v>
          </cell>
          <cell r="H1189" t="str">
            <v>MARANGA</v>
          </cell>
          <cell r="I1189" t="str">
            <v>CE-010COU1MCISBAL</v>
          </cell>
          <cell r="J1189">
            <v>10</v>
          </cell>
          <cell r="L1189" t="str">
            <v>CO</v>
          </cell>
          <cell r="M1189">
            <v>0</v>
          </cell>
          <cell r="V1189">
            <v>4375.43</v>
          </cell>
          <cell r="W1189">
            <v>19458.77</v>
          </cell>
          <cell r="X1189">
            <v>0</v>
          </cell>
          <cell r="Y1189">
            <v>0</v>
          </cell>
          <cell r="AC1189">
            <v>6</v>
          </cell>
          <cell r="AD1189">
            <v>1</v>
          </cell>
          <cell r="AF1189" t="str">
            <v>AT/MT</v>
          </cell>
          <cell r="AH1189">
            <v>1.5439027527792217E-4</v>
          </cell>
          <cell r="AO1189">
            <v>1</v>
          </cell>
          <cell r="AP1189">
            <v>1</v>
          </cell>
        </row>
        <row r="1190">
          <cell r="D1190" t="str">
            <v>EDELNOR</v>
          </cell>
          <cell r="E1190" t="str">
            <v>Celdas Medición en SET MARANGA</v>
          </cell>
          <cell r="F1190" t="str">
            <v>Lima Norte</v>
          </cell>
          <cell r="G1190" t="str">
            <v>Celdas Medición</v>
          </cell>
          <cell r="H1190" t="str">
            <v>MARANGA</v>
          </cell>
          <cell r="I1190" t="str">
            <v>CE-010COU1MCISBMD</v>
          </cell>
          <cell r="J1190">
            <v>10</v>
          </cell>
          <cell r="L1190" t="str">
            <v>CO</v>
          </cell>
          <cell r="M1190">
            <v>0</v>
          </cell>
          <cell r="V1190">
            <v>3557.29</v>
          </cell>
          <cell r="W1190">
            <v>9800</v>
          </cell>
          <cell r="X1190">
            <v>0</v>
          </cell>
          <cell r="Y1190">
            <v>0</v>
          </cell>
          <cell r="AC1190">
            <v>6</v>
          </cell>
          <cell r="AD1190">
            <v>1</v>
          </cell>
          <cell r="AF1190" t="str">
            <v>AT/MT</v>
          </cell>
          <cell r="AH1190">
            <v>8.6524224856174614E-5</v>
          </cell>
          <cell r="AO1190">
            <v>1</v>
          </cell>
          <cell r="AP1190">
            <v>1</v>
          </cell>
        </row>
        <row r="1191">
          <cell r="D1191" t="str">
            <v>EDELNOR</v>
          </cell>
          <cell r="E1191" t="str">
            <v>Celdas Medición en SET MARANGA</v>
          </cell>
          <cell r="F1191" t="str">
            <v>Lima Norte</v>
          </cell>
          <cell r="G1191" t="str">
            <v>Celdas Medición</v>
          </cell>
          <cell r="H1191" t="str">
            <v>MARANGA</v>
          </cell>
          <cell r="I1191" t="str">
            <v>CE-010COU1MCISBMD</v>
          </cell>
          <cell r="J1191">
            <v>10</v>
          </cell>
          <cell r="L1191" t="str">
            <v>CO</v>
          </cell>
          <cell r="M1191">
            <v>0</v>
          </cell>
          <cell r="V1191">
            <v>3557.29</v>
          </cell>
          <cell r="W1191">
            <v>9800</v>
          </cell>
          <cell r="X1191">
            <v>0</v>
          </cell>
          <cell r="Y1191">
            <v>0</v>
          </cell>
          <cell r="AC1191">
            <v>6</v>
          </cell>
          <cell r="AD1191">
            <v>1</v>
          </cell>
          <cell r="AF1191" t="str">
            <v>AT/MT</v>
          </cell>
          <cell r="AH1191">
            <v>8.6524224856174614E-5</v>
          </cell>
          <cell r="AO1191">
            <v>1</v>
          </cell>
          <cell r="AP1191">
            <v>1</v>
          </cell>
        </row>
        <row r="1192">
          <cell r="D1192" t="str">
            <v>EDELNOR</v>
          </cell>
          <cell r="E1192" t="str">
            <v>Celdas Transformador en SET MARANGA</v>
          </cell>
          <cell r="F1192" t="str">
            <v>Lima Norte</v>
          </cell>
          <cell r="G1192" t="str">
            <v>Celdas Transformador</v>
          </cell>
          <cell r="H1192" t="str">
            <v>MARANGA</v>
          </cell>
          <cell r="I1192" t="str">
            <v>CE-010COU1MCISBTR</v>
          </cell>
          <cell r="J1192">
            <v>10</v>
          </cell>
          <cell r="L1192" t="str">
            <v>CO</v>
          </cell>
          <cell r="M1192">
            <v>0</v>
          </cell>
          <cell r="V1192">
            <v>5199.47</v>
          </cell>
          <cell r="W1192">
            <v>23950</v>
          </cell>
          <cell r="X1192">
            <v>0</v>
          </cell>
          <cell r="Y1192">
            <v>0</v>
          </cell>
          <cell r="AC1192">
            <v>6</v>
          </cell>
          <cell r="AD1192">
            <v>1</v>
          </cell>
          <cell r="AF1192" t="str">
            <v>AT/MT</v>
          </cell>
          <cell r="AH1192">
            <v>1.888208833317474E-4</v>
          </cell>
          <cell r="AO1192">
            <v>1</v>
          </cell>
          <cell r="AP1192">
            <v>1</v>
          </cell>
        </row>
        <row r="1193">
          <cell r="D1193" t="str">
            <v>EDELNOR</v>
          </cell>
          <cell r="E1193" t="str">
            <v>Celdas Transformador en SET MARANGA</v>
          </cell>
          <cell r="F1193" t="str">
            <v>Lima Norte</v>
          </cell>
          <cell r="G1193" t="str">
            <v>Celdas Transformador</v>
          </cell>
          <cell r="H1193" t="str">
            <v>MARANGA</v>
          </cell>
          <cell r="I1193" t="str">
            <v>CE-010COU1MCISBTR</v>
          </cell>
          <cell r="J1193">
            <v>10</v>
          </cell>
          <cell r="L1193" t="str">
            <v>CO</v>
          </cell>
          <cell r="M1193">
            <v>0</v>
          </cell>
          <cell r="V1193">
            <v>5199.47</v>
          </cell>
          <cell r="W1193">
            <v>23950</v>
          </cell>
          <cell r="X1193">
            <v>0</v>
          </cell>
          <cell r="Y1193">
            <v>0</v>
          </cell>
          <cell r="AC1193">
            <v>6</v>
          </cell>
          <cell r="AD1193">
            <v>1</v>
          </cell>
          <cell r="AF1193" t="str">
            <v>AT/MT</v>
          </cell>
          <cell r="AH1193">
            <v>1.888208833317474E-4</v>
          </cell>
          <cell r="AO1193">
            <v>1</v>
          </cell>
          <cell r="AP1193">
            <v>1</v>
          </cell>
        </row>
        <row r="1194">
          <cell r="D1194" t="str">
            <v>EDELNOR</v>
          </cell>
          <cell r="E1194" t="str">
            <v>Transformador en SET MIRONES</v>
          </cell>
          <cell r="F1194" t="str">
            <v>Lima Norte</v>
          </cell>
          <cell r="G1194" t="str">
            <v>Transformador</v>
          </cell>
          <cell r="H1194" t="str">
            <v>MIRONES</v>
          </cell>
          <cell r="I1194" t="str">
            <v>TP-060010-025CO1I</v>
          </cell>
          <cell r="J1194">
            <v>60</v>
          </cell>
          <cell r="L1194" t="str">
            <v>CO</v>
          </cell>
          <cell r="M1194">
            <v>0</v>
          </cell>
          <cell r="V1194">
            <v>474016.01442644425</v>
          </cell>
          <cell r="W1194">
            <v>0</v>
          </cell>
          <cell r="X1194">
            <v>0</v>
          </cell>
          <cell r="Y1194">
            <v>62195.336773935742</v>
          </cell>
          <cell r="AC1194">
            <v>6</v>
          </cell>
          <cell r="AD1194">
            <v>1</v>
          </cell>
          <cell r="AF1194" t="str">
            <v>AT/MT</v>
          </cell>
          <cell r="AH1194">
            <v>3.473404524547636E-3</v>
          </cell>
          <cell r="AO1194">
            <v>1</v>
          </cell>
          <cell r="AP1194">
            <v>1</v>
          </cell>
        </row>
        <row r="1195">
          <cell r="D1195" t="str">
            <v>EDELNOR</v>
          </cell>
          <cell r="E1195" t="str">
            <v>Transformador en SET MIRONES</v>
          </cell>
          <cell r="F1195" t="str">
            <v>Lima Norte</v>
          </cell>
          <cell r="G1195" t="str">
            <v>Transformador</v>
          </cell>
          <cell r="H1195" t="str">
            <v>MIRONES</v>
          </cell>
          <cell r="I1195" t="str">
            <v>TP-060010-025CO1I</v>
          </cell>
          <cell r="J1195">
            <v>60</v>
          </cell>
          <cell r="L1195" t="str">
            <v>CO</v>
          </cell>
          <cell r="M1195">
            <v>0</v>
          </cell>
          <cell r="V1195">
            <v>474016.01442644425</v>
          </cell>
          <cell r="W1195">
            <v>0</v>
          </cell>
          <cell r="X1195">
            <v>0</v>
          </cell>
          <cell r="Y1195">
            <v>62195.336773935742</v>
          </cell>
          <cell r="AC1195">
            <v>6</v>
          </cell>
          <cell r="AD1195">
            <v>1</v>
          </cell>
          <cell r="AF1195" t="str">
            <v>AT/MT</v>
          </cell>
          <cell r="AH1195">
            <v>3.473404524547636E-3</v>
          </cell>
          <cell r="AO1195">
            <v>1</v>
          </cell>
          <cell r="AP1195">
            <v>1</v>
          </cell>
        </row>
        <row r="1196">
          <cell r="D1196" t="str">
            <v>EDELNOR</v>
          </cell>
          <cell r="E1196" t="str">
            <v>Transformador en SET MIRONES</v>
          </cell>
          <cell r="F1196" t="str">
            <v>Lima Norte</v>
          </cell>
          <cell r="G1196" t="str">
            <v>Transformador</v>
          </cell>
          <cell r="H1196" t="str">
            <v>MIRONES</v>
          </cell>
          <cell r="I1196" t="str">
            <v>TP-060010-025CO1I</v>
          </cell>
          <cell r="J1196">
            <v>60</v>
          </cell>
          <cell r="L1196" t="str">
            <v>CO</v>
          </cell>
          <cell r="M1196">
            <v>0</v>
          </cell>
          <cell r="V1196">
            <v>474016.01442644425</v>
          </cell>
          <cell r="W1196">
            <v>0</v>
          </cell>
          <cell r="X1196">
            <v>0</v>
          </cell>
          <cell r="Y1196">
            <v>62195.336773935742</v>
          </cell>
          <cell r="AC1196">
            <v>6</v>
          </cell>
          <cell r="AD1196">
            <v>1</v>
          </cell>
          <cell r="AF1196" t="str">
            <v>AT/MT</v>
          </cell>
          <cell r="AH1196">
            <v>3.473404524547636E-3</v>
          </cell>
          <cell r="AO1196">
            <v>1</v>
          </cell>
          <cell r="AP1196">
            <v>1</v>
          </cell>
        </row>
        <row r="1197">
          <cell r="D1197" t="str">
            <v>EDELNOR</v>
          </cell>
          <cell r="E1197" t="str">
            <v>Celda Línea MIRON60-CHAVA60_I22 (L621) en SET MIRONES</v>
          </cell>
          <cell r="F1197" t="str">
            <v>Lima Norte</v>
          </cell>
          <cell r="G1197" t="str">
            <v>Celda Línea</v>
          </cell>
          <cell r="H1197" t="str">
            <v>MIRONES</v>
          </cell>
          <cell r="I1197" t="str">
            <v>CE-060COU1C1IDBLI</v>
          </cell>
          <cell r="J1197">
            <v>60</v>
          </cell>
          <cell r="L1197" t="str">
            <v>CO</v>
          </cell>
          <cell r="M1197">
            <v>0</v>
          </cell>
          <cell r="V1197">
            <v>32448.09</v>
          </cell>
          <cell r="W1197">
            <v>106238.25</v>
          </cell>
          <cell r="X1197">
            <v>0</v>
          </cell>
          <cell r="Y1197">
            <v>0</v>
          </cell>
          <cell r="AC1197">
            <v>6</v>
          </cell>
          <cell r="AD1197">
            <v>1</v>
          </cell>
          <cell r="AF1197" t="str">
            <v>AT</v>
          </cell>
          <cell r="AH1197">
            <v>8.9836546684543669E-4</v>
          </cell>
          <cell r="AO1197">
            <v>1</v>
          </cell>
          <cell r="AP1197">
            <v>1</v>
          </cell>
        </row>
        <row r="1198">
          <cell r="D1198" t="str">
            <v>EDELNOR</v>
          </cell>
          <cell r="E1198" t="str">
            <v>Celda Línea MIRON60-CHAVA60_I23 (L622) en SET MIRONES</v>
          </cell>
          <cell r="F1198" t="str">
            <v>Lima Norte</v>
          </cell>
          <cell r="G1198" t="str">
            <v>Celda Línea</v>
          </cell>
          <cell r="H1198" t="str">
            <v>MIRONES</v>
          </cell>
          <cell r="I1198" t="str">
            <v>CE-060COU1C1IDBLI</v>
          </cell>
          <cell r="J1198">
            <v>60</v>
          </cell>
          <cell r="L1198" t="str">
            <v>CO</v>
          </cell>
          <cell r="M1198">
            <v>0</v>
          </cell>
          <cell r="V1198">
            <v>32448.09</v>
          </cell>
          <cell r="W1198">
            <v>106238.25</v>
          </cell>
          <cell r="X1198">
            <v>0</v>
          </cell>
          <cell r="Y1198">
            <v>0</v>
          </cell>
          <cell r="AC1198">
            <v>6</v>
          </cell>
          <cell r="AD1198">
            <v>1</v>
          </cell>
          <cell r="AF1198" t="str">
            <v>AT</v>
          </cell>
          <cell r="AH1198">
            <v>8.9836546684543669E-4</v>
          </cell>
          <cell r="AO1198">
            <v>1</v>
          </cell>
          <cell r="AP1198">
            <v>1</v>
          </cell>
        </row>
        <row r="1199">
          <cell r="D1199" t="str">
            <v>EDELNOR</v>
          </cell>
          <cell r="E1199" t="str">
            <v>Celda Línea MIRON60-XMirones_I37 (L662) en SET MIRONES</v>
          </cell>
          <cell r="F1199" t="str">
            <v>Lima Norte</v>
          </cell>
          <cell r="G1199" t="str">
            <v>Celda Línea</v>
          </cell>
          <cell r="H1199" t="str">
            <v>MIRONES</v>
          </cell>
          <cell r="I1199" t="str">
            <v>CE-060COU1C1IDBLI</v>
          </cell>
          <cell r="J1199">
            <v>60</v>
          </cell>
          <cell r="L1199" t="str">
            <v>CO</v>
          </cell>
          <cell r="M1199">
            <v>0</v>
          </cell>
          <cell r="V1199">
            <v>32448.09</v>
          </cell>
          <cell r="W1199">
            <v>106238.25</v>
          </cell>
          <cell r="X1199">
            <v>0</v>
          </cell>
          <cell r="Y1199">
            <v>0</v>
          </cell>
          <cell r="AC1199">
            <v>6</v>
          </cell>
          <cell r="AD1199">
            <v>1</v>
          </cell>
          <cell r="AF1199" t="str">
            <v>AT</v>
          </cell>
          <cell r="AH1199">
            <v>8.9836546684543669E-4</v>
          </cell>
          <cell r="AO1199">
            <v>1</v>
          </cell>
          <cell r="AP1199">
            <v>1</v>
          </cell>
        </row>
        <row r="1200">
          <cell r="D1200" t="str">
            <v>EDELNOR</v>
          </cell>
          <cell r="E1200" t="str">
            <v>Celda Línea MIRON60-XPandoM_I38 (C664) en SET MIRONES</v>
          </cell>
          <cell r="F1200" t="str">
            <v>Lima Norte</v>
          </cell>
          <cell r="G1200" t="str">
            <v>Celda Línea</v>
          </cell>
          <cell r="H1200" t="str">
            <v>MIRONES</v>
          </cell>
          <cell r="I1200" t="str">
            <v>CE-060COU1C1IDBLI</v>
          </cell>
          <cell r="J1200">
            <v>60</v>
          </cell>
          <cell r="L1200" t="str">
            <v>CO</v>
          </cell>
          <cell r="M1200">
            <v>0</v>
          </cell>
          <cell r="V1200">
            <v>32448.09</v>
          </cell>
          <cell r="W1200">
            <v>106238.25</v>
          </cell>
          <cell r="X1200">
            <v>0</v>
          </cell>
          <cell r="Y1200">
            <v>0</v>
          </cell>
          <cell r="AC1200">
            <v>6</v>
          </cell>
          <cell r="AD1200">
            <v>1</v>
          </cell>
          <cell r="AF1200" t="str">
            <v>AT</v>
          </cell>
          <cell r="AH1200">
            <v>8.9836546684543669E-4</v>
          </cell>
          <cell r="AO1200">
            <v>1</v>
          </cell>
          <cell r="AP1200">
            <v>1</v>
          </cell>
        </row>
        <row r="1201">
          <cell r="D1201" t="str">
            <v>EDELNOR</v>
          </cell>
          <cell r="E1201" t="str">
            <v>Celdas Transformador en SET MIRONES</v>
          </cell>
          <cell r="F1201" t="str">
            <v>Lima Norte</v>
          </cell>
          <cell r="G1201" t="str">
            <v>Celdas Transformador</v>
          </cell>
          <cell r="H1201" t="str">
            <v>MIRONES</v>
          </cell>
          <cell r="I1201" t="str">
            <v>CE-060COU1C1IDBTR</v>
          </cell>
          <cell r="J1201">
            <v>60</v>
          </cell>
          <cell r="L1201" t="str">
            <v>CO</v>
          </cell>
          <cell r="M1201">
            <v>0</v>
          </cell>
          <cell r="V1201">
            <v>29188.52</v>
          </cell>
          <cell r="W1201">
            <v>95695.29</v>
          </cell>
          <cell r="X1201">
            <v>0</v>
          </cell>
          <cell r="Y1201">
            <v>0</v>
          </cell>
          <cell r="AC1201">
            <v>6</v>
          </cell>
          <cell r="AD1201">
            <v>1</v>
          </cell>
          <cell r="AF1201" t="str">
            <v>AT</v>
          </cell>
          <cell r="AH1201">
            <v>8.0895712059375722E-4</v>
          </cell>
          <cell r="AO1201">
            <v>1</v>
          </cell>
          <cell r="AP1201">
            <v>1</v>
          </cell>
        </row>
        <row r="1202">
          <cell r="D1202" t="str">
            <v>EDELNOR</v>
          </cell>
          <cell r="E1202" t="str">
            <v>Celdas Transformador en SET MIRONES</v>
          </cell>
          <cell r="F1202" t="str">
            <v>Lima Norte</v>
          </cell>
          <cell r="G1202" t="str">
            <v>Celdas Transformador</v>
          </cell>
          <cell r="H1202" t="str">
            <v>MIRONES</v>
          </cell>
          <cell r="I1202" t="str">
            <v>CE-060COU1C1IDBTR</v>
          </cell>
          <cell r="J1202">
            <v>60</v>
          </cell>
          <cell r="L1202" t="str">
            <v>CO</v>
          </cell>
          <cell r="M1202">
            <v>0</v>
          </cell>
          <cell r="V1202">
            <v>29188.52</v>
          </cell>
          <cell r="W1202">
            <v>95695.29</v>
          </cell>
          <cell r="X1202">
            <v>0</v>
          </cell>
          <cell r="Y1202">
            <v>0</v>
          </cell>
          <cell r="AC1202">
            <v>6</v>
          </cell>
          <cell r="AD1202">
            <v>1</v>
          </cell>
          <cell r="AF1202" t="str">
            <v>AT</v>
          </cell>
          <cell r="AH1202">
            <v>8.0895712059375722E-4</v>
          </cell>
          <cell r="AO1202">
            <v>1</v>
          </cell>
          <cell r="AP1202">
            <v>1</v>
          </cell>
        </row>
        <row r="1203">
          <cell r="D1203" t="str">
            <v>EDELNOR</v>
          </cell>
          <cell r="E1203" t="str">
            <v>Celdas Transformador en SET MIRONES</v>
          </cell>
          <cell r="F1203" t="str">
            <v>Lima Norte</v>
          </cell>
          <cell r="G1203" t="str">
            <v>Celdas Transformador</v>
          </cell>
          <cell r="H1203" t="str">
            <v>MIRONES</v>
          </cell>
          <cell r="I1203" t="str">
            <v>CE-060COU1C1IDBTR</v>
          </cell>
          <cell r="J1203">
            <v>60</v>
          </cell>
          <cell r="L1203" t="str">
            <v>CO</v>
          </cell>
          <cell r="M1203">
            <v>0</v>
          </cell>
          <cell r="V1203">
            <v>29188.52</v>
          </cell>
          <cell r="W1203">
            <v>95695.29</v>
          </cell>
          <cell r="X1203">
            <v>0</v>
          </cell>
          <cell r="Y1203">
            <v>0</v>
          </cell>
          <cell r="AC1203">
            <v>6</v>
          </cell>
          <cell r="AD1203">
            <v>1</v>
          </cell>
          <cell r="AF1203" t="str">
            <v>AT</v>
          </cell>
          <cell r="AH1203">
            <v>8.0895712059375722E-4</v>
          </cell>
          <cell r="AO1203">
            <v>1</v>
          </cell>
          <cell r="AP1203">
            <v>1</v>
          </cell>
        </row>
        <row r="1204">
          <cell r="D1204" t="str">
            <v>EDELNOR</v>
          </cell>
          <cell r="E1204" t="str">
            <v>Celdas Alimentador en SET MIRONES</v>
          </cell>
          <cell r="F1204" t="str">
            <v>Lima Norte</v>
          </cell>
          <cell r="G1204" t="str">
            <v>Celdas Alimentador</v>
          </cell>
          <cell r="H1204" t="str">
            <v>MIRONES</v>
          </cell>
          <cell r="I1204" t="str">
            <v>CE-010COU1MCIDBAL</v>
          </cell>
          <cell r="J1204">
            <v>10</v>
          </cell>
          <cell r="L1204" t="str">
            <v>CO</v>
          </cell>
          <cell r="M1204">
            <v>0</v>
          </cell>
          <cell r="V1204">
            <v>3971.74</v>
          </cell>
          <cell r="W1204">
            <v>19458.77</v>
          </cell>
          <cell r="X1204">
            <v>0</v>
          </cell>
          <cell r="Y1204">
            <v>0</v>
          </cell>
          <cell r="AC1204">
            <v>6</v>
          </cell>
          <cell r="AD1204">
            <v>1</v>
          </cell>
          <cell r="AF1204" t="str">
            <v>AT/MT</v>
          </cell>
          <cell r="AH1204">
            <v>1.5177530140731002E-4</v>
          </cell>
          <cell r="AO1204">
            <v>1</v>
          </cell>
          <cell r="AP1204">
            <v>1</v>
          </cell>
        </row>
        <row r="1205">
          <cell r="D1205" t="str">
            <v>EDELNOR</v>
          </cell>
          <cell r="E1205" t="str">
            <v>Celdas Alimentador en SET MIRONES</v>
          </cell>
          <cell r="F1205" t="str">
            <v>Lima Norte</v>
          </cell>
          <cell r="G1205" t="str">
            <v>Celdas Alimentador</v>
          </cell>
          <cell r="H1205" t="str">
            <v>MIRONES</v>
          </cell>
          <cell r="I1205" t="str">
            <v>CE-010COU1MCIDBAL</v>
          </cell>
          <cell r="J1205">
            <v>10</v>
          </cell>
          <cell r="L1205" t="str">
            <v>CO</v>
          </cell>
          <cell r="M1205">
            <v>0</v>
          </cell>
          <cell r="V1205">
            <v>3971.74</v>
          </cell>
          <cell r="W1205">
            <v>19458.77</v>
          </cell>
          <cell r="X1205">
            <v>0</v>
          </cell>
          <cell r="Y1205">
            <v>0</v>
          </cell>
          <cell r="AC1205">
            <v>6</v>
          </cell>
          <cell r="AD1205">
            <v>1</v>
          </cell>
          <cell r="AF1205" t="str">
            <v>AT/MT</v>
          </cell>
          <cell r="AH1205">
            <v>1.5177530140731002E-4</v>
          </cell>
          <cell r="AO1205">
            <v>1</v>
          </cell>
          <cell r="AP1205">
            <v>1</v>
          </cell>
        </row>
        <row r="1206">
          <cell r="D1206" t="str">
            <v>EDELNOR</v>
          </cell>
          <cell r="E1206" t="str">
            <v>Celdas Alimentador en SET MIRONES</v>
          </cell>
          <cell r="F1206" t="str">
            <v>Lima Norte</v>
          </cell>
          <cell r="G1206" t="str">
            <v>Celdas Alimentador</v>
          </cell>
          <cell r="H1206" t="str">
            <v>MIRONES</v>
          </cell>
          <cell r="I1206" t="str">
            <v>CE-010COU1MCIDBAL</v>
          </cell>
          <cell r="J1206">
            <v>10</v>
          </cell>
          <cell r="L1206" t="str">
            <v>CO</v>
          </cell>
          <cell r="M1206">
            <v>0</v>
          </cell>
          <cell r="V1206">
            <v>3971.74</v>
          </cell>
          <cell r="W1206">
            <v>19458.77</v>
          </cell>
          <cell r="X1206">
            <v>0</v>
          </cell>
          <cell r="Y1206">
            <v>0</v>
          </cell>
          <cell r="AC1206">
            <v>6</v>
          </cell>
          <cell r="AD1206">
            <v>1</v>
          </cell>
          <cell r="AF1206" t="str">
            <v>AT/MT</v>
          </cell>
          <cell r="AH1206">
            <v>1.5177530140731002E-4</v>
          </cell>
          <cell r="AO1206">
            <v>1</v>
          </cell>
          <cell r="AP1206">
            <v>1</v>
          </cell>
        </row>
        <row r="1207">
          <cell r="D1207" t="str">
            <v>EDELNOR</v>
          </cell>
          <cell r="E1207" t="str">
            <v>Celdas Alimentador en SET MIRONES</v>
          </cell>
          <cell r="F1207" t="str">
            <v>Lima Norte</v>
          </cell>
          <cell r="G1207" t="str">
            <v>Celdas Alimentador</v>
          </cell>
          <cell r="H1207" t="str">
            <v>MIRONES</v>
          </cell>
          <cell r="I1207" t="str">
            <v>CE-010COU1MCIDBAL</v>
          </cell>
          <cell r="J1207">
            <v>10</v>
          </cell>
          <cell r="L1207" t="str">
            <v>CO</v>
          </cell>
          <cell r="M1207">
            <v>0</v>
          </cell>
          <cell r="V1207">
            <v>3971.74</v>
          </cell>
          <cell r="W1207">
            <v>19458.77</v>
          </cell>
          <cell r="X1207">
            <v>0</v>
          </cell>
          <cell r="Y1207">
            <v>0</v>
          </cell>
          <cell r="AC1207">
            <v>6</v>
          </cell>
          <cell r="AD1207">
            <v>1</v>
          </cell>
          <cell r="AF1207" t="str">
            <v>AT/MT</v>
          </cell>
          <cell r="AH1207">
            <v>1.5177530140731002E-4</v>
          </cell>
          <cell r="AO1207">
            <v>1</v>
          </cell>
          <cell r="AP1207">
            <v>1</v>
          </cell>
        </row>
        <row r="1208">
          <cell r="D1208" t="str">
            <v>EDELNOR</v>
          </cell>
          <cell r="E1208" t="str">
            <v>Celdas Alimentador en SET MIRONES</v>
          </cell>
          <cell r="F1208" t="str">
            <v>Lima Norte</v>
          </cell>
          <cell r="G1208" t="str">
            <v>Celdas Alimentador</v>
          </cell>
          <cell r="H1208" t="str">
            <v>MIRONES</v>
          </cell>
          <cell r="I1208" t="str">
            <v>CE-010COU1MCIDBAL</v>
          </cell>
          <cell r="J1208">
            <v>10</v>
          </cell>
          <cell r="L1208" t="str">
            <v>CO</v>
          </cell>
          <cell r="M1208">
            <v>0</v>
          </cell>
          <cell r="V1208">
            <v>3971.74</v>
          </cell>
          <cell r="W1208">
            <v>19458.77</v>
          </cell>
          <cell r="X1208">
            <v>0</v>
          </cell>
          <cell r="Y1208">
            <v>0</v>
          </cell>
          <cell r="AC1208">
            <v>6</v>
          </cell>
          <cell r="AD1208">
            <v>1</v>
          </cell>
          <cell r="AF1208" t="str">
            <v>AT/MT</v>
          </cell>
          <cell r="AH1208">
            <v>1.5177530140731002E-4</v>
          </cell>
          <cell r="AO1208">
            <v>1</v>
          </cell>
          <cell r="AP1208">
            <v>1</v>
          </cell>
        </row>
        <row r="1209">
          <cell r="D1209" t="str">
            <v>EDELNOR</v>
          </cell>
          <cell r="E1209" t="str">
            <v>Celdas Alimentador en SET MIRONES</v>
          </cell>
          <cell r="F1209" t="str">
            <v>Lima Norte</v>
          </cell>
          <cell r="G1209" t="str">
            <v>Celdas Alimentador</v>
          </cell>
          <cell r="H1209" t="str">
            <v>MIRONES</v>
          </cell>
          <cell r="I1209" t="str">
            <v>CE-010COU1MCIDBAL</v>
          </cell>
          <cell r="J1209">
            <v>10</v>
          </cell>
          <cell r="L1209" t="str">
            <v>CO</v>
          </cell>
          <cell r="M1209">
            <v>0</v>
          </cell>
          <cell r="V1209">
            <v>3971.74</v>
          </cell>
          <cell r="W1209">
            <v>19458.77</v>
          </cell>
          <cell r="X1209">
            <v>0</v>
          </cell>
          <cell r="Y1209">
            <v>0</v>
          </cell>
          <cell r="AC1209">
            <v>6</v>
          </cell>
          <cell r="AD1209">
            <v>1</v>
          </cell>
          <cell r="AF1209" t="str">
            <v>AT/MT</v>
          </cell>
          <cell r="AH1209">
            <v>1.5177530140731002E-4</v>
          </cell>
          <cell r="AO1209">
            <v>1</v>
          </cell>
          <cell r="AP1209">
            <v>1</v>
          </cell>
        </row>
        <row r="1210">
          <cell r="D1210" t="str">
            <v>EDELNOR</v>
          </cell>
          <cell r="E1210" t="str">
            <v>Celdas Alimentador en SET MIRONES</v>
          </cell>
          <cell r="F1210" t="str">
            <v>Lima Norte</v>
          </cell>
          <cell r="G1210" t="str">
            <v>Celdas Alimentador</v>
          </cell>
          <cell r="H1210" t="str">
            <v>MIRONES</v>
          </cell>
          <cell r="I1210" t="str">
            <v>CE-010COU1MCIDBAL</v>
          </cell>
          <cell r="J1210">
            <v>10</v>
          </cell>
          <cell r="L1210" t="str">
            <v>CO</v>
          </cell>
          <cell r="M1210">
            <v>0</v>
          </cell>
          <cell r="V1210">
            <v>3971.74</v>
          </cell>
          <cell r="W1210">
            <v>19458.77</v>
          </cell>
          <cell r="X1210">
            <v>0</v>
          </cell>
          <cell r="Y1210">
            <v>0</v>
          </cell>
          <cell r="AC1210">
            <v>6</v>
          </cell>
          <cell r="AD1210">
            <v>1</v>
          </cell>
          <cell r="AF1210" t="str">
            <v>AT/MT</v>
          </cell>
          <cell r="AH1210">
            <v>1.5177530140731002E-4</v>
          </cell>
          <cell r="AO1210">
            <v>1</v>
          </cell>
          <cell r="AP1210">
            <v>1</v>
          </cell>
        </row>
        <row r="1211">
          <cell r="D1211" t="str">
            <v>EDELNOR</v>
          </cell>
          <cell r="E1211" t="str">
            <v>Celdas Alimentador en SET MIRONES</v>
          </cell>
          <cell r="F1211" t="str">
            <v>Lima Norte</v>
          </cell>
          <cell r="G1211" t="str">
            <v>Celdas Alimentador</v>
          </cell>
          <cell r="H1211" t="str">
            <v>MIRONES</v>
          </cell>
          <cell r="I1211" t="str">
            <v>CE-010COU1MCIDBAL</v>
          </cell>
          <cell r="J1211">
            <v>10</v>
          </cell>
          <cell r="L1211" t="str">
            <v>CO</v>
          </cell>
          <cell r="M1211">
            <v>0</v>
          </cell>
          <cell r="V1211">
            <v>3971.74</v>
          </cell>
          <cell r="W1211">
            <v>19458.77</v>
          </cell>
          <cell r="X1211">
            <v>0</v>
          </cell>
          <cell r="Y1211">
            <v>0</v>
          </cell>
          <cell r="AC1211">
            <v>6</v>
          </cell>
          <cell r="AD1211">
            <v>1</v>
          </cell>
          <cell r="AF1211" t="str">
            <v>AT/MT</v>
          </cell>
          <cell r="AH1211">
            <v>1.5177530140731002E-4</v>
          </cell>
          <cell r="AO1211">
            <v>1</v>
          </cell>
          <cell r="AP1211">
            <v>1</v>
          </cell>
        </row>
        <row r="1212">
          <cell r="D1212" t="str">
            <v>EDELNOR</v>
          </cell>
          <cell r="E1212" t="str">
            <v>Celdas Alimentador en SET MIRONES</v>
          </cell>
          <cell r="F1212" t="str">
            <v>Lima Norte</v>
          </cell>
          <cell r="G1212" t="str">
            <v>Celdas Alimentador</v>
          </cell>
          <cell r="H1212" t="str">
            <v>MIRONES</v>
          </cell>
          <cell r="I1212" t="str">
            <v>CE-010COU1MCIDBAL</v>
          </cell>
          <cell r="J1212">
            <v>10</v>
          </cell>
          <cell r="L1212" t="str">
            <v>CO</v>
          </cell>
          <cell r="M1212">
            <v>0</v>
          </cell>
          <cell r="V1212">
            <v>3971.74</v>
          </cell>
          <cell r="W1212">
            <v>19458.77</v>
          </cell>
          <cell r="X1212">
            <v>0</v>
          </cell>
          <cell r="Y1212">
            <v>0</v>
          </cell>
          <cell r="AC1212">
            <v>6</v>
          </cell>
          <cell r="AD1212">
            <v>1</v>
          </cell>
          <cell r="AF1212" t="str">
            <v>AT/MT</v>
          </cell>
          <cell r="AH1212">
            <v>1.5177530140731002E-4</v>
          </cell>
          <cell r="AO1212">
            <v>1</v>
          </cell>
          <cell r="AP1212">
            <v>1</v>
          </cell>
        </row>
        <row r="1213">
          <cell r="D1213" t="str">
            <v>EDELNOR</v>
          </cell>
          <cell r="E1213" t="str">
            <v>Celdas Alimentador en SET MIRONES</v>
          </cell>
          <cell r="F1213" t="str">
            <v>Lima Norte</v>
          </cell>
          <cell r="G1213" t="str">
            <v>Celdas Alimentador</v>
          </cell>
          <cell r="H1213" t="str">
            <v>MIRONES</v>
          </cell>
          <cell r="I1213" t="str">
            <v>CE-010COU1MCIDBAL</v>
          </cell>
          <cell r="J1213">
            <v>10</v>
          </cell>
          <cell r="L1213" t="str">
            <v>CO</v>
          </cell>
          <cell r="M1213">
            <v>0</v>
          </cell>
          <cell r="V1213">
            <v>3971.74</v>
          </cell>
          <cell r="W1213">
            <v>19458.77</v>
          </cell>
          <cell r="X1213">
            <v>0</v>
          </cell>
          <cell r="Y1213">
            <v>0</v>
          </cell>
          <cell r="AC1213">
            <v>6</v>
          </cell>
          <cell r="AD1213">
            <v>1</v>
          </cell>
          <cell r="AF1213" t="str">
            <v>AT/MT</v>
          </cell>
          <cell r="AH1213">
            <v>1.5177530140731002E-4</v>
          </cell>
          <cell r="AO1213">
            <v>1</v>
          </cell>
          <cell r="AP1213">
            <v>1</v>
          </cell>
        </row>
        <row r="1214">
          <cell r="D1214" t="str">
            <v>EDELNOR</v>
          </cell>
          <cell r="E1214" t="str">
            <v>Celdas Alimentador en SET MIRONES</v>
          </cell>
          <cell r="F1214" t="str">
            <v>Lima Norte</v>
          </cell>
          <cell r="G1214" t="str">
            <v>Celdas Alimentador</v>
          </cell>
          <cell r="H1214" t="str">
            <v>MIRONES</v>
          </cell>
          <cell r="I1214" t="str">
            <v>CE-010COU1MCIDBAL</v>
          </cell>
          <cell r="J1214">
            <v>10</v>
          </cell>
          <cell r="L1214" t="str">
            <v>CO</v>
          </cell>
          <cell r="M1214">
            <v>0</v>
          </cell>
          <cell r="V1214">
            <v>3971.74</v>
          </cell>
          <cell r="W1214">
            <v>19458.77</v>
          </cell>
          <cell r="X1214">
            <v>0</v>
          </cell>
          <cell r="Y1214">
            <v>0</v>
          </cell>
          <cell r="AC1214">
            <v>6</v>
          </cell>
          <cell r="AD1214">
            <v>1</v>
          </cell>
          <cell r="AF1214" t="str">
            <v>AT/MT</v>
          </cell>
          <cell r="AH1214">
            <v>1.5177530140731002E-4</v>
          </cell>
          <cell r="AO1214">
            <v>1</v>
          </cell>
          <cell r="AP1214">
            <v>1</v>
          </cell>
        </row>
        <row r="1215">
          <cell r="D1215" t="str">
            <v>EDELNOR</v>
          </cell>
          <cell r="E1215" t="str">
            <v>Celdas Alimentador en SET MIRONES</v>
          </cell>
          <cell r="F1215" t="str">
            <v>Lima Norte</v>
          </cell>
          <cell r="G1215" t="str">
            <v>Celdas Alimentador</v>
          </cell>
          <cell r="H1215" t="str">
            <v>MIRONES</v>
          </cell>
          <cell r="I1215" t="str">
            <v>CE-010COU1MCIDBAL</v>
          </cell>
          <cell r="J1215">
            <v>10</v>
          </cell>
          <cell r="L1215" t="str">
            <v>CO</v>
          </cell>
          <cell r="M1215">
            <v>0</v>
          </cell>
          <cell r="V1215">
            <v>3971.74</v>
          </cell>
          <cell r="W1215">
            <v>19458.77</v>
          </cell>
          <cell r="X1215">
            <v>0</v>
          </cell>
          <cell r="Y1215">
            <v>0</v>
          </cell>
          <cell r="AC1215">
            <v>6</v>
          </cell>
          <cell r="AD1215">
            <v>1</v>
          </cell>
          <cell r="AF1215" t="str">
            <v>AT/MT</v>
          </cell>
          <cell r="AH1215">
            <v>1.5177530140731002E-4</v>
          </cell>
          <cell r="AO1215">
            <v>1</v>
          </cell>
          <cell r="AP1215">
            <v>1</v>
          </cell>
        </row>
        <row r="1216">
          <cell r="D1216" t="str">
            <v>EDELNOR</v>
          </cell>
          <cell r="E1216" t="str">
            <v>Celdas Alimentador en SET MIRONES</v>
          </cell>
          <cell r="F1216" t="str">
            <v>Lima Norte</v>
          </cell>
          <cell r="G1216" t="str">
            <v>Celdas Alimentador</v>
          </cell>
          <cell r="H1216" t="str">
            <v>MIRONES</v>
          </cell>
          <cell r="I1216" t="str">
            <v>CE-010COU1MCIDBAL</v>
          </cell>
          <cell r="J1216">
            <v>10</v>
          </cell>
          <cell r="L1216" t="str">
            <v>CO</v>
          </cell>
          <cell r="M1216">
            <v>0</v>
          </cell>
          <cell r="V1216">
            <v>3971.74</v>
          </cell>
          <cell r="W1216">
            <v>19458.77</v>
          </cell>
          <cell r="X1216">
            <v>0</v>
          </cell>
          <cell r="Y1216">
            <v>0</v>
          </cell>
          <cell r="AC1216">
            <v>6</v>
          </cell>
          <cell r="AD1216">
            <v>1</v>
          </cell>
          <cell r="AF1216" t="str">
            <v>AT/MT</v>
          </cell>
          <cell r="AH1216">
            <v>1.5177530140731002E-4</v>
          </cell>
          <cell r="AO1216">
            <v>1</v>
          </cell>
          <cell r="AP1216">
            <v>1</v>
          </cell>
        </row>
        <row r="1217">
          <cell r="D1217" t="str">
            <v>EDELNOR</v>
          </cell>
          <cell r="E1217" t="str">
            <v>Celdas Alimentador en SET MIRONES</v>
          </cell>
          <cell r="F1217" t="str">
            <v>Lima Norte</v>
          </cell>
          <cell r="G1217" t="str">
            <v>Celdas Alimentador</v>
          </cell>
          <cell r="H1217" t="str">
            <v>MIRONES</v>
          </cell>
          <cell r="I1217" t="str">
            <v>CE-010COU1MCIDBAL</v>
          </cell>
          <cell r="J1217">
            <v>10</v>
          </cell>
          <cell r="L1217" t="str">
            <v>CO</v>
          </cell>
          <cell r="M1217">
            <v>0</v>
          </cell>
          <cell r="V1217">
            <v>3971.74</v>
          </cell>
          <cell r="W1217">
            <v>19458.77</v>
          </cell>
          <cell r="X1217">
            <v>0</v>
          </cell>
          <cell r="Y1217">
            <v>0</v>
          </cell>
          <cell r="AC1217">
            <v>6</v>
          </cell>
          <cell r="AD1217">
            <v>1</v>
          </cell>
          <cell r="AF1217" t="str">
            <v>AT/MT</v>
          </cell>
          <cell r="AH1217">
            <v>1.5177530140731002E-4</v>
          </cell>
          <cell r="AO1217">
            <v>1</v>
          </cell>
          <cell r="AP1217">
            <v>1</v>
          </cell>
        </row>
        <row r="1218">
          <cell r="D1218" t="str">
            <v>EDELNOR</v>
          </cell>
          <cell r="E1218" t="str">
            <v>Celdas Alimentador en SET MIRONES</v>
          </cell>
          <cell r="F1218" t="str">
            <v>Lima Norte</v>
          </cell>
          <cell r="G1218" t="str">
            <v>Celdas Alimentador</v>
          </cell>
          <cell r="H1218" t="str">
            <v>MIRONES</v>
          </cell>
          <cell r="I1218" t="str">
            <v>CE-010COU1MCIDBAL</v>
          </cell>
          <cell r="J1218">
            <v>10</v>
          </cell>
          <cell r="L1218" t="str">
            <v>CO</v>
          </cell>
          <cell r="M1218">
            <v>0</v>
          </cell>
          <cell r="V1218">
            <v>3971.74</v>
          </cell>
          <cell r="W1218">
            <v>19458.77</v>
          </cell>
          <cell r="X1218">
            <v>0</v>
          </cell>
          <cell r="Y1218">
            <v>0</v>
          </cell>
          <cell r="AC1218">
            <v>6</v>
          </cell>
          <cell r="AD1218">
            <v>1</v>
          </cell>
          <cell r="AF1218" t="str">
            <v>AT/MT</v>
          </cell>
          <cell r="AH1218">
            <v>1.5177530140731002E-4</v>
          </cell>
          <cell r="AO1218">
            <v>1</v>
          </cell>
          <cell r="AP1218">
            <v>1</v>
          </cell>
        </row>
        <row r="1219">
          <cell r="D1219" t="str">
            <v>EDELNOR</v>
          </cell>
          <cell r="E1219" t="str">
            <v>Celdas Alimentador en SET MIRONES</v>
          </cell>
          <cell r="F1219" t="str">
            <v>Lima Norte</v>
          </cell>
          <cell r="G1219" t="str">
            <v>Celdas Alimentador</v>
          </cell>
          <cell r="H1219" t="str">
            <v>MIRONES</v>
          </cell>
          <cell r="I1219" t="str">
            <v>CE-010COU1MCIDBAL</v>
          </cell>
          <cell r="J1219">
            <v>10</v>
          </cell>
          <cell r="L1219" t="str">
            <v>CO</v>
          </cell>
          <cell r="M1219">
            <v>0</v>
          </cell>
          <cell r="V1219">
            <v>3971.74</v>
          </cell>
          <cell r="W1219">
            <v>19458.77</v>
          </cell>
          <cell r="X1219">
            <v>0</v>
          </cell>
          <cell r="Y1219">
            <v>0</v>
          </cell>
          <cell r="AC1219">
            <v>6</v>
          </cell>
          <cell r="AD1219">
            <v>1</v>
          </cell>
          <cell r="AF1219" t="str">
            <v>AT/MT</v>
          </cell>
          <cell r="AH1219">
            <v>1.5177530140731002E-4</v>
          </cell>
          <cell r="AO1219">
            <v>1</v>
          </cell>
          <cell r="AP1219">
            <v>1</v>
          </cell>
        </row>
        <row r="1220">
          <cell r="D1220" t="str">
            <v>EDELNOR</v>
          </cell>
          <cell r="E1220" t="str">
            <v>Celdas Alimentador en SET MIRONES</v>
          </cell>
          <cell r="F1220" t="str">
            <v>Lima Norte</v>
          </cell>
          <cell r="G1220" t="str">
            <v>Celdas Alimentador</v>
          </cell>
          <cell r="H1220" t="str">
            <v>MIRONES</v>
          </cell>
          <cell r="I1220" t="str">
            <v>CE-010COU1MCIDBAL</v>
          </cell>
          <cell r="J1220">
            <v>10</v>
          </cell>
          <cell r="L1220" t="str">
            <v>CO</v>
          </cell>
          <cell r="M1220">
            <v>0</v>
          </cell>
          <cell r="V1220">
            <v>3971.74</v>
          </cell>
          <cell r="W1220">
            <v>19458.77</v>
          </cell>
          <cell r="X1220">
            <v>0</v>
          </cell>
          <cell r="Y1220">
            <v>0</v>
          </cell>
          <cell r="AC1220">
            <v>6</v>
          </cell>
          <cell r="AD1220">
            <v>1</v>
          </cell>
          <cell r="AF1220" t="str">
            <v>AT/MT</v>
          </cell>
          <cell r="AH1220">
            <v>1.5177530140731002E-4</v>
          </cell>
          <cell r="AO1220">
            <v>1</v>
          </cell>
          <cell r="AP1220">
            <v>1</v>
          </cell>
        </row>
        <row r="1221">
          <cell r="D1221" t="str">
            <v>EDELNOR</v>
          </cell>
          <cell r="E1221" t="str">
            <v>Celdas Alimentador en SET MIRONES</v>
          </cell>
          <cell r="F1221" t="str">
            <v>Lima Norte</v>
          </cell>
          <cell r="G1221" t="str">
            <v>Celdas Alimentador</v>
          </cell>
          <cell r="H1221" t="str">
            <v>MIRONES</v>
          </cell>
          <cell r="I1221" t="str">
            <v>CE-010COU1MCIDBAL</v>
          </cell>
          <cell r="J1221">
            <v>10</v>
          </cell>
          <cell r="L1221" t="str">
            <v>CO</v>
          </cell>
          <cell r="M1221">
            <v>0</v>
          </cell>
          <cell r="V1221">
            <v>3971.74</v>
          </cell>
          <cell r="W1221">
            <v>19458.77</v>
          </cell>
          <cell r="X1221">
            <v>0</v>
          </cell>
          <cell r="Y1221">
            <v>0</v>
          </cell>
          <cell r="AC1221">
            <v>6</v>
          </cell>
          <cell r="AD1221">
            <v>1</v>
          </cell>
          <cell r="AF1221" t="str">
            <v>AT/MT</v>
          </cell>
          <cell r="AH1221">
            <v>1.5177530140731002E-4</v>
          </cell>
          <cell r="AO1221">
            <v>1</v>
          </cell>
          <cell r="AP1221">
            <v>1</v>
          </cell>
        </row>
        <row r="1222">
          <cell r="D1222" t="str">
            <v>EDELNOR</v>
          </cell>
          <cell r="E1222" t="str">
            <v>Celdas Alimentador en SET MIRONES</v>
          </cell>
          <cell r="F1222" t="str">
            <v>Lima Norte</v>
          </cell>
          <cell r="G1222" t="str">
            <v>Celdas Alimentador</v>
          </cell>
          <cell r="H1222" t="str">
            <v>MIRONES</v>
          </cell>
          <cell r="I1222" t="str">
            <v>CE-010COU1MCIDBAL</v>
          </cell>
          <cell r="J1222">
            <v>10</v>
          </cell>
          <cell r="L1222" t="str">
            <v>CO</v>
          </cell>
          <cell r="M1222">
            <v>0</v>
          </cell>
          <cell r="V1222">
            <v>3971.74</v>
          </cell>
          <cell r="W1222">
            <v>19458.77</v>
          </cell>
          <cell r="X1222">
            <v>0</v>
          </cell>
          <cell r="Y1222">
            <v>0</v>
          </cell>
          <cell r="AC1222">
            <v>6</v>
          </cell>
          <cell r="AD1222">
            <v>1</v>
          </cell>
          <cell r="AF1222" t="str">
            <v>AT/MT</v>
          </cell>
          <cell r="AH1222">
            <v>1.5177530140731002E-4</v>
          </cell>
          <cell r="AO1222">
            <v>1</v>
          </cell>
          <cell r="AP1222">
            <v>1</v>
          </cell>
        </row>
        <row r="1223">
          <cell r="D1223" t="str">
            <v>EDELNOR</v>
          </cell>
          <cell r="E1223" t="str">
            <v>Celdas Alimentador en SET MIRONES</v>
          </cell>
          <cell r="F1223" t="str">
            <v>Lima Norte</v>
          </cell>
          <cell r="G1223" t="str">
            <v>Celdas Alimentador</v>
          </cell>
          <cell r="H1223" t="str">
            <v>MIRONES</v>
          </cell>
          <cell r="I1223" t="str">
            <v>CE-010COU1MCIDBAL</v>
          </cell>
          <cell r="J1223">
            <v>10</v>
          </cell>
          <cell r="L1223" t="str">
            <v>CO</v>
          </cell>
          <cell r="M1223">
            <v>0</v>
          </cell>
          <cell r="V1223">
            <v>3971.74</v>
          </cell>
          <cell r="W1223">
            <v>19458.77</v>
          </cell>
          <cell r="X1223">
            <v>0</v>
          </cell>
          <cell r="Y1223">
            <v>0</v>
          </cell>
          <cell r="AC1223">
            <v>6</v>
          </cell>
          <cell r="AD1223">
            <v>1</v>
          </cell>
          <cell r="AF1223" t="str">
            <v>AT/MT</v>
          </cell>
          <cell r="AH1223">
            <v>1.5177530140731002E-4</v>
          </cell>
          <cell r="AO1223">
            <v>1</v>
          </cell>
          <cell r="AP1223">
            <v>1</v>
          </cell>
        </row>
        <row r="1224">
          <cell r="D1224" t="str">
            <v>EDELNOR</v>
          </cell>
          <cell r="E1224" t="str">
            <v>Celdas Alimentador en SET MIRONES</v>
          </cell>
          <cell r="F1224" t="str">
            <v>Lima Norte</v>
          </cell>
          <cell r="G1224" t="str">
            <v>Celdas Alimentador</v>
          </cell>
          <cell r="H1224" t="str">
            <v>MIRONES</v>
          </cell>
          <cell r="I1224" t="str">
            <v>CE-010COU1MCIDBAL</v>
          </cell>
          <cell r="J1224">
            <v>10</v>
          </cell>
          <cell r="L1224" t="str">
            <v>CO</v>
          </cell>
          <cell r="M1224">
            <v>0</v>
          </cell>
          <cell r="V1224">
            <v>3971.74</v>
          </cell>
          <cell r="W1224">
            <v>19458.77</v>
          </cell>
          <cell r="X1224">
            <v>0</v>
          </cell>
          <cell r="Y1224">
            <v>0</v>
          </cell>
          <cell r="AC1224">
            <v>6</v>
          </cell>
          <cell r="AD1224">
            <v>1</v>
          </cell>
          <cell r="AF1224" t="str">
            <v>AT/MT</v>
          </cell>
          <cell r="AH1224">
            <v>1.5177530140731002E-4</v>
          </cell>
          <cell r="AO1224">
            <v>1</v>
          </cell>
          <cell r="AP1224">
            <v>1</v>
          </cell>
        </row>
        <row r="1225">
          <cell r="D1225" t="str">
            <v>EDELNOR</v>
          </cell>
          <cell r="E1225" t="str">
            <v>Celdas Alimentador en SET MIRONES</v>
          </cell>
          <cell r="F1225" t="str">
            <v>Lima Norte</v>
          </cell>
          <cell r="G1225" t="str">
            <v>Celdas Alimentador</v>
          </cell>
          <cell r="H1225" t="str">
            <v>MIRONES</v>
          </cell>
          <cell r="I1225" t="str">
            <v>CE-010COU1MCIDBAL</v>
          </cell>
          <cell r="J1225">
            <v>10</v>
          </cell>
          <cell r="L1225" t="str">
            <v>CO</v>
          </cell>
          <cell r="M1225">
            <v>0</v>
          </cell>
          <cell r="V1225">
            <v>3971.74</v>
          </cell>
          <cell r="W1225">
            <v>19458.77</v>
          </cell>
          <cell r="X1225">
            <v>0</v>
          </cell>
          <cell r="Y1225">
            <v>0</v>
          </cell>
          <cell r="AC1225">
            <v>6</v>
          </cell>
          <cell r="AD1225">
            <v>1</v>
          </cell>
          <cell r="AF1225" t="str">
            <v>AT/MT</v>
          </cell>
          <cell r="AH1225">
            <v>1.5177530140731002E-4</v>
          </cell>
          <cell r="AO1225">
            <v>1</v>
          </cell>
          <cell r="AP1225">
            <v>1</v>
          </cell>
        </row>
        <row r="1226">
          <cell r="D1226" t="str">
            <v>EDELNOR</v>
          </cell>
          <cell r="E1226" t="str">
            <v>Celdas Alimentador en SET MIRONES</v>
          </cell>
          <cell r="F1226" t="str">
            <v>Lima Norte</v>
          </cell>
          <cell r="G1226" t="str">
            <v>Celdas Alimentador</v>
          </cell>
          <cell r="H1226" t="str">
            <v>MIRONES</v>
          </cell>
          <cell r="I1226" t="str">
            <v>CE-010COU1MCIDBAL</v>
          </cell>
          <cell r="J1226">
            <v>10</v>
          </cell>
          <cell r="L1226" t="str">
            <v>CO</v>
          </cell>
          <cell r="M1226">
            <v>0</v>
          </cell>
          <cell r="V1226">
            <v>3971.74</v>
          </cell>
          <cell r="W1226">
            <v>19458.77</v>
          </cell>
          <cell r="X1226">
            <v>0</v>
          </cell>
          <cell r="Y1226">
            <v>0</v>
          </cell>
          <cell r="AC1226">
            <v>6</v>
          </cell>
          <cell r="AD1226">
            <v>1</v>
          </cell>
          <cell r="AF1226" t="str">
            <v>AT/MT</v>
          </cell>
          <cell r="AH1226">
            <v>1.5177530140731002E-4</v>
          </cell>
          <cell r="AO1226">
            <v>1</v>
          </cell>
          <cell r="AP1226">
            <v>1</v>
          </cell>
        </row>
        <row r="1227">
          <cell r="D1227" t="str">
            <v>EDELNOR</v>
          </cell>
          <cell r="E1227" t="str">
            <v>Celdas Alimentador en SET MIRONES</v>
          </cell>
          <cell r="F1227" t="str">
            <v>Lima Norte</v>
          </cell>
          <cell r="G1227" t="str">
            <v>Celdas Alimentador</v>
          </cell>
          <cell r="H1227" t="str">
            <v>MIRONES</v>
          </cell>
          <cell r="I1227" t="str">
            <v>CE-010COU1MCIDBAL</v>
          </cell>
          <cell r="J1227">
            <v>10</v>
          </cell>
          <cell r="L1227" t="str">
            <v>CO</v>
          </cell>
          <cell r="M1227">
            <v>0</v>
          </cell>
          <cell r="V1227">
            <v>3971.74</v>
          </cell>
          <cell r="W1227">
            <v>19458.77</v>
          </cell>
          <cell r="X1227">
            <v>0</v>
          </cell>
          <cell r="Y1227">
            <v>0</v>
          </cell>
          <cell r="AC1227">
            <v>6</v>
          </cell>
          <cell r="AD1227">
            <v>1</v>
          </cell>
          <cell r="AF1227" t="str">
            <v>AT/MT</v>
          </cell>
          <cell r="AH1227">
            <v>1.5177530140731002E-4</v>
          </cell>
          <cell r="AO1227">
            <v>1</v>
          </cell>
          <cell r="AP1227">
            <v>1</v>
          </cell>
        </row>
        <row r="1228">
          <cell r="D1228" t="str">
            <v>EDELNOR</v>
          </cell>
          <cell r="E1228" t="str">
            <v>Celdas Alimentador en SET MIRONES</v>
          </cell>
          <cell r="F1228" t="str">
            <v>Lima Norte</v>
          </cell>
          <cell r="G1228" t="str">
            <v>Celdas Alimentador</v>
          </cell>
          <cell r="H1228" t="str">
            <v>MIRONES</v>
          </cell>
          <cell r="I1228" t="str">
            <v>CE-010COU1MCIDBAL</v>
          </cell>
          <cell r="J1228">
            <v>10</v>
          </cell>
          <cell r="L1228" t="str">
            <v>CO</v>
          </cell>
          <cell r="M1228">
            <v>0</v>
          </cell>
          <cell r="V1228">
            <v>3971.74</v>
          </cell>
          <cell r="W1228">
            <v>19458.77</v>
          </cell>
          <cell r="X1228">
            <v>0</v>
          </cell>
          <cell r="Y1228">
            <v>0</v>
          </cell>
          <cell r="AC1228">
            <v>6</v>
          </cell>
          <cell r="AD1228">
            <v>1</v>
          </cell>
          <cell r="AF1228" t="str">
            <v>AT/MT</v>
          </cell>
          <cell r="AH1228">
            <v>1.5177530140731002E-4</v>
          </cell>
          <cell r="AO1228">
            <v>1</v>
          </cell>
          <cell r="AP1228">
            <v>1</v>
          </cell>
        </row>
        <row r="1229">
          <cell r="D1229" t="str">
            <v>EDELNOR</v>
          </cell>
          <cell r="E1229" t="str">
            <v>Celdas Alimentador en SET MIRONES</v>
          </cell>
          <cell r="F1229" t="str">
            <v>Lima Norte</v>
          </cell>
          <cell r="G1229" t="str">
            <v>Celdas Alimentador</v>
          </cell>
          <cell r="H1229" t="str">
            <v>MIRONES</v>
          </cell>
          <cell r="I1229" t="str">
            <v>CE-010COU1MCIDBAL</v>
          </cell>
          <cell r="J1229">
            <v>10</v>
          </cell>
          <cell r="L1229" t="str">
            <v>CO</v>
          </cell>
          <cell r="M1229">
            <v>0</v>
          </cell>
          <cell r="V1229">
            <v>3971.74</v>
          </cell>
          <cell r="W1229">
            <v>19458.77</v>
          </cell>
          <cell r="X1229">
            <v>0</v>
          </cell>
          <cell r="Y1229">
            <v>0</v>
          </cell>
          <cell r="AC1229">
            <v>6</v>
          </cell>
          <cell r="AD1229">
            <v>1</v>
          </cell>
          <cell r="AF1229" t="str">
            <v>AT/MT</v>
          </cell>
          <cell r="AH1229">
            <v>1.5177530140731002E-4</v>
          </cell>
          <cell r="AO1229">
            <v>1</v>
          </cell>
          <cell r="AP1229">
            <v>1</v>
          </cell>
        </row>
        <row r="1230">
          <cell r="D1230" t="str">
            <v>EDELNOR</v>
          </cell>
          <cell r="E1230" t="str">
            <v>Celdas Alimentador en SET MIRONES</v>
          </cell>
          <cell r="F1230" t="str">
            <v>Lima Norte</v>
          </cell>
          <cell r="G1230" t="str">
            <v>Celdas Alimentador</v>
          </cell>
          <cell r="H1230" t="str">
            <v>MIRONES</v>
          </cell>
          <cell r="I1230" t="str">
            <v>CE-010COU1MCIDBAL</v>
          </cell>
          <cell r="J1230">
            <v>10</v>
          </cell>
          <cell r="L1230" t="str">
            <v>CO</v>
          </cell>
          <cell r="M1230">
            <v>0</v>
          </cell>
          <cell r="V1230">
            <v>3971.74</v>
          </cell>
          <cell r="W1230">
            <v>19458.77</v>
          </cell>
          <cell r="X1230">
            <v>0</v>
          </cell>
          <cell r="Y1230">
            <v>0</v>
          </cell>
          <cell r="AC1230">
            <v>6</v>
          </cell>
          <cell r="AD1230">
            <v>1</v>
          </cell>
          <cell r="AF1230" t="str">
            <v>AT/MT</v>
          </cell>
          <cell r="AH1230">
            <v>1.5177530140731002E-4</v>
          </cell>
          <cell r="AO1230">
            <v>1</v>
          </cell>
          <cell r="AP1230">
            <v>1</v>
          </cell>
        </row>
        <row r="1231">
          <cell r="D1231" t="str">
            <v>EDELNOR</v>
          </cell>
          <cell r="E1231" t="str">
            <v>Celdas Medición en SET MIRONES</v>
          </cell>
          <cell r="F1231" t="str">
            <v>Lima Norte</v>
          </cell>
          <cell r="G1231" t="str">
            <v>Celdas Medición</v>
          </cell>
          <cell r="H1231" t="str">
            <v>MIRONES</v>
          </cell>
          <cell r="I1231" t="str">
            <v>CE-010COU1MCISBMD</v>
          </cell>
          <cell r="J1231">
            <v>10</v>
          </cell>
          <cell r="L1231" t="str">
            <v>CO</v>
          </cell>
          <cell r="M1231">
            <v>0</v>
          </cell>
          <cell r="V1231">
            <v>3557.29</v>
          </cell>
          <cell r="W1231">
            <v>9800</v>
          </cell>
          <cell r="X1231">
            <v>0</v>
          </cell>
          <cell r="Y1231">
            <v>0</v>
          </cell>
          <cell r="AC1231">
            <v>6</v>
          </cell>
          <cell r="AD1231">
            <v>1</v>
          </cell>
          <cell r="AF1231" t="str">
            <v>AT/MT</v>
          </cell>
          <cell r="AH1231">
            <v>8.6524224856174614E-5</v>
          </cell>
          <cell r="AO1231">
            <v>1</v>
          </cell>
          <cell r="AP1231">
            <v>1</v>
          </cell>
        </row>
        <row r="1232">
          <cell r="D1232" t="str">
            <v>EDELNOR</v>
          </cell>
          <cell r="E1232" t="str">
            <v>Celdas Medición en SET MIRONES</v>
          </cell>
          <cell r="F1232" t="str">
            <v>Lima Norte</v>
          </cell>
          <cell r="G1232" t="str">
            <v>Celdas Medición</v>
          </cell>
          <cell r="H1232" t="str">
            <v>MIRONES</v>
          </cell>
          <cell r="I1232" t="str">
            <v>CE-010COU1MCISBMD</v>
          </cell>
          <cell r="J1232">
            <v>10</v>
          </cell>
          <cell r="L1232" t="str">
            <v>CO</v>
          </cell>
          <cell r="M1232">
            <v>0</v>
          </cell>
          <cell r="V1232">
            <v>3557.29</v>
          </cell>
          <cell r="W1232">
            <v>9800</v>
          </cell>
          <cell r="X1232">
            <v>0</v>
          </cell>
          <cell r="Y1232">
            <v>0</v>
          </cell>
          <cell r="AC1232">
            <v>6</v>
          </cell>
          <cell r="AD1232">
            <v>1</v>
          </cell>
          <cell r="AF1232" t="str">
            <v>AT/MT</v>
          </cell>
          <cell r="AH1232">
            <v>8.6524224856174614E-5</v>
          </cell>
          <cell r="AO1232">
            <v>1</v>
          </cell>
          <cell r="AP1232">
            <v>1</v>
          </cell>
        </row>
        <row r="1233">
          <cell r="D1233" t="str">
            <v>EDELNOR</v>
          </cell>
          <cell r="E1233" t="str">
            <v>Celdas Medición en SET MIRONES</v>
          </cell>
          <cell r="F1233" t="str">
            <v>Lima Norte</v>
          </cell>
          <cell r="G1233" t="str">
            <v>Celdas Medición</v>
          </cell>
          <cell r="H1233" t="str">
            <v>MIRONES</v>
          </cell>
          <cell r="I1233" t="str">
            <v>CE-010COU1MCISBMD</v>
          </cell>
          <cell r="J1233">
            <v>10</v>
          </cell>
          <cell r="L1233" t="str">
            <v>CO</v>
          </cell>
          <cell r="M1233">
            <v>0</v>
          </cell>
          <cell r="V1233">
            <v>3557.29</v>
          </cell>
          <cell r="W1233">
            <v>9800</v>
          </cell>
          <cell r="X1233">
            <v>0</v>
          </cell>
          <cell r="Y1233">
            <v>0</v>
          </cell>
          <cell r="AC1233">
            <v>6</v>
          </cell>
          <cell r="AD1233">
            <v>1</v>
          </cell>
          <cell r="AF1233" t="str">
            <v>AT/MT</v>
          </cell>
          <cell r="AH1233">
            <v>8.6524224856174614E-5</v>
          </cell>
          <cell r="AO1233">
            <v>1</v>
          </cell>
          <cell r="AP1233">
            <v>1</v>
          </cell>
        </row>
        <row r="1234">
          <cell r="D1234" t="str">
            <v>EDELNOR</v>
          </cell>
          <cell r="E1234" t="str">
            <v>Celdas Transformador en SET MIRONES</v>
          </cell>
          <cell r="F1234" t="str">
            <v>Lima Norte</v>
          </cell>
          <cell r="G1234" t="str">
            <v>Celdas Transformador</v>
          </cell>
          <cell r="H1234" t="str">
            <v>MIRONES</v>
          </cell>
          <cell r="I1234" t="str">
            <v>CE-010COU1MCIDBTR</v>
          </cell>
          <cell r="J1234">
            <v>10</v>
          </cell>
          <cell r="L1234" t="str">
            <v>CO</v>
          </cell>
          <cell r="M1234">
            <v>0</v>
          </cell>
          <cell r="V1234">
            <v>5151.7700000000004</v>
          </cell>
          <cell r="W1234">
            <v>23950</v>
          </cell>
          <cell r="X1234">
            <v>0</v>
          </cell>
          <cell r="Y1234">
            <v>0</v>
          </cell>
          <cell r="AC1234">
            <v>6</v>
          </cell>
          <cell r="AD1234">
            <v>1</v>
          </cell>
          <cell r="AF1234" t="str">
            <v>AT/MT</v>
          </cell>
          <cell r="AH1234">
            <v>1.8851189808656371E-4</v>
          </cell>
          <cell r="AO1234">
            <v>1</v>
          </cell>
          <cell r="AP1234">
            <v>1</v>
          </cell>
        </row>
        <row r="1235">
          <cell r="D1235" t="str">
            <v>EDELNOR</v>
          </cell>
          <cell r="E1235" t="str">
            <v>Celdas Transformador en SET MIRONES</v>
          </cell>
          <cell r="F1235" t="str">
            <v>Lima Norte</v>
          </cell>
          <cell r="G1235" t="str">
            <v>Celdas Transformador</v>
          </cell>
          <cell r="H1235" t="str">
            <v>MIRONES</v>
          </cell>
          <cell r="I1235" t="str">
            <v>CE-010COU1MCIDBTR</v>
          </cell>
          <cell r="J1235">
            <v>10</v>
          </cell>
          <cell r="L1235" t="str">
            <v>CO</v>
          </cell>
          <cell r="M1235">
            <v>0</v>
          </cell>
          <cell r="V1235">
            <v>5151.7700000000004</v>
          </cell>
          <cell r="W1235">
            <v>23950</v>
          </cell>
          <cell r="X1235">
            <v>0</v>
          </cell>
          <cell r="Y1235">
            <v>0</v>
          </cell>
          <cell r="AC1235">
            <v>6</v>
          </cell>
          <cell r="AD1235">
            <v>1</v>
          </cell>
          <cell r="AF1235" t="str">
            <v>AT/MT</v>
          </cell>
          <cell r="AH1235">
            <v>1.8851189808656371E-4</v>
          </cell>
          <cell r="AO1235">
            <v>1</v>
          </cell>
          <cell r="AP1235">
            <v>1</v>
          </cell>
        </row>
        <row r="1236">
          <cell r="D1236" t="str">
            <v>EDELNOR</v>
          </cell>
          <cell r="E1236" t="str">
            <v>Celdas Transformador en SET MIRONES</v>
          </cell>
          <cell r="F1236" t="str">
            <v>Lima Norte</v>
          </cell>
          <cell r="G1236" t="str">
            <v>Celdas Transformador</v>
          </cell>
          <cell r="H1236" t="str">
            <v>MIRONES</v>
          </cell>
          <cell r="I1236" t="str">
            <v>CE-010COU1MCIDBTR</v>
          </cell>
          <cell r="J1236">
            <v>10</v>
          </cell>
          <cell r="L1236" t="str">
            <v>CO</v>
          </cell>
          <cell r="M1236">
            <v>0</v>
          </cell>
          <cell r="V1236">
            <v>5151.7700000000004</v>
          </cell>
          <cell r="W1236">
            <v>23950</v>
          </cell>
          <cell r="X1236">
            <v>0</v>
          </cell>
          <cell r="Y1236">
            <v>0</v>
          </cell>
          <cell r="AC1236">
            <v>6</v>
          </cell>
          <cell r="AD1236">
            <v>1</v>
          </cell>
          <cell r="AF1236" t="str">
            <v>AT/MT</v>
          </cell>
          <cell r="AH1236">
            <v>1.8851189808656371E-4</v>
          </cell>
          <cell r="AO1236">
            <v>1</v>
          </cell>
          <cell r="AP1236">
            <v>1</v>
          </cell>
        </row>
        <row r="1237">
          <cell r="D1237" t="str">
            <v>EDELNOR</v>
          </cell>
          <cell r="E1237" t="str">
            <v>Transformador en SET NARANJAL</v>
          </cell>
          <cell r="F1237" t="str">
            <v>Lima Norte</v>
          </cell>
          <cell r="G1237" t="str">
            <v>Transformador</v>
          </cell>
          <cell r="H1237" t="str">
            <v>NARANJAL</v>
          </cell>
          <cell r="I1237" t="str">
            <v>TP-060010-025CO1E</v>
          </cell>
          <cell r="J1237">
            <v>60</v>
          </cell>
          <cell r="L1237" t="str">
            <v>CO</v>
          </cell>
          <cell r="M1237">
            <v>0</v>
          </cell>
          <cell r="V1237">
            <v>474016.01442644425</v>
          </cell>
          <cell r="W1237">
            <v>0</v>
          </cell>
          <cell r="X1237">
            <v>0</v>
          </cell>
          <cell r="Y1237">
            <v>62195.336773935742</v>
          </cell>
          <cell r="AC1237">
            <v>6</v>
          </cell>
          <cell r="AD1237">
            <v>1</v>
          </cell>
          <cell r="AF1237" t="str">
            <v>AT/MT</v>
          </cell>
          <cell r="AH1237">
            <v>3.473404524547636E-3</v>
          </cell>
          <cell r="AO1237">
            <v>1</v>
          </cell>
          <cell r="AP1237">
            <v>1</v>
          </cell>
        </row>
        <row r="1238">
          <cell r="D1238" t="str">
            <v>EDELNOR</v>
          </cell>
          <cell r="E1238" t="str">
            <v>Transformador en SET NARANJAL</v>
          </cell>
          <cell r="F1238" t="str">
            <v>Lima Norte</v>
          </cell>
          <cell r="G1238" t="str">
            <v>Transformador</v>
          </cell>
          <cell r="H1238" t="str">
            <v>NARANJAL</v>
          </cell>
          <cell r="I1238" t="str">
            <v>TP-060010-025CO1E</v>
          </cell>
          <cell r="J1238">
            <v>60</v>
          </cell>
          <cell r="L1238" t="str">
            <v>CO</v>
          </cell>
          <cell r="M1238">
            <v>0</v>
          </cell>
          <cell r="V1238">
            <v>474016.01442644425</v>
          </cell>
          <cell r="W1238">
            <v>0</v>
          </cell>
          <cell r="X1238">
            <v>0</v>
          </cell>
          <cell r="Y1238">
            <v>62195.336773935742</v>
          </cell>
          <cell r="AC1238">
            <v>6</v>
          </cell>
          <cell r="AD1238">
            <v>1</v>
          </cell>
          <cell r="AF1238" t="str">
            <v>AT/MT</v>
          </cell>
          <cell r="AH1238">
            <v>3.473404524547636E-3</v>
          </cell>
          <cell r="AO1238">
            <v>1</v>
          </cell>
          <cell r="AP1238">
            <v>1</v>
          </cell>
        </row>
        <row r="1239">
          <cell r="D1239" t="str">
            <v>EDELNOR</v>
          </cell>
          <cell r="E1239" t="str">
            <v>Celda Línea CHAVA60-NARA60_F24 (L698) en SET NARANJAL</v>
          </cell>
          <cell r="F1239" t="str">
            <v>Lima Norte</v>
          </cell>
          <cell r="G1239" t="str">
            <v>Celda Línea</v>
          </cell>
          <cell r="H1239" t="str">
            <v>NARANJAL</v>
          </cell>
          <cell r="I1239" t="str">
            <v>CE-060COU1C1ESBLI</v>
          </cell>
          <cell r="J1239">
            <v>60</v>
          </cell>
          <cell r="L1239" t="str">
            <v>CO</v>
          </cell>
          <cell r="M1239">
            <v>0</v>
          </cell>
          <cell r="V1239">
            <v>43516.15</v>
          </cell>
          <cell r="W1239">
            <v>89035.11</v>
          </cell>
          <cell r="X1239">
            <v>0</v>
          </cell>
          <cell r="Y1239">
            <v>0</v>
          </cell>
          <cell r="AC1239">
            <v>6</v>
          </cell>
          <cell r="AD1239">
            <v>1</v>
          </cell>
          <cell r="AF1239" t="str">
            <v>AT</v>
          </cell>
          <cell r="AH1239">
            <v>8.5862439351165273E-4</v>
          </cell>
          <cell r="AO1239">
            <v>1</v>
          </cell>
          <cell r="AP1239">
            <v>1</v>
          </cell>
        </row>
        <row r="1240">
          <cell r="D1240" t="str">
            <v>EDELNOR</v>
          </cell>
          <cell r="E1240" t="str">
            <v>Celda Línea NARA60-INFAN60_I40 (L692) en SET NARANJAL</v>
          </cell>
          <cell r="F1240" t="str">
            <v>Lima Norte</v>
          </cell>
          <cell r="G1240" t="str">
            <v>Celda Línea</v>
          </cell>
          <cell r="H1240" t="str">
            <v>NARANJAL</v>
          </cell>
          <cell r="I1240" t="str">
            <v>CE-060COU1C1ESBLI</v>
          </cell>
          <cell r="J1240">
            <v>60</v>
          </cell>
          <cell r="L1240" t="str">
            <v>CO</v>
          </cell>
          <cell r="M1240">
            <v>0</v>
          </cell>
          <cell r="V1240">
            <v>43516.15</v>
          </cell>
          <cell r="W1240">
            <v>89035.11</v>
          </cell>
          <cell r="X1240">
            <v>0</v>
          </cell>
          <cell r="Y1240">
            <v>0</v>
          </cell>
          <cell r="AC1240">
            <v>6</v>
          </cell>
          <cell r="AD1240">
            <v>1</v>
          </cell>
          <cell r="AF1240" t="str">
            <v>AT</v>
          </cell>
          <cell r="AH1240">
            <v>8.5862439351165273E-4</v>
          </cell>
          <cell r="AO1240">
            <v>1</v>
          </cell>
          <cell r="AP1240">
            <v>1</v>
          </cell>
        </row>
        <row r="1241">
          <cell r="D1241" t="str">
            <v>EDELNOR</v>
          </cell>
          <cell r="E1241" t="str">
            <v>Celdas Transformador en SET NARANJAL</v>
          </cell>
          <cell r="F1241" t="str">
            <v>Lima Norte</v>
          </cell>
          <cell r="G1241" t="str">
            <v>Celdas Transformador</v>
          </cell>
          <cell r="H1241" t="str">
            <v>NARANJAL</v>
          </cell>
          <cell r="I1241" t="str">
            <v>CE-060COU1C1ESBTR</v>
          </cell>
          <cell r="J1241">
            <v>60</v>
          </cell>
          <cell r="L1241" t="str">
            <v>CO</v>
          </cell>
          <cell r="M1241">
            <v>0</v>
          </cell>
          <cell r="V1241">
            <v>39118.370000000003</v>
          </cell>
          <cell r="W1241">
            <v>69914.820000000007</v>
          </cell>
          <cell r="X1241">
            <v>0</v>
          </cell>
          <cell r="Y1241">
            <v>0</v>
          </cell>
          <cell r="AC1241">
            <v>6</v>
          </cell>
          <cell r="AD1241">
            <v>1</v>
          </cell>
          <cell r="AF1241" t="str">
            <v>AT</v>
          </cell>
          <cell r="AH1241">
            <v>7.0628190661024869E-4</v>
          </cell>
          <cell r="AO1241">
            <v>1</v>
          </cell>
          <cell r="AP1241">
            <v>1</v>
          </cell>
        </row>
        <row r="1242">
          <cell r="D1242" t="str">
            <v>EDELNOR</v>
          </cell>
          <cell r="E1242" t="str">
            <v>Celdas Transformador en SET NARANJAL</v>
          </cell>
          <cell r="F1242" t="str">
            <v>Lima Norte</v>
          </cell>
          <cell r="G1242" t="str">
            <v>Celdas Transformador</v>
          </cell>
          <cell r="H1242" t="str">
            <v>NARANJAL</v>
          </cell>
          <cell r="I1242" t="str">
            <v>CE-060COU1C1ESBTR</v>
          </cell>
          <cell r="J1242">
            <v>60</v>
          </cell>
          <cell r="L1242" t="str">
            <v>CO</v>
          </cell>
          <cell r="M1242">
            <v>0</v>
          </cell>
          <cell r="V1242">
            <v>39118.370000000003</v>
          </cell>
          <cell r="W1242">
            <v>69914.820000000007</v>
          </cell>
          <cell r="X1242">
            <v>0</v>
          </cell>
          <cell r="Y1242">
            <v>0</v>
          </cell>
          <cell r="AC1242">
            <v>6</v>
          </cell>
          <cell r="AD1242">
            <v>1</v>
          </cell>
          <cell r="AF1242" t="str">
            <v>AT</v>
          </cell>
          <cell r="AH1242">
            <v>7.0628190661024869E-4</v>
          </cell>
          <cell r="AO1242">
            <v>1</v>
          </cell>
          <cell r="AP1242">
            <v>1</v>
          </cell>
        </row>
        <row r="1243">
          <cell r="D1243" t="str">
            <v>EDELNOR</v>
          </cell>
          <cell r="E1243" t="str">
            <v>Celdas Alimentador en SET NARANJAL</v>
          </cell>
          <cell r="F1243" t="str">
            <v>Lima Norte</v>
          </cell>
          <cell r="G1243" t="str">
            <v>Celdas Alimentador</v>
          </cell>
          <cell r="H1243" t="str">
            <v>NARANJAL</v>
          </cell>
          <cell r="I1243" t="str">
            <v>CE-010COU1MCISBAL</v>
          </cell>
          <cell r="J1243">
            <v>10</v>
          </cell>
          <cell r="L1243" t="str">
            <v>CO</v>
          </cell>
          <cell r="M1243">
            <v>0</v>
          </cell>
          <cell r="V1243">
            <v>4375.43</v>
          </cell>
          <cell r="W1243">
            <v>19458.77</v>
          </cell>
          <cell r="X1243">
            <v>0</v>
          </cell>
          <cell r="Y1243">
            <v>0</v>
          </cell>
          <cell r="AC1243">
            <v>6</v>
          </cell>
          <cell r="AD1243">
            <v>1</v>
          </cell>
          <cell r="AF1243" t="str">
            <v>AT/MT</v>
          </cell>
          <cell r="AH1243">
            <v>1.5439027527792217E-4</v>
          </cell>
          <cell r="AO1243">
            <v>1</v>
          </cell>
          <cell r="AP1243">
            <v>1</v>
          </cell>
        </row>
        <row r="1244">
          <cell r="D1244" t="str">
            <v>EDELNOR</v>
          </cell>
          <cell r="E1244" t="str">
            <v>Celdas Alimentador en SET NARANJAL</v>
          </cell>
          <cell r="F1244" t="str">
            <v>Lima Norte</v>
          </cell>
          <cell r="G1244" t="str">
            <v>Celdas Alimentador</v>
          </cell>
          <cell r="H1244" t="str">
            <v>NARANJAL</v>
          </cell>
          <cell r="I1244" t="str">
            <v>CE-010COU1MCISBAL</v>
          </cell>
          <cell r="J1244">
            <v>10</v>
          </cell>
          <cell r="L1244" t="str">
            <v>CO</v>
          </cell>
          <cell r="M1244">
            <v>0</v>
          </cell>
          <cell r="V1244">
            <v>4375.43</v>
          </cell>
          <cell r="W1244">
            <v>19458.77</v>
          </cell>
          <cell r="X1244">
            <v>0</v>
          </cell>
          <cell r="Y1244">
            <v>0</v>
          </cell>
          <cell r="AC1244">
            <v>6</v>
          </cell>
          <cell r="AD1244">
            <v>1</v>
          </cell>
          <cell r="AF1244" t="str">
            <v>AT/MT</v>
          </cell>
          <cell r="AH1244">
            <v>1.5439027527792217E-4</v>
          </cell>
          <cell r="AO1244">
            <v>1</v>
          </cell>
          <cell r="AP1244">
            <v>1</v>
          </cell>
        </row>
        <row r="1245">
          <cell r="D1245" t="str">
            <v>EDELNOR</v>
          </cell>
          <cell r="E1245" t="str">
            <v>Celdas Alimentador en SET NARANJAL</v>
          </cell>
          <cell r="F1245" t="str">
            <v>Lima Norte</v>
          </cell>
          <cell r="G1245" t="str">
            <v>Celdas Alimentador</v>
          </cell>
          <cell r="H1245" t="str">
            <v>NARANJAL</v>
          </cell>
          <cell r="I1245" t="str">
            <v>CE-010COU1MCISBAL</v>
          </cell>
          <cell r="J1245">
            <v>10</v>
          </cell>
          <cell r="L1245" t="str">
            <v>CO</v>
          </cell>
          <cell r="M1245">
            <v>0</v>
          </cell>
          <cell r="V1245">
            <v>4375.43</v>
          </cell>
          <cell r="W1245">
            <v>19458.77</v>
          </cell>
          <cell r="X1245">
            <v>0</v>
          </cell>
          <cell r="Y1245">
            <v>0</v>
          </cell>
          <cell r="AC1245">
            <v>6</v>
          </cell>
          <cell r="AD1245">
            <v>1</v>
          </cell>
          <cell r="AF1245" t="str">
            <v>AT/MT</v>
          </cell>
          <cell r="AH1245">
            <v>1.5439027527792217E-4</v>
          </cell>
          <cell r="AO1245">
            <v>1</v>
          </cell>
          <cell r="AP1245">
            <v>1</v>
          </cell>
        </row>
        <row r="1246">
          <cell r="D1246" t="str">
            <v>EDELNOR</v>
          </cell>
          <cell r="E1246" t="str">
            <v>Celdas Alimentador en SET NARANJAL</v>
          </cell>
          <cell r="F1246" t="str">
            <v>Lima Norte</v>
          </cell>
          <cell r="G1246" t="str">
            <v>Celdas Alimentador</v>
          </cell>
          <cell r="H1246" t="str">
            <v>NARANJAL</v>
          </cell>
          <cell r="I1246" t="str">
            <v>CE-010COU1MCISBAL</v>
          </cell>
          <cell r="J1246">
            <v>10</v>
          </cell>
          <cell r="L1246" t="str">
            <v>CO</v>
          </cell>
          <cell r="M1246">
            <v>0</v>
          </cell>
          <cell r="V1246">
            <v>4375.43</v>
          </cell>
          <cell r="W1246">
            <v>19458.77</v>
          </cell>
          <cell r="X1246">
            <v>0</v>
          </cell>
          <cell r="Y1246">
            <v>0</v>
          </cell>
          <cell r="AC1246">
            <v>6</v>
          </cell>
          <cell r="AD1246">
            <v>1</v>
          </cell>
          <cell r="AF1246" t="str">
            <v>AT/MT</v>
          </cell>
          <cell r="AH1246">
            <v>1.5439027527792217E-4</v>
          </cell>
          <cell r="AO1246">
            <v>1</v>
          </cell>
          <cell r="AP1246">
            <v>1</v>
          </cell>
        </row>
        <row r="1247">
          <cell r="D1247" t="str">
            <v>EDELNOR</v>
          </cell>
          <cell r="E1247" t="str">
            <v>Celdas Alimentador en SET NARANJAL</v>
          </cell>
          <cell r="F1247" t="str">
            <v>Lima Norte</v>
          </cell>
          <cell r="G1247" t="str">
            <v>Celdas Alimentador</v>
          </cell>
          <cell r="H1247" t="str">
            <v>NARANJAL</v>
          </cell>
          <cell r="I1247" t="str">
            <v>CE-010COU1MCISBAL</v>
          </cell>
          <cell r="J1247">
            <v>10</v>
          </cell>
          <cell r="L1247" t="str">
            <v>CO</v>
          </cell>
          <cell r="M1247">
            <v>0</v>
          </cell>
          <cell r="V1247">
            <v>4375.43</v>
          </cell>
          <cell r="W1247">
            <v>19458.77</v>
          </cell>
          <cell r="X1247">
            <v>0</v>
          </cell>
          <cell r="Y1247">
            <v>0</v>
          </cell>
          <cell r="AC1247">
            <v>6</v>
          </cell>
          <cell r="AD1247">
            <v>1</v>
          </cell>
          <cell r="AF1247" t="str">
            <v>AT/MT</v>
          </cell>
          <cell r="AH1247">
            <v>1.5439027527792217E-4</v>
          </cell>
          <cell r="AO1247">
            <v>1</v>
          </cell>
          <cell r="AP1247">
            <v>1</v>
          </cell>
        </row>
        <row r="1248">
          <cell r="D1248" t="str">
            <v>EDELNOR</v>
          </cell>
          <cell r="E1248" t="str">
            <v>Celdas Alimentador en SET NARANJAL</v>
          </cell>
          <cell r="F1248" t="str">
            <v>Lima Norte</v>
          </cell>
          <cell r="G1248" t="str">
            <v>Celdas Alimentador</v>
          </cell>
          <cell r="H1248" t="str">
            <v>NARANJAL</v>
          </cell>
          <cell r="I1248" t="str">
            <v>CE-010COU1MCISBAL</v>
          </cell>
          <cell r="J1248">
            <v>10</v>
          </cell>
          <cell r="L1248" t="str">
            <v>CO</v>
          </cell>
          <cell r="M1248">
            <v>0</v>
          </cell>
          <cell r="V1248">
            <v>4375.43</v>
          </cell>
          <cell r="W1248">
            <v>19458.77</v>
          </cell>
          <cell r="X1248">
            <v>0</v>
          </cell>
          <cell r="Y1248">
            <v>0</v>
          </cell>
          <cell r="AC1248">
            <v>6</v>
          </cell>
          <cell r="AD1248">
            <v>1</v>
          </cell>
          <cell r="AF1248" t="str">
            <v>AT/MT</v>
          </cell>
          <cell r="AH1248">
            <v>1.5439027527792217E-4</v>
          </cell>
          <cell r="AO1248">
            <v>1</v>
          </cell>
          <cell r="AP1248">
            <v>1</v>
          </cell>
        </row>
        <row r="1249">
          <cell r="D1249" t="str">
            <v>EDELNOR</v>
          </cell>
          <cell r="E1249" t="str">
            <v>Celdas Alimentador en SET NARANJAL</v>
          </cell>
          <cell r="F1249" t="str">
            <v>Lima Norte</v>
          </cell>
          <cell r="G1249" t="str">
            <v>Celdas Alimentador</v>
          </cell>
          <cell r="H1249" t="str">
            <v>NARANJAL</v>
          </cell>
          <cell r="I1249" t="str">
            <v>CE-010COU1MCISBAL</v>
          </cell>
          <cell r="J1249">
            <v>10</v>
          </cell>
          <cell r="L1249" t="str">
            <v>CO</v>
          </cell>
          <cell r="M1249">
            <v>0</v>
          </cell>
          <cell r="V1249">
            <v>4375.43</v>
          </cell>
          <cell r="W1249">
            <v>19458.77</v>
          </cell>
          <cell r="X1249">
            <v>0</v>
          </cell>
          <cell r="Y1249">
            <v>0</v>
          </cell>
          <cell r="AC1249">
            <v>6</v>
          </cell>
          <cell r="AD1249">
            <v>1</v>
          </cell>
          <cell r="AF1249" t="str">
            <v>AT/MT</v>
          </cell>
          <cell r="AH1249">
            <v>1.5439027527792217E-4</v>
          </cell>
          <cell r="AO1249">
            <v>1</v>
          </cell>
          <cell r="AP1249">
            <v>1</v>
          </cell>
        </row>
        <row r="1250">
          <cell r="D1250" t="str">
            <v>EDELNOR</v>
          </cell>
          <cell r="E1250" t="str">
            <v>Celdas Alimentador en SET NARANJAL</v>
          </cell>
          <cell r="F1250" t="str">
            <v>Lima Norte</v>
          </cell>
          <cell r="G1250" t="str">
            <v>Celdas Alimentador</v>
          </cell>
          <cell r="H1250" t="str">
            <v>NARANJAL</v>
          </cell>
          <cell r="I1250" t="str">
            <v>CE-010COU1MCISBAL</v>
          </cell>
          <cell r="J1250">
            <v>10</v>
          </cell>
          <cell r="L1250" t="str">
            <v>CO</v>
          </cell>
          <cell r="M1250">
            <v>0</v>
          </cell>
          <cell r="V1250">
            <v>4375.43</v>
          </cell>
          <cell r="W1250">
            <v>19458.77</v>
          </cell>
          <cell r="X1250">
            <v>0</v>
          </cell>
          <cell r="Y1250">
            <v>0</v>
          </cell>
          <cell r="AC1250">
            <v>6</v>
          </cell>
          <cell r="AD1250">
            <v>1</v>
          </cell>
          <cell r="AF1250" t="str">
            <v>AT/MT</v>
          </cell>
          <cell r="AH1250">
            <v>1.5439027527792217E-4</v>
          </cell>
          <cell r="AO1250">
            <v>1</v>
          </cell>
          <cell r="AP1250">
            <v>1</v>
          </cell>
        </row>
        <row r="1251">
          <cell r="D1251" t="str">
            <v>EDELNOR</v>
          </cell>
          <cell r="E1251" t="str">
            <v>Celdas Alimentador en SET NARANJAL</v>
          </cell>
          <cell r="F1251" t="str">
            <v>Lima Norte</v>
          </cell>
          <cell r="G1251" t="str">
            <v>Celdas Alimentador</v>
          </cell>
          <cell r="H1251" t="str">
            <v>NARANJAL</v>
          </cell>
          <cell r="I1251" t="str">
            <v>CE-010COU1MCISBAL</v>
          </cell>
          <cell r="J1251">
            <v>10</v>
          </cell>
          <cell r="L1251" t="str">
            <v>CO</v>
          </cell>
          <cell r="M1251">
            <v>0</v>
          </cell>
          <cell r="V1251">
            <v>4375.43</v>
          </cell>
          <cell r="W1251">
            <v>19458.77</v>
          </cell>
          <cell r="X1251">
            <v>0</v>
          </cell>
          <cell r="Y1251">
            <v>0</v>
          </cell>
          <cell r="AC1251">
            <v>6</v>
          </cell>
          <cell r="AD1251">
            <v>1</v>
          </cell>
          <cell r="AF1251" t="str">
            <v>AT/MT</v>
          </cell>
          <cell r="AH1251">
            <v>1.5439027527792217E-4</v>
          </cell>
          <cell r="AO1251">
            <v>1</v>
          </cell>
          <cell r="AP1251">
            <v>1</v>
          </cell>
        </row>
        <row r="1252">
          <cell r="D1252" t="str">
            <v>EDELNOR</v>
          </cell>
          <cell r="E1252" t="str">
            <v>Celdas Medición en SET NARANJAL</v>
          </cell>
          <cell r="F1252" t="str">
            <v>Lima Norte</v>
          </cell>
          <cell r="G1252" t="str">
            <v>Celdas Medición</v>
          </cell>
          <cell r="H1252" t="str">
            <v>NARANJAL</v>
          </cell>
          <cell r="I1252" t="str">
            <v>CE-010COU1MCISBMD</v>
          </cell>
          <cell r="J1252">
            <v>10</v>
          </cell>
          <cell r="L1252" t="str">
            <v>CO</v>
          </cell>
          <cell r="M1252">
            <v>0</v>
          </cell>
          <cell r="V1252">
            <v>3557.29</v>
          </cell>
          <cell r="W1252">
            <v>9800</v>
          </cell>
          <cell r="X1252">
            <v>0</v>
          </cell>
          <cell r="Y1252">
            <v>0</v>
          </cell>
          <cell r="AC1252">
            <v>6</v>
          </cell>
          <cell r="AD1252">
            <v>1</v>
          </cell>
          <cell r="AF1252" t="str">
            <v>AT/MT</v>
          </cell>
          <cell r="AH1252">
            <v>8.6524224856174614E-5</v>
          </cell>
          <cell r="AO1252">
            <v>1</v>
          </cell>
          <cell r="AP1252">
            <v>1</v>
          </cell>
        </row>
        <row r="1253">
          <cell r="D1253" t="str">
            <v>EDELNOR</v>
          </cell>
          <cell r="E1253" t="str">
            <v>Celdas Medición en SET NARANJAL</v>
          </cell>
          <cell r="F1253" t="str">
            <v>Lima Norte</v>
          </cell>
          <cell r="G1253" t="str">
            <v>Celdas Medición</v>
          </cell>
          <cell r="H1253" t="str">
            <v>NARANJAL</v>
          </cell>
          <cell r="I1253" t="str">
            <v>CE-010COU1MCISBMD</v>
          </cell>
          <cell r="J1253">
            <v>10</v>
          </cell>
          <cell r="L1253" t="str">
            <v>CO</v>
          </cell>
          <cell r="M1253">
            <v>0</v>
          </cell>
          <cell r="V1253">
            <v>3557.29</v>
          </cell>
          <cell r="W1253">
            <v>9800</v>
          </cell>
          <cell r="X1253">
            <v>0</v>
          </cell>
          <cell r="Y1253">
            <v>0</v>
          </cell>
          <cell r="AC1253">
            <v>6</v>
          </cell>
          <cell r="AD1253">
            <v>1</v>
          </cell>
          <cell r="AF1253" t="str">
            <v>AT/MT</v>
          </cell>
          <cell r="AH1253">
            <v>8.6524224856174614E-5</v>
          </cell>
          <cell r="AO1253">
            <v>1</v>
          </cell>
          <cell r="AP1253">
            <v>1</v>
          </cell>
        </row>
        <row r="1254">
          <cell r="D1254" t="str">
            <v>EDELNOR</v>
          </cell>
          <cell r="E1254" t="str">
            <v>Celdas Transformador en SET NARANJAL</v>
          </cell>
          <cell r="F1254" t="str">
            <v>Lima Norte</v>
          </cell>
          <cell r="G1254" t="str">
            <v>Celdas Transformador</v>
          </cell>
          <cell r="H1254" t="str">
            <v>NARANJAL</v>
          </cell>
          <cell r="I1254" t="str">
            <v>CE-010COU1MCISBTR</v>
          </cell>
          <cell r="J1254">
            <v>10</v>
          </cell>
          <cell r="L1254" t="str">
            <v>CO</v>
          </cell>
          <cell r="M1254">
            <v>0</v>
          </cell>
          <cell r="V1254">
            <v>5199.47</v>
          </cell>
          <cell r="W1254">
            <v>23950</v>
          </cell>
          <cell r="X1254">
            <v>0</v>
          </cell>
          <cell r="Y1254">
            <v>0</v>
          </cell>
          <cell r="AC1254">
            <v>6</v>
          </cell>
          <cell r="AD1254">
            <v>1</v>
          </cell>
          <cell r="AF1254" t="str">
            <v>AT/MT</v>
          </cell>
          <cell r="AH1254">
            <v>1.888208833317474E-4</v>
          </cell>
          <cell r="AO1254">
            <v>1</v>
          </cell>
          <cell r="AP1254">
            <v>1</v>
          </cell>
        </row>
        <row r="1255">
          <cell r="D1255" t="str">
            <v>EDELNOR</v>
          </cell>
          <cell r="E1255" t="str">
            <v>Celdas Transformador en SET NARANJAL</v>
          </cell>
          <cell r="F1255" t="str">
            <v>Lima Norte</v>
          </cell>
          <cell r="G1255" t="str">
            <v>Celdas Transformador</v>
          </cell>
          <cell r="H1255" t="str">
            <v>NARANJAL</v>
          </cell>
          <cell r="I1255" t="str">
            <v>CE-010COU1MCISBTR</v>
          </cell>
          <cell r="J1255">
            <v>10</v>
          </cell>
          <cell r="L1255" t="str">
            <v>CO</v>
          </cell>
          <cell r="M1255">
            <v>0</v>
          </cell>
          <cell r="V1255">
            <v>5199.47</v>
          </cell>
          <cell r="W1255">
            <v>23950</v>
          </cell>
          <cell r="X1255">
            <v>0</v>
          </cell>
          <cell r="Y1255">
            <v>0</v>
          </cell>
          <cell r="AC1255">
            <v>6</v>
          </cell>
          <cell r="AD1255">
            <v>1</v>
          </cell>
          <cell r="AF1255" t="str">
            <v>AT/MT</v>
          </cell>
          <cell r="AH1255">
            <v>1.888208833317474E-4</v>
          </cell>
          <cell r="AO1255">
            <v>1</v>
          </cell>
          <cell r="AP1255">
            <v>1</v>
          </cell>
        </row>
        <row r="1256">
          <cell r="D1256" t="str">
            <v>EDELNOR</v>
          </cell>
          <cell r="E1256" t="str">
            <v>Transformador en SET OQUENDO</v>
          </cell>
          <cell r="F1256" t="str">
            <v>Lima Norte</v>
          </cell>
          <cell r="G1256" t="str">
            <v>Transformador</v>
          </cell>
          <cell r="H1256" t="str">
            <v>OQUENDO</v>
          </cell>
          <cell r="I1256" t="str">
            <v>TP-060010-025CO1I</v>
          </cell>
          <cell r="J1256">
            <v>60</v>
          </cell>
          <cell r="L1256" t="str">
            <v>CO</v>
          </cell>
          <cell r="M1256">
            <v>0</v>
          </cell>
          <cell r="V1256">
            <v>474016.01442644425</v>
          </cell>
          <cell r="W1256">
            <v>0</v>
          </cell>
          <cell r="X1256">
            <v>0</v>
          </cell>
          <cell r="Y1256">
            <v>62195.336773935742</v>
          </cell>
          <cell r="AC1256">
            <v>6</v>
          </cell>
          <cell r="AD1256">
            <v>1</v>
          </cell>
          <cell r="AF1256" t="str">
            <v>AT/MT</v>
          </cell>
          <cell r="AH1256">
            <v>3.473404524547636E-3</v>
          </cell>
          <cell r="AO1256">
            <v>1</v>
          </cell>
          <cell r="AP1256">
            <v>1</v>
          </cell>
        </row>
        <row r="1257">
          <cell r="D1257" t="str">
            <v>EDELNOR</v>
          </cell>
          <cell r="E1257" t="str">
            <v>Transformador en SET OQUENDO</v>
          </cell>
          <cell r="F1257" t="str">
            <v>Lima Norte</v>
          </cell>
          <cell r="G1257" t="str">
            <v>Transformador</v>
          </cell>
          <cell r="H1257" t="str">
            <v>OQUENDO</v>
          </cell>
          <cell r="I1257" t="str">
            <v>TP-060010-025CO1I</v>
          </cell>
          <cell r="J1257">
            <v>60</v>
          </cell>
          <cell r="L1257" t="str">
            <v>CO</v>
          </cell>
          <cell r="M1257">
            <v>0</v>
          </cell>
          <cell r="V1257">
            <v>474016.01442644425</v>
          </cell>
          <cell r="W1257">
            <v>0</v>
          </cell>
          <cell r="X1257">
            <v>0</v>
          </cell>
          <cell r="Y1257">
            <v>62195.336773935742</v>
          </cell>
          <cell r="AC1257">
            <v>6</v>
          </cell>
          <cell r="AD1257">
            <v>1</v>
          </cell>
          <cell r="AF1257" t="str">
            <v>AT/MT</v>
          </cell>
          <cell r="AH1257">
            <v>3.473404524547636E-3</v>
          </cell>
          <cell r="AO1257">
            <v>1</v>
          </cell>
          <cell r="AP1257">
            <v>1</v>
          </cell>
        </row>
        <row r="1258">
          <cell r="D1258" t="str">
            <v>EDELNOR</v>
          </cell>
          <cell r="E1258" t="str">
            <v>Celda Línea CHAVA60-OQUEN60_F25 (L618) en SET OQUENDO</v>
          </cell>
          <cell r="F1258" t="str">
            <v>Lima Norte</v>
          </cell>
          <cell r="G1258" t="str">
            <v>Celda Línea</v>
          </cell>
          <cell r="H1258" t="str">
            <v>OQUENDO</v>
          </cell>
          <cell r="I1258" t="str">
            <v>CE-060COU1C1IDBLI</v>
          </cell>
          <cell r="J1258">
            <v>60</v>
          </cell>
          <cell r="L1258" t="str">
            <v>CO</v>
          </cell>
          <cell r="M1258">
            <v>0</v>
          </cell>
          <cell r="V1258">
            <v>32448.09</v>
          </cell>
          <cell r="W1258">
            <v>106238.25</v>
          </cell>
          <cell r="X1258">
            <v>0</v>
          </cell>
          <cell r="Y1258">
            <v>0</v>
          </cell>
          <cell r="AC1258">
            <v>6</v>
          </cell>
          <cell r="AD1258">
            <v>1</v>
          </cell>
          <cell r="AF1258" t="str">
            <v>AT</v>
          </cell>
          <cell r="AH1258">
            <v>8.9836546684543669E-4</v>
          </cell>
          <cell r="AO1258">
            <v>1</v>
          </cell>
          <cell r="AP1258">
            <v>1</v>
          </cell>
        </row>
        <row r="1259">
          <cell r="D1259" t="str">
            <v>EDELNOR</v>
          </cell>
          <cell r="E1259" t="str">
            <v>Celda Línea OQUEN60-PAMPI60_I41 (L652) en SET OQUENDO</v>
          </cell>
          <cell r="F1259" t="str">
            <v>Lima Norte</v>
          </cell>
          <cell r="G1259" t="str">
            <v>Celda Línea</v>
          </cell>
          <cell r="H1259" t="str">
            <v>OQUENDO</v>
          </cell>
          <cell r="I1259" t="str">
            <v>CE-060COU1C1IDBLI</v>
          </cell>
          <cell r="J1259">
            <v>60</v>
          </cell>
          <cell r="L1259" t="str">
            <v>CO</v>
          </cell>
          <cell r="M1259">
            <v>0</v>
          </cell>
          <cell r="V1259">
            <v>32448.09</v>
          </cell>
          <cell r="W1259">
            <v>106238.25</v>
          </cell>
          <cell r="X1259">
            <v>0</v>
          </cell>
          <cell r="Y1259">
            <v>0</v>
          </cell>
          <cell r="AC1259">
            <v>6</v>
          </cell>
          <cell r="AD1259">
            <v>1</v>
          </cell>
          <cell r="AF1259" t="str">
            <v>AT</v>
          </cell>
          <cell r="AH1259">
            <v>8.9836546684543669E-4</v>
          </cell>
          <cell r="AO1259">
            <v>1</v>
          </cell>
          <cell r="AP1259">
            <v>1</v>
          </cell>
        </row>
        <row r="1260">
          <cell r="D1260" t="str">
            <v>EDELNOR</v>
          </cell>
          <cell r="E1260" t="str">
            <v>Celda Línea TVALLE60-OQUEN60_F59 (L699) en SET OQUENDO</v>
          </cell>
          <cell r="F1260" t="str">
            <v>Lima Norte</v>
          </cell>
          <cell r="G1260" t="str">
            <v>Celda Línea</v>
          </cell>
          <cell r="H1260" t="str">
            <v>OQUENDO</v>
          </cell>
          <cell r="I1260" t="str">
            <v>CE-060COU1C1IDBLI</v>
          </cell>
          <cell r="J1260">
            <v>60</v>
          </cell>
          <cell r="L1260" t="str">
            <v>CO</v>
          </cell>
          <cell r="M1260">
            <v>0</v>
          </cell>
          <cell r="V1260">
            <v>32448.09</v>
          </cell>
          <cell r="W1260">
            <v>106238.25</v>
          </cell>
          <cell r="X1260">
            <v>0</v>
          </cell>
          <cell r="Y1260">
            <v>0</v>
          </cell>
          <cell r="AC1260">
            <v>6</v>
          </cell>
          <cell r="AD1260">
            <v>1</v>
          </cell>
          <cell r="AF1260" t="str">
            <v>AT</v>
          </cell>
          <cell r="AH1260">
            <v>8.9836546684543669E-4</v>
          </cell>
          <cell r="AO1260">
            <v>1</v>
          </cell>
          <cell r="AP1260">
            <v>1</v>
          </cell>
        </row>
        <row r="1261">
          <cell r="D1261" t="str">
            <v>EDELNOR</v>
          </cell>
          <cell r="E1261" t="str">
            <v>Celdas Transformador en SET OQUENDO</v>
          </cell>
          <cell r="F1261" t="str">
            <v>Lima Norte</v>
          </cell>
          <cell r="G1261" t="str">
            <v>Celdas Transformador</v>
          </cell>
          <cell r="H1261" t="str">
            <v>OQUENDO</v>
          </cell>
          <cell r="I1261" t="str">
            <v>CE-060COU1C1IDBTR</v>
          </cell>
          <cell r="J1261">
            <v>60</v>
          </cell>
          <cell r="L1261" t="str">
            <v>CO</v>
          </cell>
          <cell r="M1261">
            <v>0</v>
          </cell>
          <cell r="V1261">
            <v>29188.52</v>
          </cell>
          <cell r="W1261">
            <v>95695.29</v>
          </cell>
          <cell r="X1261">
            <v>0</v>
          </cell>
          <cell r="Y1261">
            <v>0</v>
          </cell>
          <cell r="AC1261">
            <v>6</v>
          </cell>
          <cell r="AD1261">
            <v>1</v>
          </cell>
          <cell r="AF1261" t="str">
            <v>AT</v>
          </cell>
          <cell r="AH1261">
            <v>8.0895712059375722E-4</v>
          </cell>
          <cell r="AO1261">
            <v>1</v>
          </cell>
          <cell r="AP1261">
            <v>1</v>
          </cell>
        </row>
        <row r="1262">
          <cell r="D1262" t="str">
            <v>EDELNOR</v>
          </cell>
          <cell r="E1262" t="str">
            <v>Celdas Transformador en SET OQUENDO</v>
          </cell>
          <cell r="F1262" t="str">
            <v>Lima Norte</v>
          </cell>
          <cell r="G1262" t="str">
            <v>Celdas Transformador</v>
          </cell>
          <cell r="H1262" t="str">
            <v>OQUENDO</v>
          </cell>
          <cell r="I1262" t="str">
            <v>CE-060COU1C1IDBTR</v>
          </cell>
          <cell r="J1262">
            <v>60</v>
          </cell>
          <cell r="L1262" t="str">
            <v>CO</v>
          </cell>
          <cell r="M1262">
            <v>0</v>
          </cell>
          <cell r="V1262">
            <v>29188.52</v>
          </cell>
          <cell r="W1262">
            <v>95695.29</v>
          </cell>
          <cell r="X1262">
            <v>0</v>
          </cell>
          <cell r="Y1262">
            <v>0</v>
          </cell>
          <cell r="AC1262">
            <v>6</v>
          </cell>
          <cell r="AD1262">
            <v>1</v>
          </cell>
          <cell r="AF1262" t="str">
            <v>AT</v>
          </cell>
          <cell r="AH1262">
            <v>8.0895712059375722E-4</v>
          </cell>
          <cell r="AO1262">
            <v>1</v>
          </cell>
          <cell r="AP1262">
            <v>1</v>
          </cell>
        </row>
        <row r="1263">
          <cell r="D1263" t="str">
            <v>EDELNOR</v>
          </cell>
          <cell r="E1263" t="str">
            <v>Celdas Alimentador en SET OQUENDO</v>
          </cell>
          <cell r="F1263" t="str">
            <v>Lima Norte</v>
          </cell>
          <cell r="G1263" t="str">
            <v>Celdas Alimentador</v>
          </cell>
          <cell r="H1263" t="str">
            <v>OQUENDO</v>
          </cell>
          <cell r="I1263" t="str">
            <v>CE-010COU1MCISBAL</v>
          </cell>
          <cell r="J1263">
            <v>10</v>
          </cell>
          <cell r="L1263" t="str">
            <v>CO</v>
          </cell>
          <cell r="M1263">
            <v>0</v>
          </cell>
          <cell r="V1263">
            <v>4375.43</v>
          </cell>
          <cell r="W1263">
            <v>19458.77</v>
          </cell>
          <cell r="X1263">
            <v>0</v>
          </cell>
          <cell r="Y1263">
            <v>0</v>
          </cell>
          <cell r="AC1263">
            <v>6</v>
          </cell>
          <cell r="AD1263">
            <v>1</v>
          </cell>
          <cell r="AF1263" t="str">
            <v>AT/MT</v>
          </cell>
          <cell r="AH1263">
            <v>1.5439027527792217E-4</v>
          </cell>
          <cell r="AO1263">
            <v>1</v>
          </cell>
          <cell r="AP1263">
            <v>1</v>
          </cell>
        </row>
        <row r="1264">
          <cell r="D1264" t="str">
            <v>EDELNOR</v>
          </cell>
          <cell r="E1264" t="str">
            <v>Celdas Alimentador en SET OQUENDO</v>
          </cell>
          <cell r="F1264" t="str">
            <v>Lima Norte</v>
          </cell>
          <cell r="G1264" t="str">
            <v>Celdas Alimentador</v>
          </cell>
          <cell r="H1264" t="str">
            <v>OQUENDO</v>
          </cell>
          <cell r="I1264" t="str">
            <v>CE-010COU1MCISBAL</v>
          </cell>
          <cell r="J1264">
            <v>10</v>
          </cell>
          <cell r="L1264" t="str">
            <v>CO</v>
          </cell>
          <cell r="M1264">
            <v>0</v>
          </cell>
          <cell r="V1264">
            <v>4375.43</v>
          </cell>
          <cell r="W1264">
            <v>19458.77</v>
          </cell>
          <cell r="X1264">
            <v>0</v>
          </cell>
          <cell r="Y1264">
            <v>0</v>
          </cell>
          <cell r="AC1264">
            <v>6</v>
          </cell>
          <cell r="AD1264">
            <v>1</v>
          </cell>
          <cell r="AF1264" t="str">
            <v>AT/MT</v>
          </cell>
          <cell r="AH1264">
            <v>1.5439027527792217E-4</v>
          </cell>
          <cell r="AO1264">
            <v>1</v>
          </cell>
          <cell r="AP1264">
            <v>1</v>
          </cell>
        </row>
        <row r="1265">
          <cell r="D1265" t="str">
            <v>EDELNOR</v>
          </cell>
          <cell r="E1265" t="str">
            <v>Celdas Alimentador en SET OQUENDO</v>
          </cell>
          <cell r="F1265" t="str">
            <v>Lima Norte</v>
          </cell>
          <cell r="G1265" t="str">
            <v>Celdas Alimentador</v>
          </cell>
          <cell r="H1265" t="str">
            <v>OQUENDO</v>
          </cell>
          <cell r="I1265" t="str">
            <v>CE-010COU1MCISBAL</v>
          </cell>
          <cell r="J1265">
            <v>10</v>
          </cell>
          <cell r="L1265" t="str">
            <v>CO</v>
          </cell>
          <cell r="M1265">
            <v>0</v>
          </cell>
          <cell r="V1265">
            <v>4375.43</v>
          </cell>
          <cell r="W1265">
            <v>19458.77</v>
          </cell>
          <cell r="X1265">
            <v>0</v>
          </cell>
          <cell r="Y1265">
            <v>0</v>
          </cell>
          <cell r="AC1265">
            <v>6</v>
          </cell>
          <cell r="AD1265">
            <v>1</v>
          </cell>
          <cell r="AF1265" t="str">
            <v>AT/MT</v>
          </cell>
          <cell r="AH1265">
            <v>1.5439027527792217E-4</v>
          </cell>
          <cell r="AO1265">
            <v>1</v>
          </cell>
          <cell r="AP1265">
            <v>1</v>
          </cell>
        </row>
        <row r="1266">
          <cell r="D1266" t="str">
            <v>EDELNOR</v>
          </cell>
          <cell r="E1266" t="str">
            <v>Celdas Alimentador en SET OQUENDO</v>
          </cell>
          <cell r="F1266" t="str">
            <v>Lima Norte</v>
          </cell>
          <cell r="G1266" t="str">
            <v>Celdas Alimentador</v>
          </cell>
          <cell r="H1266" t="str">
            <v>OQUENDO</v>
          </cell>
          <cell r="I1266" t="str">
            <v>CE-010COU1MCISBAL</v>
          </cell>
          <cell r="J1266">
            <v>10</v>
          </cell>
          <cell r="L1266" t="str">
            <v>CO</v>
          </cell>
          <cell r="M1266">
            <v>0</v>
          </cell>
          <cell r="V1266">
            <v>4375.43</v>
          </cell>
          <cell r="W1266">
            <v>19458.77</v>
          </cell>
          <cell r="X1266">
            <v>0</v>
          </cell>
          <cell r="Y1266">
            <v>0</v>
          </cell>
          <cell r="AC1266">
            <v>6</v>
          </cell>
          <cell r="AD1266">
            <v>1</v>
          </cell>
          <cell r="AF1266" t="str">
            <v>AT/MT</v>
          </cell>
          <cell r="AH1266">
            <v>1.5439027527792217E-4</v>
          </cell>
          <cell r="AO1266">
            <v>1</v>
          </cell>
          <cell r="AP1266">
            <v>1</v>
          </cell>
        </row>
        <row r="1267">
          <cell r="D1267" t="str">
            <v>EDELNOR</v>
          </cell>
          <cell r="E1267" t="str">
            <v>Celdas Alimentador en SET OQUENDO</v>
          </cell>
          <cell r="F1267" t="str">
            <v>Lima Norte</v>
          </cell>
          <cell r="G1267" t="str">
            <v>Celdas Alimentador</v>
          </cell>
          <cell r="H1267" t="str">
            <v>OQUENDO</v>
          </cell>
          <cell r="I1267" t="str">
            <v>CE-010COU1MCISBAL</v>
          </cell>
          <cell r="J1267">
            <v>10</v>
          </cell>
          <cell r="L1267" t="str">
            <v>CO</v>
          </cell>
          <cell r="M1267">
            <v>0</v>
          </cell>
          <cell r="V1267">
            <v>4375.43</v>
          </cell>
          <cell r="W1267">
            <v>19458.77</v>
          </cell>
          <cell r="X1267">
            <v>0</v>
          </cell>
          <cell r="Y1267">
            <v>0</v>
          </cell>
          <cell r="AC1267">
            <v>6</v>
          </cell>
          <cell r="AD1267">
            <v>1</v>
          </cell>
          <cell r="AF1267" t="str">
            <v>AT/MT</v>
          </cell>
          <cell r="AH1267">
            <v>1.5439027527792217E-4</v>
          </cell>
          <cell r="AO1267">
            <v>1</v>
          </cell>
          <cell r="AP1267">
            <v>1</v>
          </cell>
        </row>
        <row r="1268">
          <cell r="D1268" t="str">
            <v>EDELNOR</v>
          </cell>
          <cell r="E1268" t="str">
            <v>Celdas Alimentador en SET OQUENDO</v>
          </cell>
          <cell r="F1268" t="str">
            <v>Lima Norte</v>
          </cell>
          <cell r="G1268" t="str">
            <v>Celdas Alimentador</v>
          </cell>
          <cell r="H1268" t="str">
            <v>OQUENDO</v>
          </cell>
          <cell r="I1268" t="str">
            <v>CE-010COU1MCISBAL</v>
          </cell>
          <cell r="J1268">
            <v>10</v>
          </cell>
          <cell r="L1268" t="str">
            <v>CO</v>
          </cell>
          <cell r="M1268">
            <v>0</v>
          </cell>
          <cell r="V1268">
            <v>4375.43</v>
          </cell>
          <cell r="W1268">
            <v>19458.77</v>
          </cell>
          <cell r="X1268">
            <v>0</v>
          </cell>
          <cell r="Y1268">
            <v>0</v>
          </cell>
          <cell r="AC1268">
            <v>6</v>
          </cell>
          <cell r="AD1268">
            <v>1</v>
          </cell>
          <cell r="AF1268" t="str">
            <v>AT/MT</v>
          </cell>
          <cell r="AH1268">
            <v>1.5439027527792217E-4</v>
          </cell>
          <cell r="AO1268">
            <v>1</v>
          </cell>
          <cell r="AP1268">
            <v>1</v>
          </cell>
        </row>
        <row r="1269">
          <cell r="D1269" t="str">
            <v>EDELNOR</v>
          </cell>
          <cell r="E1269" t="str">
            <v>Celdas Alimentador en SET OQUENDO</v>
          </cell>
          <cell r="F1269" t="str">
            <v>Lima Norte</v>
          </cell>
          <cell r="G1269" t="str">
            <v>Celdas Alimentador</v>
          </cell>
          <cell r="H1269" t="str">
            <v>OQUENDO</v>
          </cell>
          <cell r="I1269" t="str">
            <v>CE-010COU1C1ESBLI</v>
          </cell>
          <cell r="J1269">
            <v>10</v>
          </cell>
          <cell r="L1269" t="str">
            <v>CO</v>
          </cell>
          <cell r="M1269">
            <v>0</v>
          </cell>
          <cell r="V1269">
            <v>14870.39</v>
          </cell>
          <cell r="W1269">
            <v>21343.46</v>
          </cell>
          <cell r="X1269">
            <v>0</v>
          </cell>
          <cell r="Y1269">
            <v>0</v>
          </cell>
          <cell r="AC1269">
            <v>6</v>
          </cell>
          <cell r="AD1269">
            <v>1</v>
          </cell>
          <cell r="AF1269" t="str">
            <v>AT/MT</v>
          </cell>
          <cell r="AH1269">
            <v>2.3458166292023147E-4</v>
          </cell>
          <cell r="AI1269">
            <v>2008</v>
          </cell>
          <cell r="AJ1269">
            <v>1</v>
          </cell>
          <cell r="AO1269">
            <v>1</v>
          </cell>
          <cell r="AP1269">
            <v>0</v>
          </cell>
        </row>
        <row r="1270">
          <cell r="D1270" t="str">
            <v>EDELNOR</v>
          </cell>
          <cell r="E1270" t="str">
            <v>Celdas Alimentador en SET OQUENDO</v>
          </cell>
          <cell r="F1270" t="str">
            <v>Lima Norte</v>
          </cell>
          <cell r="G1270" t="str">
            <v>Celdas Alimentador</v>
          </cell>
          <cell r="H1270" t="str">
            <v>OQUENDO</v>
          </cell>
          <cell r="I1270" t="str">
            <v>CE-010COU1C1ESBLI</v>
          </cell>
          <cell r="J1270">
            <v>10</v>
          </cell>
          <cell r="L1270" t="str">
            <v>CO</v>
          </cell>
          <cell r="M1270">
            <v>0</v>
          </cell>
          <cell r="V1270">
            <v>14870.39</v>
          </cell>
          <cell r="W1270">
            <v>21343.46</v>
          </cell>
          <cell r="X1270">
            <v>0</v>
          </cell>
          <cell r="Y1270">
            <v>0</v>
          </cell>
          <cell r="AC1270">
            <v>6</v>
          </cell>
          <cell r="AD1270">
            <v>1</v>
          </cell>
          <cell r="AF1270" t="str">
            <v>AT/MT</v>
          </cell>
          <cell r="AH1270">
            <v>2.3458166292023147E-4</v>
          </cell>
          <cell r="AI1270">
            <v>2009</v>
          </cell>
          <cell r="AJ1270">
            <v>1</v>
          </cell>
          <cell r="AO1270">
            <v>1</v>
          </cell>
          <cell r="AP1270">
            <v>0</v>
          </cell>
        </row>
        <row r="1271">
          <cell r="D1271" t="str">
            <v>EDELNOR</v>
          </cell>
          <cell r="E1271" t="str">
            <v>Celdas Alimentador en SET OQUENDO</v>
          </cell>
          <cell r="F1271" t="str">
            <v>Lima Norte</v>
          </cell>
          <cell r="G1271" t="str">
            <v>Celdas Alimentador</v>
          </cell>
          <cell r="H1271" t="str">
            <v>OQUENDO</v>
          </cell>
          <cell r="I1271" t="str">
            <v>CE-010COU1C1ESBLI</v>
          </cell>
          <cell r="J1271">
            <v>10</v>
          </cell>
          <cell r="L1271" t="str">
            <v>CO</v>
          </cell>
          <cell r="M1271">
            <v>0</v>
          </cell>
          <cell r="V1271">
            <v>14870.39</v>
          </cell>
          <cell r="W1271">
            <v>21343.46</v>
          </cell>
          <cell r="X1271">
            <v>0</v>
          </cell>
          <cell r="Y1271">
            <v>0</v>
          </cell>
          <cell r="AC1271">
            <v>6</v>
          </cell>
          <cell r="AD1271">
            <v>1</v>
          </cell>
          <cell r="AF1271" t="str">
            <v>AT/MT</v>
          </cell>
          <cell r="AH1271">
            <v>2.3458166292023147E-4</v>
          </cell>
          <cell r="AI1271">
            <v>2009</v>
          </cell>
          <cell r="AJ1271">
            <v>1</v>
          </cell>
          <cell r="AO1271">
            <v>1</v>
          </cell>
          <cell r="AP1271">
            <v>0</v>
          </cell>
        </row>
        <row r="1272">
          <cell r="D1272" t="str">
            <v>EDELNOR</v>
          </cell>
          <cell r="E1272" t="str">
            <v>Celdas Alimentador en SET OQUENDO</v>
          </cell>
          <cell r="F1272" t="str">
            <v>Lima Norte</v>
          </cell>
          <cell r="G1272" t="str">
            <v>Celdas Alimentador</v>
          </cell>
          <cell r="H1272" t="str">
            <v>OQUENDO</v>
          </cell>
          <cell r="I1272" t="str">
            <v>CE-010COU1C1ESBLI</v>
          </cell>
          <cell r="J1272">
            <v>10</v>
          </cell>
          <cell r="L1272" t="str">
            <v>CO</v>
          </cell>
          <cell r="M1272">
            <v>0</v>
          </cell>
          <cell r="V1272">
            <v>14870.39</v>
          </cell>
          <cell r="W1272">
            <v>21343.46</v>
          </cell>
          <cell r="X1272">
            <v>0</v>
          </cell>
          <cell r="Y1272">
            <v>0</v>
          </cell>
          <cell r="AC1272">
            <v>6</v>
          </cell>
          <cell r="AD1272">
            <v>1</v>
          </cell>
          <cell r="AF1272" t="str">
            <v>AT/MT</v>
          </cell>
          <cell r="AH1272">
            <v>2.3458166292023147E-4</v>
          </cell>
          <cell r="AI1272">
            <v>2009</v>
          </cell>
          <cell r="AJ1272">
            <v>2</v>
          </cell>
          <cell r="AO1272">
            <v>1</v>
          </cell>
          <cell r="AP1272">
            <v>0</v>
          </cell>
        </row>
        <row r="1273">
          <cell r="D1273" t="str">
            <v>EDELNOR</v>
          </cell>
          <cell r="E1273" t="str">
            <v>Celdas Alimentador en SET OQUENDO</v>
          </cell>
          <cell r="F1273" t="str">
            <v>Lima Norte</v>
          </cell>
          <cell r="G1273" t="str">
            <v>Celdas Alimentador</v>
          </cell>
          <cell r="H1273" t="str">
            <v>OQUENDO</v>
          </cell>
          <cell r="I1273" t="str">
            <v>CE-010COU1C1ESBLI</v>
          </cell>
          <cell r="J1273">
            <v>10</v>
          </cell>
          <cell r="L1273" t="str">
            <v>CO</v>
          </cell>
          <cell r="M1273">
            <v>0</v>
          </cell>
          <cell r="V1273">
            <v>14870.39</v>
          </cell>
          <cell r="W1273">
            <v>21343.46</v>
          </cell>
          <cell r="X1273">
            <v>0</v>
          </cell>
          <cell r="Y1273">
            <v>0</v>
          </cell>
          <cell r="AC1273">
            <v>6</v>
          </cell>
          <cell r="AD1273">
            <v>1</v>
          </cell>
          <cell r="AF1273" t="str">
            <v>AT/MT</v>
          </cell>
          <cell r="AH1273">
            <v>2.3458166292023147E-4</v>
          </cell>
          <cell r="AI1273">
            <v>2009</v>
          </cell>
          <cell r="AJ1273">
            <v>11</v>
          </cell>
          <cell r="AO1273">
            <v>1</v>
          </cell>
          <cell r="AP1273">
            <v>0</v>
          </cell>
        </row>
        <row r="1274">
          <cell r="D1274" t="str">
            <v>EDELNOR</v>
          </cell>
          <cell r="E1274" t="str">
            <v>Celdas Medición en SET OQUENDO</v>
          </cell>
          <cell r="F1274" t="str">
            <v>Lima Norte</v>
          </cell>
          <cell r="G1274" t="str">
            <v>Celdas Medición</v>
          </cell>
          <cell r="H1274" t="str">
            <v>OQUENDO</v>
          </cell>
          <cell r="I1274" t="str">
            <v>CE-010COU1MCISBMD</v>
          </cell>
          <cell r="J1274">
            <v>10</v>
          </cell>
          <cell r="L1274" t="str">
            <v>CO</v>
          </cell>
          <cell r="M1274">
            <v>0</v>
          </cell>
          <cell r="V1274">
            <v>3557.29</v>
          </cell>
          <cell r="W1274">
            <v>9800</v>
          </cell>
          <cell r="X1274">
            <v>0</v>
          </cell>
          <cell r="Y1274">
            <v>0</v>
          </cell>
          <cell r="AC1274">
            <v>6</v>
          </cell>
          <cell r="AD1274">
            <v>1</v>
          </cell>
          <cell r="AF1274" t="str">
            <v>AT/MT</v>
          </cell>
          <cell r="AH1274">
            <v>8.6524224856174614E-5</v>
          </cell>
          <cell r="AO1274">
            <v>1</v>
          </cell>
          <cell r="AP1274">
            <v>1</v>
          </cell>
        </row>
        <row r="1275">
          <cell r="D1275" t="str">
            <v>EDELNOR</v>
          </cell>
          <cell r="E1275" t="str">
            <v>Celdas Medición en SET OQUENDO</v>
          </cell>
          <cell r="F1275" t="str">
            <v>Lima Norte</v>
          </cell>
          <cell r="G1275" t="str">
            <v>Celdas Medición</v>
          </cell>
          <cell r="H1275" t="str">
            <v>OQUENDO</v>
          </cell>
          <cell r="I1275" t="str">
            <v>CE-010COU1MCISBMD</v>
          </cell>
          <cell r="J1275">
            <v>10</v>
          </cell>
          <cell r="L1275" t="str">
            <v>CO</v>
          </cell>
          <cell r="M1275">
            <v>0</v>
          </cell>
          <cell r="V1275">
            <v>3557.29</v>
          </cell>
          <cell r="W1275">
            <v>9800</v>
          </cell>
          <cell r="X1275">
            <v>0</v>
          </cell>
          <cell r="Y1275">
            <v>0</v>
          </cell>
          <cell r="AC1275">
            <v>6</v>
          </cell>
          <cell r="AD1275">
            <v>1</v>
          </cell>
          <cell r="AF1275" t="str">
            <v>AT/MT</v>
          </cell>
          <cell r="AH1275">
            <v>8.6524224856174614E-5</v>
          </cell>
          <cell r="AO1275">
            <v>1</v>
          </cell>
          <cell r="AP1275">
            <v>1</v>
          </cell>
        </row>
        <row r="1276">
          <cell r="D1276" t="str">
            <v>EDELNOR</v>
          </cell>
          <cell r="E1276" t="str">
            <v>Celdas Transformador en SET OQUENDO</v>
          </cell>
          <cell r="F1276" t="str">
            <v>Lima Norte</v>
          </cell>
          <cell r="G1276" t="str">
            <v>Celdas Transformador</v>
          </cell>
          <cell r="H1276" t="str">
            <v>OQUENDO</v>
          </cell>
          <cell r="I1276" t="str">
            <v>CE-010COU1MCISBTR</v>
          </cell>
          <cell r="J1276">
            <v>10</v>
          </cell>
          <cell r="L1276" t="str">
            <v>CO</v>
          </cell>
          <cell r="M1276">
            <v>0</v>
          </cell>
          <cell r="V1276">
            <v>5199.47</v>
          </cell>
          <cell r="W1276">
            <v>23950</v>
          </cell>
          <cell r="X1276">
            <v>0</v>
          </cell>
          <cell r="Y1276">
            <v>0</v>
          </cell>
          <cell r="AC1276">
            <v>6</v>
          </cell>
          <cell r="AD1276">
            <v>1</v>
          </cell>
          <cell r="AF1276" t="str">
            <v>AT/MT</v>
          </cell>
          <cell r="AH1276">
            <v>1.888208833317474E-4</v>
          </cell>
          <cell r="AO1276">
            <v>1</v>
          </cell>
          <cell r="AP1276">
            <v>1</v>
          </cell>
        </row>
        <row r="1277">
          <cell r="D1277" t="str">
            <v>EDELNOR</v>
          </cell>
          <cell r="E1277" t="str">
            <v>Celdas Transformador en SET OQUENDO</v>
          </cell>
          <cell r="F1277" t="str">
            <v>Lima Norte</v>
          </cell>
          <cell r="G1277" t="str">
            <v>Celdas Transformador</v>
          </cell>
          <cell r="H1277" t="str">
            <v>OQUENDO</v>
          </cell>
          <cell r="I1277" t="str">
            <v>CE-010COU1C1ESBTR</v>
          </cell>
          <cell r="J1277">
            <v>10</v>
          </cell>
          <cell r="L1277" t="str">
            <v>CO</v>
          </cell>
          <cell r="M1277">
            <v>0</v>
          </cell>
          <cell r="V1277">
            <v>12994.69</v>
          </cell>
          <cell r="W1277">
            <v>18744.490000000002</v>
          </cell>
          <cell r="X1277">
            <v>0</v>
          </cell>
          <cell r="Y1277">
            <v>0</v>
          </cell>
          <cell r="AC1277">
            <v>6</v>
          </cell>
          <cell r="AD1277">
            <v>1</v>
          </cell>
          <cell r="AF1277" t="str">
            <v>AT/MT</v>
          </cell>
          <cell r="AH1277">
            <v>2.0559619107398284E-4</v>
          </cell>
          <cell r="AO1277">
            <v>1</v>
          </cell>
          <cell r="AP1277">
            <v>1</v>
          </cell>
        </row>
        <row r="1278">
          <cell r="D1278" t="str">
            <v>EDELNOR</v>
          </cell>
          <cell r="E1278" t="str">
            <v>Transformador en SET PANDO</v>
          </cell>
          <cell r="F1278" t="str">
            <v>Lima Norte</v>
          </cell>
          <cell r="G1278" t="str">
            <v>Transformador</v>
          </cell>
          <cell r="H1278" t="str">
            <v>PANDO</v>
          </cell>
          <cell r="I1278" t="str">
            <v>TP-060010-025CO1I</v>
          </cell>
          <cell r="J1278">
            <v>60</v>
          </cell>
          <cell r="L1278" t="str">
            <v>CO</v>
          </cell>
          <cell r="M1278">
            <v>0</v>
          </cell>
          <cell r="V1278">
            <v>474016.01442644425</v>
          </cell>
          <cell r="W1278">
            <v>0</v>
          </cell>
          <cell r="X1278">
            <v>0</v>
          </cell>
          <cell r="Y1278">
            <v>62195.336773935742</v>
          </cell>
          <cell r="AC1278">
            <v>6</v>
          </cell>
          <cell r="AD1278">
            <v>1</v>
          </cell>
          <cell r="AF1278" t="str">
            <v>AT/MT</v>
          </cell>
          <cell r="AH1278">
            <v>3.473404524547636E-3</v>
          </cell>
          <cell r="AO1278">
            <v>1</v>
          </cell>
          <cell r="AP1278">
            <v>1</v>
          </cell>
        </row>
        <row r="1279">
          <cell r="D1279" t="str">
            <v>EDELNOR</v>
          </cell>
          <cell r="E1279" t="str">
            <v>Transformador en SET PANDO</v>
          </cell>
          <cell r="F1279" t="str">
            <v>Lima Norte</v>
          </cell>
          <cell r="G1279" t="str">
            <v>Transformador</v>
          </cell>
          <cell r="H1279" t="str">
            <v>PANDO</v>
          </cell>
          <cell r="I1279" t="str">
            <v>TP-060010-025CO1I</v>
          </cell>
          <cell r="J1279">
            <v>60</v>
          </cell>
          <cell r="L1279" t="str">
            <v>CO</v>
          </cell>
          <cell r="M1279">
            <v>0</v>
          </cell>
          <cell r="V1279">
            <v>474016.01442644425</v>
          </cell>
          <cell r="W1279">
            <v>0</v>
          </cell>
          <cell r="X1279">
            <v>0</v>
          </cell>
          <cell r="Y1279">
            <v>62195.336773935742</v>
          </cell>
          <cell r="AC1279">
            <v>6</v>
          </cell>
          <cell r="AD1279">
            <v>1</v>
          </cell>
          <cell r="AF1279" t="str">
            <v>AT/MT</v>
          </cell>
          <cell r="AH1279">
            <v>3.473404524547636E-3</v>
          </cell>
          <cell r="AO1279">
            <v>1</v>
          </cell>
          <cell r="AP1279">
            <v>1</v>
          </cell>
        </row>
        <row r="1280">
          <cell r="D1280" t="str">
            <v>EDELNOR</v>
          </cell>
          <cell r="E1280" t="str">
            <v>Celda Línea XPandoB-PANDO60_F8 (L661) en SET PANDO</v>
          </cell>
          <cell r="F1280" t="str">
            <v>Lima Norte</v>
          </cell>
          <cell r="G1280" t="str">
            <v>Celda Línea</v>
          </cell>
          <cell r="H1280" t="str">
            <v>PANDO</v>
          </cell>
          <cell r="I1280" t="str">
            <v>CE-060COU1C1ISBLI</v>
          </cell>
          <cell r="J1280">
            <v>60</v>
          </cell>
          <cell r="L1280" t="str">
            <v>CO</v>
          </cell>
          <cell r="M1280">
            <v>0</v>
          </cell>
          <cell r="V1280">
            <v>29819.63</v>
          </cell>
          <cell r="W1280">
            <v>95064.06</v>
          </cell>
          <cell r="X1280">
            <v>0</v>
          </cell>
          <cell r="Y1280">
            <v>0</v>
          </cell>
          <cell r="AC1280">
            <v>6</v>
          </cell>
          <cell r="AD1280">
            <v>1</v>
          </cell>
          <cell r="AF1280" t="str">
            <v>AT</v>
          </cell>
          <cell r="AH1280">
            <v>8.0895634327238567E-4</v>
          </cell>
          <cell r="AO1280">
            <v>1</v>
          </cell>
          <cell r="AP1280">
            <v>1</v>
          </cell>
        </row>
        <row r="1281">
          <cell r="D1281" t="str">
            <v>EDELNOR</v>
          </cell>
          <cell r="E1281" t="str">
            <v>Celda Línea XPandoM-PANDO60_F39 (L664) en SET PANDO</v>
          </cell>
          <cell r="F1281" t="str">
            <v>Lima Norte</v>
          </cell>
          <cell r="G1281" t="str">
            <v>Celda Línea</v>
          </cell>
          <cell r="H1281" t="str">
            <v>PANDO</v>
          </cell>
          <cell r="I1281" t="str">
            <v>CE-060COU1C1ISBLI</v>
          </cell>
          <cell r="J1281">
            <v>60</v>
          </cell>
          <cell r="L1281" t="str">
            <v>CO</v>
          </cell>
          <cell r="M1281">
            <v>0</v>
          </cell>
          <cell r="V1281">
            <v>29819.63</v>
          </cell>
          <cell r="W1281">
            <v>95064.06</v>
          </cell>
          <cell r="X1281">
            <v>0</v>
          </cell>
          <cell r="Y1281">
            <v>0</v>
          </cell>
          <cell r="AC1281">
            <v>6</v>
          </cell>
          <cell r="AD1281">
            <v>1</v>
          </cell>
          <cell r="AF1281" t="str">
            <v>AT</v>
          </cell>
          <cell r="AH1281">
            <v>8.0895634327238567E-4</v>
          </cell>
          <cell r="AO1281">
            <v>1</v>
          </cell>
          <cell r="AP1281">
            <v>1</v>
          </cell>
        </row>
        <row r="1282">
          <cell r="D1282" t="str">
            <v>EDELNOR</v>
          </cell>
          <cell r="E1282" t="str">
            <v>Celdas Transformador en SET PANDO</v>
          </cell>
          <cell r="F1282" t="str">
            <v>Lima Norte</v>
          </cell>
          <cell r="G1282" t="str">
            <v>Celdas Transformador</v>
          </cell>
          <cell r="H1282" t="str">
            <v>PANDO</v>
          </cell>
          <cell r="I1282" t="str">
            <v>CE-060COU1C1ISBTR</v>
          </cell>
          <cell r="J1282">
            <v>60</v>
          </cell>
          <cell r="L1282" t="str">
            <v>CO</v>
          </cell>
          <cell r="M1282">
            <v>0</v>
          </cell>
          <cell r="V1282">
            <v>26315.17</v>
          </cell>
          <cell r="W1282">
            <v>84708.47</v>
          </cell>
          <cell r="X1282">
            <v>0</v>
          </cell>
          <cell r="Y1282">
            <v>0</v>
          </cell>
          <cell r="AC1282">
            <v>6</v>
          </cell>
          <cell r="AD1282">
            <v>1</v>
          </cell>
          <cell r="AF1282" t="str">
            <v>AT</v>
          </cell>
          <cell r="AH1282">
            <v>7.1917540097661884E-4</v>
          </cell>
          <cell r="AO1282">
            <v>1</v>
          </cell>
          <cell r="AP1282">
            <v>1</v>
          </cell>
        </row>
        <row r="1283">
          <cell r="D1283" t="str">
            <v>EDELNOR</v>
          </cell>
          <cell r="E1283" t="str">
            <v>Celdas Transformador en SET PANDO</v>
          </cell>
          <cell r="F1283" t="str">
            <v>Lima Norte</v>
          </cell>
          <cell r="G1283" t="str">
            <v>Celdas Transformador</v>
          </cell>
          <cell r="H1283" t="str">
            <v>PANDO</v>
          </cell>
          <cell r="I1283" t="str">
            <v>CE-060COU1C1ISBTR</v>
          </cell>
          <cell r="J1283">
            <v>60</v>
          </cell>
          <cell r="L1283" t="str">
            <v>CO</v>
          </cell>
          <cell r="M1283">
            <v>0</v>
          </cell>
          <cell r="V1283">
            <v>26315.17</v>
          </cell>
          <cell r="W1283">
            <v>84708.47</v>
          </cell>
          <cell r="X1283">
            <v>0</v>
          </cell>
          <cell r="Y1283">
            <v>0</v>
          </cell>
          <cell r="AC1283">
            <v>6</v>
          </cell>
          <cell r="AD1283">
            <v>1</v>
          </cell>
          <cell r="AF1283" t="str">
            <v>AT</v>
          </cell>
          <cell r="AH1283">
            <v>7.1917540097661884E-4</v>
          </cell>
          <cell r="AO1283">
            <v>1</v>
          </cell>
          <cell r="AP1283">
            <v>1</v>
          </cell>
        </row>
        <row r="1284">
          <cell r="D1284" t="str">
            <v>EDELNOR</v>
          </cell>
          <cell r="E1284" t="str">
            <v>Transformador de Reserva en SET PANDO</v>
          </cell>
          <cell r="F1284" t="str">
            <v>Lima Norte</v>
          </cell>
          <cell r="G1284" t="str">
            <v>Transformador de Reserva</v>
          </cell>
          <cell r="H1284" t="str">
            <v>PANDO</v>
          </cell>
          <cell r="I1284" t="str">
            <v>TP-060010-025CO1I</v>
          </cell>
          <cell r="J1284">
            <v>60</v>
          </cell>
          <cell r="L1284" t="str">
            <v>CO</v>
          </cell>
          <cell r="M1284">
            <v>0</v>
          </cell>
          <cell r="V1284">
            <v>474016.01442644425</v>
          </cell>
          <cell r="W1284">
            <v>0</v>
          </cell>
          <cell r="X1284">
            <v>0</v>
          </cell>
          <cell r="Y1284">
            <v>62195.336773935742</v>
          </cell>
          <cell r="AC1284">
            <v>6</v>
          </cell>
          <cell r="AD1284">
            <v>1</v>
          </cell>
          <cell r="AF1284" t="str">
            <v>AT/MT</v>
          </cell>
          <cell r="AH1284">
            <v>3.473404524547636E-3</v>
          </cell>
          <cell r="AI1284">
            <v>2006</v>
          </cell>
          <cell r="AJ1284">
            <v>8</v>
          </cell>
          <cell r="AO1284">
            <v>1</v>
          </cell>
          <cell r="AP1284">
            <v>0</v>
          </cell>
        </row>
        <row r="1285">
          <cell r="D1285" t="str">
            <v>EDELNOR</v>
          </cell>
          <cell r="E1285" t="str">
            <v>Celdas Alimentador en SET PANDO</v>
          </cell>
          <cell r="F1285" t="str">
            <v>Lima Norte</v>
          </cell>
          <cell r="G1285" t="str">
            <v>Celdas Alimentador</v>
          </cell>
          <cell r="H1285" t="str">
            <v>PANDO</v>
          </cell>
          <cell r="I1285" t="str">
            <v>CE-010COU1MCISBAL</v>
          </cell>
          <cell r="J1285">
            <v>10</v>
          </cell>
          <cell r="L1285" t="str">
            <v>CO</v>
          </cell>
          <cell r="M1285">
            <v>0</v>
          </cell>
          <cell r="V1285">
            <v>4375.43</v>
          </cell>
          <cell r="W1285">
            <v>19458.77</v>
          </cell>
          <cell r="X1285">
            <v>0</v>
          </cell>
          <cell r="Y1285">
            <v>0</v>
          </cell>
          <cell r="AC1285">
            <v>6</v>
          </cell>
          <cell r="AD1285">
            <v>1</v>
          </cell>
          <cell r="AF1285" t="str">
            <v>AT/MT</v>
          </cell>
          <cell r="AH1285">
            <v>1.5439027527792217E-4</v>
          </cell>
          <cell r="AO1285">
            <v>1</v>
          </cell>
          <cell r="AP1285">
            <v>1</v>
          </cell>
        </row>
        <row r="1286">
          <cell r="D1286" t="str">
            <v>EDELNOR</v>
          </cell>
          <cell r="E1286" t="str">
            <v>Celdas Alimentador en SET PANDO</v>
          </cell>
          <cell r="F1286" t="str">
            <v>Lima Norte</v>
          </cell>
          <cell r="G1286" t="str">
            <v>Celdas Alimentador</v>
          </cell>
          <cell r="H1286" t="str">
            <v>PANDO</v>
          </cell>
          <cell r="I1286" t="str">
            <v>CE-010COU1MCISBAL</v>
          </cell>
          <cell r="J1286">
            <v>10</v>
          </cell>
          <cell r="L1286" t="str">
            <v>CO</v>
          </cell>
          <cell r="M1286">
            <v>0</v>
          </cell>
          <cell r="V1286">
            <v>4375.43</v>
          </cell>
          <cell r="W1286">
            <v>19458.77</v>
          </cell>
          <cell r="X1286">
            <v>0</v>
          </cell>
          <cell r="Y1286">
            <v>0</v>
          </cell>
          <cell r="AC1286">
            <v>6</v>
          </cell>
          <cell r="AD1286">
            <v>1</v>
          </cell>
          <cell r="AF1286" t="str">
            <v>AT/MT</v>
          </cell>
          <cell r="AH1286">
            <v>1.5439027527792217E-4</v>
          </cell>
          <cell r="AO1286">
            <v>1</v>
          </cell>
          <cell r="AP1286">
            <v>1</v>
          </cell>
        </row>
        <row r="1287">
          <cell r="D1287" t="str">
            <v>EDELNOR</v>
          </cell>
          <cell r="E1287" t="str">
            <v>Celdas Alimentador en SET PANDO</v>
          </cell>
          <cell r="F1287" t="str">
            <v>Lima Norte</v>
          </cell>
          <cell r="G1287" t="str">
            <v>Celdas Alimentador</v>
          </cell>
          <cell r="H1287" t="str">
            <v>PANDO</v>
          </cell>
          <cell r="I1287" t="str">
            <v>CE-010COU1MCISBAL</v>
          </cell>
          <cell r="J1287">
            <v>10</v>
          </cell>
          <cell r="L1287" t="str">
            <v>CO</v>
          </cell>
          <cell r="M1287">
            <v>0</v>
          </cell>
          <cell r="V1287">
            <v>4375.43</v>
          </cell>
          <cell r="W1287">
            <v>19458.77</v>
          </cell>
          <cell r="X1287">
            <v>0</v>
          </cell>
          <cell r="Y1287">
            <v>0</v>
          </cell>
          <cell r="AC1287">
            <v>6</v>
          </cell>
          <cell r="AD1287">
            <v>1</v>
          </cell>
          <cell r="AF1287" t="str">
            <v>AT/MT</v>
          </cell>
          <cell r="AH1287">
            <v>1.5439027527792217E-4</v>
          </cell>
          <cell r="AO1287">
            <v>1</v>
          </cell>
          <cell r="AP1287">
            <v>1</v>
          </cell>
        </row>
        <row r="1288">
          <cell r="D1288" t="str">
            <v>EDELNOR</v>
          </cell>
          <cell r="E1288" t="str">
            <v>Celdas Alimentador en SET PANDO</v>
          </cell>
          <cell r="F1288" t="str">
            <v>Lima Norte</v>
          </cell>
          <cell r="G1288" t="str">
            <v>Celdas Alimentador</v>
          </cell>
          <cell r="H1288" t="str">
            <v>PANDO</v>
          </cell>
          <cell r="I1288" t="str">
            <v>CE-010COU1MCISBAL</v>
          </cell>
          <cell r="J1288">
            <v>10</v>
          </cell>
          <cell r="L1288" t="str">
            <v>CO</v>
          </cell>
          <cell r="M1288">
            <v>0</v>
          </cell>
          <cell r="V1288">
            <v>4375.43</v>
          </cell>
          <cell r="W1288">
            <v>19458.77</v>
          </cell>
          <cell r="X1288">
            <v>0</v>
          </cell>
          <cell r="Y1288">
            <v>0</v>
          </cell>
          <cell r="AC1288">
            <v>6</v>
          </cell>
          <cell r="AD1288">
            <v>1</v>
          </cell>
          <cell r="AF1288" t="str">
            <v>AT/MT</v>
          </cell>
          <cell r="AH1288">
            <v>1.5439027527792217E-4</v>
          </cell>
          <cell r="AO1288">
            <v>1</v>
          </cell>
          <cell r="AP1288">
            <v>1</v>
          </cell>
        </row>
        <row r="1289">
          <cell r="D1289" t="str">
            <v>EDELNOR</v>
          </cell>
          <cell r="E1289" t="str">
            <v>Celdas Alimentador en SET PANDO</v>
          </cell>
          <cell r="F1289" t="str">
            <v>Lima Norte</v>
          </cell>
          <cell r="G1289" t="str">
            <v>Celdas Alimentador</v>
          </cell>
          <cell r="H1289" t="str">
            <v>PANDO</v>
          </cell>
          <cell r="I1289" t="str">
            <v>CE-010COU1MCISBAL</v>
          </cell>
          <cell r="J1289">
            <v>10</v>
          </cell>
          <cell r="L1289" t="str">
            <v>CO</v>
          </cell>
          <cell r="M1289">
            <v>0</v>
          </cell>
          <cell r="V1289">
            <v>4375.43</v>
          </cell>
          <cell r="W1289">
            <v>19458.77</v>
          </cell>
          <cell r="X1289">
            <v>0</v>
          </cell>
          <cell r="Y1289">
            <v>0</v>
          </cell>
          <cell r="AC1289">
            <v>6</v>
          </cell>
          <cell r="AD1289">
            <v>1</v>
          </cell>
          <cell r="AF1289" t="str">
            <v>AT/MT</v>
          </cell>
          <cell r="AH1289">
            <v>1.5439027527792217E-4</v>
          </cell>
          <cell r="AO1289">
            <v>1</v>
          </cell>
          <cell r="AP1289">
            <v>1</v>
          </cell>
        </row>
        <row r="1290">
          <cell r="D1290" t="str">
            <v>EDELNOR</v>
          </cell>
          <cell r="E1290" t="str">
            <v>Celdas Alimentador en SET PANDO</v>
          </cell>
          <cell r="F1290" t="str">
            <v>Lima Norte</v>
          </cell>
          <cell r="G1290" t="str">
            <v>Celdas Alimentador</v>
          </cell>
          <cell r="H1290" t="str">
            <v>PANDO</v>
          </cell>
          <cell r="I1290" t="str">
            <v>CE-010COU1MCISBAL</v>
          </cell>
          <cell r="J1290">
            <v>10</v>
          </cell>
          <cell r="L1290" t="str">
            <v>CO</v>
          </cell>
          <cell r="M1290">
            <v>0</v>
          </cell>
          <cell r="V1290">
            <v>4375.43</v>
          </cell>
          <cell r="W1290">
            <v>19458.77</v>
          </cell>
          <cell r="X1290">
            <v>0</v>
          </cell>
          <cell r="Y1290">
            <v>0</v>
          </cell>
          <cell r="AC1290">
            <v>6</v>
          </cell>
          <cell r="AD1290">
            <v>1</v>
          </cell>
          <cell r="AF1290" t="str">
            <v>AT/MT</v>
          </cell>
          <cell r="AH1290">
            <v>1.5439027527792217E-4</v>
          </cell>
          <cell r="AO1290">
            <v>1</v>
          </cell>
          <cell r="AP1290">
            <v>1</v>
          </cell>
        </row>
        <row r="1291">
          <cell r="D1291" t="str">
            <v>EDELNOR</v>
          </cell>
          <cell r="E1291" t="str">
            <v>Celdas Alimentador en SET PANDO</v>
          </cell>
          <cell r="F1291" t="str">
            <v>Lima Norte</v>
          </cell>
          <cell r="G1291" t="str">
            <v>Celdas Alimentador</v>
          </cell>
          <cell r="H1291" t="str">
            <v>PANDO</v>
          </cell>
          <cell r="I1291" t="str">
            <v>CE-010COU1MCISBAL</v>
          </cell>
          <cell r="J1291">
            <v>10</v>
          </cell>
          <cell r="L1291" t="str">
            <v>CO</v>
          </cell>
          <cell r="M1291">
            <v>0</v>
          </cell>
          <cell r="V1291">
            <v>4375.43</v>
          </cell>
          <cell r="W1291">
            <v>19458.77</v>
          </cell>
          <cell r="X1291">
            <v>0</v>
          </cell>
          <cell r="Y1291">
            <v>0</v>
          </cell>
          <cell r="AC1291">
            <v>6</v>
          </cell>
          <cell r="AD1291">
            <v>1</v>
          </cell>
          <cell r="AF1291" t="str">
            <v>AT/MT</v>
          </cell>
          <cell r="AH1291">
            <v>1.5439027527792217E-4</v>
          </cell>
          <cell r="AO1291">
            <v>1</v>
          </cell>
          <cell r="AP1291">
            <v>1</v>
          </cell>
        </row>
        <row r="1292">
          <cell r="D1292" t="str">
            <v>EDELNOR</v>
          </cell>
          <cell r="E1292" t="str">
            <v>Celdas Alimentador en SET PANDO</v>
          </cell>
          <cell r="F1292" t="str">
            <v>Lima Norte</v>
          </cell>
          <cell r="G1292" t="str">
            <v>Celdas Alimentador</v>
          </cell>
          <cell r="H1292" t="str">
            <v>PANDO</v>
          </cell>
          <cell r="I1292" t="str">
            <v>CE-010COU1MCISBAL</v>
          </cell>
          <cell r="J1292">
            <v>10</v>
          </cell>
          <cell r="L1292" t="str">
            <v>CO</v>
          </cell>
          <cell r="M1292">
            <v>0</v>
          </cell>
          <cell r="V1292">
            <v>4375.43</v>
          </cell>
          <cell r="W1292">
            <v>19458.77</v>
          </cell>
          <cell r="X1292">
            <v>0</v>
          </cell>
          <cell r="Y1292">
            <v>0</v>
          </cell>
          <cell r="AC1292">
            <v>6</v>
          </cell>
          <cell r="AD1292">
            <v>1</v>
          </cell>
          <cell r="AF1292" t="str">
            <v>AT/MT</v>
          </cell>
          <cell r="AH1292">
            <v>1.5439027527792217E-4</v>
          </cell>
          <cell r="AO1292">
            <v>1</v>
          </cell>
          <cell r="AP1292">
            <v>1</v>
          </cell>
        </row>
        <row r="1293">
          <cell r="D1293" t="str">
            <v>EDELNOR</v>
          </cell>
          <cell r="E1293" t="str">
            <v>Celdas Alimentador en SET PANDO</v>
          </cell>
          <cell r="F1293" t="str">
            <v>Lima Norte</v>
          </cell>
          <cell r="G1293" t="str">
            <v>Celdas Alimentador</v>
          </cell>
          <cell r="H1293" t="str">
            <v>PANDO</v>
          </cell>
          <cell r="I1293" t="str">
            <v>CE-010COU1MCISBAL</v>
          </cell>
          <cell r="J1293">
            <v>10</v>
          </cell>
          <cell r="L1293" t="str">
            <v>CO</v>
          </cell>
          <cell r="M1293">
            <v>0</v>
          </cell>
          <cell r="V1293">
            <v>4375.43</v>
          </cell>
          <cell r="W1293">
            <v>19458.77</v>
          </cell>
          <cell r="X1293">
            <v>0</v>
          </cell>
          <cell r="Y1293">
            <v>0</v>
          </cell>
          <cell r="AC1293">
            <v>6</v>
          </cell>
          <cell r="AD1293">
            <v>1</v>
          </cell>
          <cell r="AF1293" t="str">
            <v>AT/MT</v>
          </cell>
          <cell r="AH1293">
            <v>1.5439027527792217E-4</v>
          </cell>
          <cell r="AO1293">
            <v>1</v>
          </cell>
          <cell r="AP1293">
            <v>1</v>
          </cell>
        </row>
        <row r="1294">
          <cell r="D1294" t="str">
            <v>EDELNOR</v>
          </cell>
          <cell r="E1294" t="str">
            <v>Celdas Alimentador en SET PANDO</v>
          </cell>
          <cell r="F1294" t="str">
            <v>Lima Norte</v>
          </cell>
          <cell r="G1294" t="str">
            <v>Celdas Alimentador</v>
          </cell>
          <cell r="H1294" t="str">
            <v>PANDO</v>
          </cell>
          <cell r="I1294" t="str">
            <v>CE-010COU1MCISBAL</v>
          </cell>
          <cell r="J1294">
            <v>10</v>
          </cell>
          <cell r="L1294" t="str">
            <v>CO</v>
          </cell>
          <cell r="M1294">
            <v>0</v>
          </cell>
          <cell r="V1294">
            <v>4375.43</v>
          </cell>
          <cell r="W1294">
            <v>19458.77</v>
          </cell>
          <cell r="X1294">
            <v>0</v>
          </cell>
          <cell r="Y1294">
            <v>0</v>
          </cell>
          <cell r="AC1294">
            <v>6</v>
          </cell>
          <cell r="AD1294">
            <v>1</v>
          </cell>
          <cell r="AF1294" t="str">
            <v>AT/MT</v>
          </cell>
          <cell r="AH1294">
            <v>1.5439027527792217E-4</v>
          </cell>
          <cell r="AO1294">
            <v>1</v>
          </cell>
          <cell r="AP1294">
            <v>1</v>
          </cell>
        </row>
        <row r="1295">
          <cell r="D1295" t="str">
            <v>EDELNOR</v>
          </cell>
          <cell r="E1295" t="str">
            <v>Celdas Alimentador en SET PANDO</v>
          </cell>
          <cell r="F1295" t="str">
            <v>Lima Norte</v>
          </cell>
          <cell r="G1295" t="str">
            <v>Celdas Alimentador</v>
          </cell>
          <cell r="H1295" t="str">
            <v>PANDO</v>
          </cell>
          <cell r="I1295" t="str">
            <v>CE-010COU1MCISBAL</v>
          </cell>
          <cell r="J1295">
            <v>10</v>
          </cell>
          <cell r="L1295" t="str">
            <v>CO</v>
          </cell>
          <cell r="M1295">
            <v>0</v>
          </cell>
          <cell r="V1295">
            <v>4375.43</v>
          </cell>
          <cell r="W1295">
            <v>19458.77</v>
          </cell>
          <cell r="X1295">
            <v>0</v>
          </cell>
          <cell r="Y1295">
            <v>0</v>
          </cell>
          <cell r="AC1295">
            <v>6</v>
          </cell>
          <cell r="AD1295">
            <v>1</v>
          </cell>
          <cell r="AF1295" t="str">
            <v>AT/MT</v>
          </cell>
          <cell r="AH1295">
            <v>1.5439027527792217E-4</v>
          </cell>
          <cell r="AO1295">
            <v>1</v>
          </cell>
          <cell r="AP1295">
            <v>1</v>
          </cell>
        </row>
        <row r="1296">
          <cell r="D1296" t="str">
            <v>EDELNOR</v>
          </cell>
          <cell r="E1296" t="str">
            <v>Celdas Alimentador en SET PANDO</v>
          </cell>
          <cell r="F1296" t="str">
            <v>Lima Norte</v>
          </cell>
          <cell r="G1296" t="str">
            <v>Celdas Alimentador</v>
          </cell>
          <cell r="H1296" t="str">
            <v>PANDO</v>
          </cell>
          <cell r="I1296" t="str">
            <v>CE-010COU1MCISBAL</v>
          </cell>
          <cell r="J1296">
            <v>10</v>
          </cell>
          <cell r="L1296" t="str">
            <v>CO</v>
          </cell>
          <cell r="M1296">
            <v>0</v>
          </cell>
          <cell r="V1296">
            <v>4375.43</v>
          </cell>
          <cell r="W1296">
            <v>19458.77</v>
          </cell>
          <cell r="X1296">
            <v>0</v>
          </cell>
          <cell r="Y1296">
            <v>0</v>
          </cell>
          <cell r="AC1296">
            <v>6</v>
          </cell>
          <cell r="AD1296">
            <v>1</v>
          </cell>
          <cell r="AF1296" t="str">
            <v>AT/MT</v>
          </cell>
          <cell r="AH1296">
            <v>1.5439027527792217E-4</v>
          </cell>
          <cell r="AO1296">
            <v>1</v>
          </cell>
          <cell r="AP1296">
            <v>1</v>
          </cell>
        </row>
        <row r="1297">
          <cell r="D1297" t="str">
            <v>EDELNOR</v>
          </cell>
          <cell r="E1297" t="str">
            <v>Celdas Alimentador en SET PANDO</v>
          </cell>
          <cell r="F1297" t="str">
            <v>Lima Norte</v>
          </cell>
          <cell r="G1297" t="str">
            <v>Celdas Alimentador</v>
          </cell>
          <cell r="H1297" t="str">
            <v>PANDO</v>
          </cell>
          <cell r="I1297" t="str">
            <v>CE-010COU1MCISBAL</v>
          </cell>
          <cell r="J1297">
            <v>10</v>
          </cell>
          <cell r="L1297" t="str">
            <v>CO</v>
          </cell>
          <cell r="M1297">
            <v>0</v>
          </cell>
          <cell r="V1297">
            <v>4375.43</v>
          </cell>
          <cell r="W1297">
            <v>19458.77</v>
          </cell>
          <cell r="X1297">
            <v>0</v>
          </cell>
          <cell r="Y1297">
            <v>0</v>
          </cell>
          <cell r="AC1297">
            <v>6</v>
          </cell>
          <cell r="AD1297">
            <v>1</v>
          </cell>
          <cell r="AF1297" t="str">
            <v>AT/MT</v>
          </cell>
          <cell r="AH1297">
            <v>1.5439027527792217E-4</v>
          </cell>
          <cell r="AO1297">
            <v>1</v>
          </cell>
          <cell r="AP1297">
            <v>1</v>
          </cell>
        </row>
        <row r="1298">
          <cell r="D1298" t="str">
            <v>EDELNOR</v>
          </cell>
          <cell r="E1298" t="str">
            <v>Celdas Medición en SET PANDO</v>
          </cell>
          <cell r="F1298" t="str">
            <v>Lima Norte</v>
          </cell>
          <cell r="G1298" t="str">
            <v>Celdas Medición</v>
          </cell>
          <cell r="H1298" t="str">
            <v>PANDO</v>
          </cell>
          <cell r="I1298" t="str">
            <v>CE-010COU1MCISBMD</v>
          </cell>
          <cell r="J1298">
            <v>10</v>
          </cell>
          <cell r="L1298" t="str">
            <v>CO</v>
          </cell>
          <cell r="M1298">
            <v>0</v>
          </cell>
          <cell r="V1298">
            <v>3557.29</v>
          </cell>
          <cell r="W1298">
            <v>9800</v>
          </cell>
          <cell r="X1298">
            <v>0</v>
          </cell>
          <cell r="Y1298">
            <v>0</v>
          </cell>
          <cell r="AC1298">
            <v>6</v>
          </cell>
          <cell r="AD1298">
            <v>1</v>
          </cell>
          <cell r="AF1298" t="str">
            <v>AT/MT</v>
          </cell>
          <cell r="AH1298">
            <v>8.6524224856174614E-5</v>
          </cell>
          <cell r="AO1298">
            <v>1</v>
          </cell>
          <cell r="AP1298">
            <v>1</v>
          </cell>
        </row>
        <row r="1299">
          <cell r="D1299" t="str">
            <v>EDELNOR</v>
          </cell>
          <cell r="E1299" t="str">
            <v>Celdas Medición en SET PANDO</v>
          </cell>
          <cell r="F1299" t="str">
            <v>Lima Norte</v>
          </cell>
          <cell r="G1299" t="str">
            <v>Celdas Medición</v>
          </cell>
          <cell r="H1299" t="str">
            <v>PANDO</v>
          </cell>
          <cell r="I1299" t="str">
            <v>CE-010COU1MCISBMD</v>
          </cell>
          <cell r="J1299">
            <v>10</v>
          </cell>
          <cell r="L1299" t="str">
            <v>CO</v>
          </cell>
          <cell r="M1299">
            <v>0</v>
          </cell>
          <cell r="V1299">
            <v>3557.29</v>
          </cell>
          <cell r="W1299">
            <v>9800</v>
          </cell>
          <cell r="X1299">
            <v>0</v>
          </cell>
          <cell r="Y1299">
            <v>0</v>
          </cell>
          <cell r="AC1299">
            <v>6</v>
          </cell>
          <cell r="AD1299">
            <v>1</v>
          </cell>
          <cell r="AF1299" t="str">
            <v>AT/MT</v>
          </cell>
          <cell r="AH1299">
            <v>8.6524224856174614E-5</v>
          </cell>
          <cell r="AO1299">
            <v>1</v>
          </cell>
          <cell r="AP1299">
            <v>1</v>
          </cell>
        </row>
        <row r="1300">
          <cell r="D1300" t="str">
            <v>EDELNOR</v>
          </cell>
          <cell r="E1300" t="str">
            <v>Celdas Transformador en SET PANDO</v>
          </cell>
          <cell r="F1300" t="str">
            <v>Lima Norte</v>
          </cell>
          <cell r="G1300" t="str">
            <v>Celdas Transformador</v>
          </cell>
          <cell r="H1300" t="str">
            <v>PANDO</v>
          </cell>
          <cell r="I1300" t="str">
            <v>CE-010COU1MCISBTR</v>
          </cell>
          <cell r="J1300">
            <v>10</v>
          </cell>
          <cell r="L1300" t="str">
            <v>CO</v>
          </cell>
          <cell r="M1300">
            <v>0</v>
          </cell>
          <cell r="V1300">
            <v>5199.47</v>
          </cell>
          <cell r="W1300">
            <v>23950</v>
          </cell>
          <cell r="X1300">
            <v>0</v>
          </cell>
          <cell r="Y1300">
            <v>0</v>
          </cell>
          <cell r="AC1300">
            <v>6</v>
          </cell>
          <cell r="AD1300">
            <v>1</v>
          </cell>
          <cell r="AF1300" t="str">
            <v>AT/MT</v>
          </cell>
          <cell r="AH1300">
            <v>1.888208833317474E-4</v>
          </cell>
          <cell r="AO1300">
            <v>1</v>
          </cell>
          <cell r="AP1300">
            <v>1</v>
          </cell>
        </row>
        <row r="1301">
          <cell r="D1301" t="str">
            <v>EDELNOR</v>
          </cell>
          <cell r="E1301" t="str">
            <v>Celdas Transformador en SET PANDO</v>
          </cell>
          <cell r="F1301" t="str">
            <v>Lima Norte</v>
          </cell>
          <cell r="G1301" t="str">
            <v>Celdas Transformador</v>
          </cell>
          <cell r="H1301" t="str">
            <v>PANDO</v>
          </cell>
          <cell r="I1301" t="str">
            <v>CE-010COU1MCISBTR</v>
          </cell>
          <cell r="J1301">
            <v>10</v>
          </cell>
          <cell r="L1301" t="str">
            <v>CO</v>
          </cell>
          <cell r="M1301">
            <v>0</v>
          </cell>
          <cell r="V1301">
            <v>5199.47</v>
          </cell>
          <cell r="W1301">
            <v>23950</v>
          </cell>
          <cell r="X1301">
            <v>0</v>
          </cell>
          <cell r="Y1301">
            <v>0</v>
          </cell>
          <cell r="AC1301">
            <v>6</v>
          </cell>
          <cell r="AD1301">
            <v>1</v>
          </cell>
          <cell r="AF1301" t="str">
            <v>AT/MT</v>
          </cell>
          <cell r="AH1301">
            <v>1.888208833317474E-4</v>
          </cell>
          <cell r="AO1301">
            <v>1</v>
          </cell>
          <cell r="AP1301">
            <v>1</v>
          </cell>
        </row>
        <row r="1302">
          <cell r="D1302" t="str">
            <v>EDELNOR</v>
          </cell>
          <cell r="E1302" t="str">
            <v>Transformador en SET PERSHING</v>
          </cell>
          <cell r="F1302" t="str">
            <v>Lima Norte</v>
          </cell>
          <cell r="G1302" t="str">
            <v>Transformador</v>
          </cell>
          <cell r="H1302" t="str">
            <v>PERSHING</v>
          </cell>
          <cell r="I1302" t="str">
            <v>TP-060010-025CO1I</v>
          </cell>
          <cell r="J1302">
            <v>60</v>
          </cell>
          <cell r="L1302" t="str">
            <v>CO</v>
          </cell>
          <cell r="M1302">
            <v>0</v>
          </cell>
          <cell r="V1302">
            <v>474016.01442644425</v>
          </cell>
          <cell r="W1302">
            <v>0</v>
          </cell>
          <cell r="X1302">
            <v>0</v>
          </cell>
          <cell r="Y1302">
            <v>62195.336773935742</v>
          </cell>
          <cell r="AC1302">
            <v>6</v>
          </cell>
          <cell r="AD1302">
            <v>1</v>
          </cell>
          <cell r="AF1302" t="str">
            <v>AT/MT</v>
          </cell>
          <cell r="AH1302">
            <v>3.473404524547636E-3</v>
          </cell>
          <cell r="AO1302">
            <v>1</v>
          </cell>
          <cell r="AP1302">
            <v>1</v>
          </cell>
        </row>
        <row r="1303">
          <cell r="D1303" t="str">
            <v>EDELNOR</v>
          </cell>
          <cell r="E1303" t="str">
            <v>Transformador en SET PERSHING</v>
          </cell>
          <cell r="F1303" t="str">
            <v>Lima Norte</v>
          </cell>
          <cell r="G1303" t="str">
            <v>Transformador</v>
          </cell>
          <cell r="H1303" t="str">
            <v>PERSHING</v>
          </cell>
          <cell r="I1303" t="str">
            <v>TP-060010-025CO1I</v>
          </cell>
          <cell r="J1303">
            <v>60</v>
          </cell>
          <cell r="L1303" t="str">
            <v>CO</v>
          </cell>
          <cell r="M1303">
            <v>0</v>
          </cell>
          <cell r="V1303">
            <v>474016.01442644425</v>
          </cell>
          <cell r="W1303">
            <v>0</v>
          </cell>
          <cell r="X1303">
            <v>0</v>
          </cell>
          <cell r="Y1303">
            <v>62195.336773935742</v>
          </cell>
          <cell r="AC1303">
            <v>6</v>
          </cell>
          <cell r="AD1303">
            <v>1</v>
          </cell>
          <cell r="AF1303" t="str">
            <v>AT/MT</v>
          </cell>
          <cell r="AH1303">
            <v>3.473404524547636E-3</v>
          </cell>
          <cell r="AO1303">
            <v>1</v>
          </cell>
          <cell r="AP1303">
            <v>1</v>
          </cell>
        </row>
        <row r="1304">
          <cell r="D1304" t="str">
            <v>EDELNOR</v>
          </cell>
          <cell r="E1304" t="str">
            <v>Celda Línea PERSH60-XMarangaP_I46 (C646) en SET PERSHING</v>
          </cell>
          <cell r="F1304" t="str">
            <v>Lima Norte</v>
          </cell>
          <cell r="G1304" t="str">
            <v>Celda Línea</v>
          </cell>
          <cell r="H1304" t="str">
            <v>PERSHING</v>
          </cell>
          <cell r="I1304" t="str">
            <v>CE-060COU1C1IDBLI</v>
          </cell>
          <cell r="J1304">
            <v>60</v>
          </cell>
          <cell r="L1304" t="str">
            <v>CO</v>
          </cell>
          <cell r="M1304">
            <v>0</v>
          </cell>
          <cell r="V1304">
            <v>32448.09</v>
          </cell>
          <cell r="W1304">
            <v>106238.25</v>
          </cell>
          <cell r="X1304">
            <v>0</v>
          </cell>
          <cell r="Y1304">
            <v>0</v>
          </cell>
          <cell r="AC1304">
            <v>6</v>
          </cell>
          <cell r="AD1304">
            <v>1</v>
          </cell>
          <cell r="AF1304" t="str">
            <v>AT</v>
          </cell>
          <cell r="AH1304">
            <v>8.9836546684543669E-4</v>
          </cell>
          <cell r="AO1304">
            <v>1</v>
          </cell>
          <cell r="AP1304">
            <v>1</v>
          </cell>
        </row>
        <row r="1305">
          <cell r="D1305" t="str">
            <v>EDELNOR</v>
          </cell>
          <cell r="E1305" t="str">
            <v>Celda Línea XPershing-PERSH60_F10 (C615P) en SET PERSHING</v>
          </cell>
          <cell r="F1305" t="str">
            <v>Lima Norte</v>
          </cell>
          <cell r="G1305" t="str">
            <v>Celda Línea</v>
          </cell>
          <cell r="H1305" t="str">
            <v>PERSHING</v>
          </cell>
          <cell r="I1305" t="str">
            <v>CE-060COU1C1IDBLI</v>
          </cell>
          <cell r="J1305">
            <v>60</v>
          </cell>
          <cell r="L1305" t="str">
            <v>CO</v>
          </cell>
          <cell r="M1305">
            <v>0</v>
          </cell>
          <cell r="V1305">
            <v>32448.09</v>
          </cell>
          <cell r="W1305">
            <v>106238.25</v>
          </cell>
          <cell r="X1305">
            <v>0</v>
          </cell>
          <cell r="Y1305">
            <v>0</v>
          </cell>
          <cell r="AC1305">
            <v>6</v>
          </cell>
          <cell r="AD1305">
            <v>1</v>
          </cell>
          <cell r="AF1305" t="str">
            <v>AT</v>
          </cell>
          <cell r="AH1305">
            <v>8.9836546684543669E-4</v>
          </cell>
          <cell r="AO1305">
            <v>1</v>
          </cell>
          <cell r="AP1305">
            <v>1</v>
          </cell>
        </row>
        <row r="1306">
          <cell r="D1306" t="str">
            <v>EDELNOR</v>
          </cell>
          <cell r="E1306" t="str">
            <v>Celdas Transformador en SET PERSHING</v>
          </cell>
          <cell r="F1306" t="str">
            <v>Lima Norte</v>
          </cell>
          <cell r="G1306" t="str">
            <v>Celdas Transformador</v>
          </cell>
          <cell r="H1306" t="str">
            <v>PERSHING</v>
          </cell>
          <cell r="I1306" t="str">
            <v>CE-060COU1C1IDBTR</v>
          </cell>
          <cell r="J1306">
            <v>60</v>
          </cell>
          <cell r="L1306" t="str">
            <v>CO</v>
          </cell>
          <cell r="M1306">
            <v>0</v>
          </cell>
          <cell r="V1306">
            <v>29188.52</v>
          </cell>
          <cell r="W1306">
            <v>95695.29</v>
          </cell>
          <cell r="X1306">
            <v>0</v>
          </cell>
          <cell r="Y1306">
            <v>0</v>
          </cell>
          <cell r="AC1306">
            <v>6</v>
          </cell>
          <cell r="AD1306">
            <v>1</v>
          </cell>
          <cell r="AF1306" t="str">
            <v>AT</v>
          </cell>
          <cell r="AH1306">
            <v>8.0895712059375722E-4</v>
          </cell>
          <cell r="AO1306">
            <v>1</v>
          </cell>
          <cell r="AP1306">
            <v>1</v>
          </cell>
        </row>
        <row r="1307">
          <cell r="D1307" t="str">
            <v>EDELNOR</v>
          </cell>
          <cell r="E1307" t="str">
            <v>Celdas Transformador en SET PERSHING</v>
          </cell>
          <cell r="F1307" t="str">
            <v>Lima Norte</v>
          </cell>
          <cell r="G1307" t="str">
            <v>Celdas Transformador</v>
          </cell>
          <cell r="H1307" t="str">
            <v>PERSHING</v>
          </cell>
          <cell r="I1307" t="str">
            <v>CE-060COU1C1IDBTR</v>
          </cell>
          <cell r="J1307">
            <v>60</v>
          </cell>
          <cell r="L1307" t="str">
            <v>CO</v>
          </cell>
          <cell r="M1307">
            <v>0</v>
          </cell>
          <cell r="V1307">
            <v>29188.52</v>
          </cell>
          <cell r="W1307">
            <v>95695.29</v>
          </cell>
          <cell r="X1307">
            <v>0</v>
          </cell>
          <cell r="Y1307">
            <v>0</v>
          </cell>
          <cell r="AC1307">
            <v>6</v>
          </cell>
          <cell r="AD1307">
            <v>1</v>
          </cell>
          <cell r="AF1307" t="str">
            <v>AT</v>
          </cell>
          <cell r="AH1307">
            <v>8.0895712059375722E-4</v>
          </cell>
          <cell r="AO1307">
            <v>1</v>
          </cell>
          <cell r="AP1307">
            <v>1</v>
          </cell>
        </row>
        <row r="1308">
          <cell r="D1308" t="str">
            <v>EDELNOR</v>
          </cell>
          <cell r="E1308" t="str">
            <v>Celdas Alimentador en SET PERSHING</v>
          </cell>
          <cell r="F1308" t="str">
            <v>Lima Norte</v>
          </cell>
          <cell r="G1308" t="str">
            <v>Celdas Alimentador</v>
          </cell>
          <cell r="H1308" t="str">
            <v>PERSHING</v>
          </cell>
          <cell r="I1308" t="str">
            <v>CE-010COU1MCIDBAL</v>
          </cell>
          <cell r="J1308">
            <v>10</v>
          </cell>
          <cell r="L1308" t="str">
            <v>CO</v>
          </cell>
          <cell r="M1308">
            <v>0</v>
          </cell>
          <cell r="V1308">
            <v>3971.74</v>
          </cell>
          <cell r="W1308">
            <v>19458.77</v>
          </cell>
          <cell r="X1308">
            <v>0</v>
          </cell>
          <cell r="Y1308">
            <v>0</v>
          </cell>
          <cell r="AC1308">
            <v>6</v>
          </cell>
          <cell r="AD1308">
            <v>1</v>
          </cell>
          <cell r="AF1308" t="str">
            <v>AT/MT</v>
          </cell>
          <cell r="AH1308">
            <v>1.5177530140731002E-4</v>
          </cell>
          <cell r="AO1308">
            <v>1</v>
          </cell>
          <cell r="AP1308">
            <v>1</v>
          </cell>
        </row>
        <row r="1309">
          <cell r="D1309" t="str">
            <v>EDELNOR</v>
          </cell>
          <cell r="E1309" t="str">
            <v>Celdas Alimentador en SET PERSHING</v>
          </cell>
          <cell r="F1309" t="str">
            <v>Lima Norte</v>
          </cell>
          <cell r="G1309" t="str">
            <v>Celdas Alimentador</v>
          </cell>
          <cell r="H1309" t="str">
            <v>PERSHING</v>
          </cell>
          <cell r="I1309" t="str">
            <v>CE-010COU1MCIDBAL</v>
          </cell>
          <cell r="J1309">
            <v>10</v>
          </cell>
          <cell r="L1309" t="str">
            <v>CO</v>
          </cell>
          <cell r="M1309">
            <v>0</v>
          </cell>
          <cell r="V1309">
            <v>3971.74</v>
          </cell>
          <cell r="W1309">
            <v>19458.77</v>
          </cell>
          <cell r="X1309">
            <v>0</v>
          </cell>
          <cell r="Y1309">
            <v>0</v>
          </cell>
          <cell r="AC1309">
            <v>6</v>
          </cell>
          <cell r="AD1309">
            <v>1</v>
          </cell>
          <cell r="AF1309" t="str">
            <v>AT/MT</v>
          </cell>
          <cell r="AH1309">
            <v>1.5177530140731002E-4</v>
          </cell>
          <cell r="AO1309">
            <v>1</v>
          </cell>
          <cell r="AP1309">
            <v>1</v>
          </cell>
        </row>
        <row r="1310">
          <cell r="D1310" t="str">
            <v>EDELNOR</v>
          </cell>
          <cell r="E1310" t="str">
            <v>Celdas Alimentador en SET PERSHING</v>
          </cell>
          <cell r="F1310" t="str">
            <v>Lima Norte</v>
          </cell>
          <cell r="G1310" t="str">
            <v>Celdas Alimentador</v>
          </cell>
          <cell r="H1310" t="str">
            <v>PERSHING</v>
          </cell>
          <cell r="I1310" t="str">
            <v>CE-010COU1MCIDBAL</v>
          </cell>
          <cell r="J1310">
            <v>10</v>
          </cell>
          <cell r="L1310" t="str">
            <v>CO</v>
          </cell>
          <cell r="M1310">
            <v>0</v>
          </cell>
          <cell r="V1310">
            <v>3971.74</v>
          </cell>
          <cell r="W1310">
            <v>19458.77</v>
          </cell>
          <cell r="X1310">
            <v>0</v>
          </cell>
          <cell r="Y1310">
            <v>0</v>
          </cell>
          <cell r="AC1310">
            <v>6</v>
          </cell>
          <cell r="AD1310">
            <v>1</v>
          </cell>
          <cell r="AF1310" t="str">
            <v>AT/MT</v>
          </cell>
          <cell r="AH1310">
            <v>1.5177530140731002E-4</v>
          </cell>
          <cell r="AO1310">
            <v>1</v>
          </cell>
          <cell r="AP1310">
            <v>1</v>
          </cell>
        </row>
        <row r="1311">
          <cell r="D1311" t="str">
            <v>EDELNOR</v>
          </cell>
          <cell r="E1311" t="str">
            <v>Celdas Alimentador en SET PERSHING</v>
          </cell>
          <cell r="F1311" t="str">
            <v>Lima Norte</v>
          </cell>
          <cell r="G1311" t="str">
            <v>Celdas Alimentador</v>
          </cell>
          <cell r="H1311" t="str">
            <v>PERSHING</v>
          </cell>
          <cell r="I1311" t="str">
            <v>CE-010COU1MCIDBAL</v>
          </cell>
          <cell r="J1311">
            <v>10</v>
          </cell>
          <cell r="L1311" t="str">
            <v>CO</v>
          </cell>
          <cell r="M1311">
            <v>0</v>
          </cell>
          <cell r="V1311">
            <v>3971.74</v>
          </cell>
          <cell r="W1311">
            <v>19458.77</v>
          </cell>
          <cell r="X1311">
            <v>0</v>
          </cell>
          <cell r="Y1311">
            <v>0</v>
          </cell>
          <cell r="AC1311">
            <v>6</v>
          </cell>
          <cell r="AD1311">
            <v>1</v>
          </cell>
          <cell r="AF1311" t="str">
            <v>AT/MT</v>
          </cell>
          <cell r="AH1311">
            <v>1.5177530140731002E-4</v>
          </cell>
          <cell r="AO1311">
            <v>1</v>
          </cell>
          <cell r="AP1311">
            <v>1</v>
          </cell>
        </row>
        <row r="1312">
          <cell r="D1312" t="str">
            <v>EDELNOR</v>
          </cell>
          <cell r="E1312" t="str">
            <v>Celdas Alimentador en SET PERSHING</v>
          </cell>
          <cell r="F1312" t="str">
            <v>Lima Norte</v>
          </cell>
          <cell r="G1312" t="str">
            <v>Celdas Alimentador</v>
          </cell>
          <cell r="H1312" t="str">
            <v>PERSHING</v>
          </cell>
          <cell r="I1312" t="str">
            <v>CE-010COU1MCIDBAL</v>
          </cell>
          <cell r="J1312">
            <v>10</v>
          </cell>
          <cell r="L1312" t="str">
            <v>CO</v>
          </cell>
          <cell r="M1312">
            <v>0</v>
          </cell>
          <cell r="V1312">
            <v>3971.74</v>
          </cell>
          <cell r="W1312">
            <v>19458.77</v>
          </cell>
          <cell r="X1312">
            <v>0</v>
          </cell>
          <cell r="Y1312">
            <v>0</v>
          </cell>
          <cell r="AC1312">
            <v>6</v>
          </cell>
          <cell r="AD1312">
            <v>1</v>
          </cell>
          <cell r="AF1312" t="str">
            <v>AT/MT</v>
          </cell>
          <cell r="AH1312">
            <v>1.5177530140731002E-4</v>
          </cell>
          <cell r="AO1312">
            <v>1</v>
          </cell>
          <cell r="AP1312">
            <v>1</v>
          </cell>
        </row>
        <row r="1313">
          <cell r="D1313" t="str">
            <v>EDELNOR</v>
          </cell>
          <cell r="E1313" t="str">
            <v>Celdas Alimentador en SET PERSHING</v>
          </cell>
          <cell r="F1313" t="str">
            <v>Lima Norte</v>
          </cell>
          <cell r="G1313" t="str">
            <v>Celdas Alimentador</v>
          </cell>
          <cell r="H1313" t="str">
            <v>PERSHING</v>
          </cell>
          <cell r="I1313" t="str">
            <v>CE-010COU1MCIDBAL</v>
          </cell>
          <cell r="J1313">
            <v>10</v>
          </cell>
          <cell r="L1313" t="str">
            <v>CO</v>
          </cell>
          <cell r="M1313">
            <v>0</v>
          </cell>
          <cell r="V1313">
            <v>3971.74</v>
          </cell>
          <cell r="W1313">
            <v>19458.77</v>
          </cell>
          <cell r="X1313">
            <v>0</v>
          </cell>
          <cell r="Y1313">
            <v>0</v>
          </cell>
          <cell r="AC1313">
            <v>6</v>
          </cell>
          <cell r="AD1313">
            <v>1</v>
          </cell>
          <cell r="AF1313" t="str">
            <v>AT/MT</v>
          </cell>
          <cell r="AH1313">
            <v>1.5177530140731002E-4</v>
          </cell>
          <cell r="AO1313">
            <v>1</v>
          </cell>
          <cell r="AP1313">
            <v>1</v>
          </cell>
        </row>
        <row r="1314">
          <cell r="D1314" t="str">
            <v>EDELNOR</v>
          </cell>
          <cell r="E1314" t="str">
            <v>Celdas Alimentador en SET PERSHING</v>
          </cell>
          <cell r="F1314" t="str">
            <v>Lima Norte</v>
          </cell>
          <cell r="G1314" t="str">
            <v>Celdas Alimentador</v>
          </cell>
          <cell r="H1314" t="str">
            <v>PERSHING</v>
          </cell>
          <cell r="I1314" t="str">
            <v>CE-010COU1MCIDBAL</v>
          </cell>
          <cell r="J1314">
            <v>10</v>
          </cell>
          <cell r="L1314" t="str">
            <v>CO</v>
          </cell>
          <cell r="M1314">
            <v>0</v>
          </cell>
          <cell r="V1314">
            <v>3971.74</v>
          </cell>
          <cell r="W1314">
            <v>19458.77</v>
          </cell>
          <cell r="X1314">
            <v>0</v>
          </cell>
          <cell r="Y1314">
            <v>0</v>
          </cell>
          <cell r="AC1314">
            <v>6</v>
          </cell>
          <cell r="AD1314">
            <v>1</v>
          </cell>
          <cell r="AF1314" t="str">
            <v>AT/MT</v>
          </cell>
          <cell r="AH1314">
            <v>1.5177530140731002E-4</v>
          </cell>
          <cell r="AO1314">
            <v>1</v>
          </cell>
          <cell r="AP1314">
            <v>1</v>
          </cell>
        </row>
        <row r="1315">
          <cell r="D1315" t="str">
            <v>EDELNOR</v>
          </cell>
          <cell r="E1315" t="str">
            <v>Celdas Alimentador en SET PERSHING</v>
          </cell>
          <cell r="F1315" t="str">
            <v>Lima Norte</v>
          </cell>
          <cell r="G1315" t="str">
            <v>Celdas Alimentador</v>
          </cell>
          <cell r="H1315" t="str">
            <v>PERSHING</v>
          </cell>
          <cell r="I1315" t="str">
            <v>CE-010COU1MCIDBAL</v>
          </cell>
          <cell r="J1315">
            <v>10</v>
          </cell>
          <cell r="L1315" t="str">
            <v>CO</v>
          </cell>
          <cell r="M1315">
            <v>0</v>
          </cell>
          <cell r="V1315">
            <v>3971.74</v>
          </cell>
          <cell r="W1315">
            <v>19458.77</v>
          </cell>
          <cell r="X1315">
            <v>0</v>
          </cell>
          <cell r="Y1315">
            <v>0</v>
          </cell>
          <cell r="AC1315">
            <v>6</v>
          </cell>
          <cell r="AD1315">
            <v>1</v>
          </cell>
          <cell r="AF1315" t="str">
            <v>AT/MT</v>
          </cell>
          <cell r="AH1315">
            <v>1.5177530140731002E-4</v>
          </cell>
          <cell r="AO1315">
            <v>1</v>
          </cell>
          <cell r="AP1315">
            <v>1</v>
          </cell>
        </row>
        <row r="1316">
          <cell r="D1316" t="str">
            <v>EDELNOR</v>
          </cell>
          <cell r="E1316" t="str">
            <v>Celdas Alimentador en SET PERSHING</v>
          </cell>
          <cell r="F1316" t="str">
            <v>Lima Norte</v>
          </cell>
          <cell r="G1316" t="str">
            <v>Celdas Alimentador</v>
          </cell>
          <cell r="H1316" t="str">
            <v>PERSHING</v>
          </cell>
          <cell r="I1316" t="str">
            <v>CE-010COU1MCIDBAL</v>
          </cell>
          <cell r="J1316">
            <v>10</v>
          </cell>
          <cell r="L1316" t="str">
            <v>CO</v>
          </cell>
          <cell r="M1316">
            <v>0</v>
          </cell>
          <cell r="V1316">
            <v>3971.74</v>
          </cell>
          <cell r="W1316">
            <v>19458.77</v>
          </cell>
          <cell r="X1316">
            <v>0</v>
          </cell>
          <cell r="Y1316">
            <v>0</v>
          </cell>
          <cell r="AC1316">
            <v>6</v>
          </cell>
          <cell r="AD1316">
            <v>1</v>
          </cell>
          <cell r="AF1316" t="str">
            <v>AT/MT</v>
          </cell>
          <cell r="AH1316">
            <v>1.5177530140731002E-4</v>
          </cell>
          <cell r="AO1316">
            <v>1</v>
          </cell>
          <cell r="AP1316">
            <v>1</v>
          </cell>
        </row>
        <row r="1317">
          <cell r="D1317" t="str">
            <v>EDELNOR</v>
          </cell>
          <cell r="E1317" t="str">
            <v>Celdas Alimentador en SET PERSHING</v>
          </cell>
          <cell r="F1317" t="str">
            <v>Lima Norte</v>
          </cell>
          <cell r="G1317" t="str">
            <v>Celdas Alimentador</v>
          </cell>
          <cell r="H1317" t="str">
            <v>PERSHING</v>
          </cell>
          <cell r="I1317" t="str">
            <v>CE-010COU1MCIDBAL</v>
          </cell>
          <cell r="J1317">
            <v>10</v>
          </cell>
          <cell r="L1317" t="str">
            <v>CO</v>
          </cell>
          <cell r="M1317">
            <v>0</v>
          </cell>
          <cell r="V1317">
            <v>3971.74</v>
          </cell>
          <cell r="W1317">
            <v>19458.77</v>
          </cell>
          <cell r="X1317">
            <v>0</v>
          </cell>
          <cell r="Y1317">
            <v>0</v>
          </cell>
          <cell r="AC1317">
            <v>6</v>
          </cell>
          <cell r="AD1317">
            <v>1</v>
          </cell>
          <cell r="AF1317" t="str">
            <v>AT/MT</v>
          </cell>
          <cell r="AH1317">
            <v>1.5177530140731002E-4</v>
          </cell>
          <cell r="AO1317">
            <v>1</v>
          </cell>
          <cell r="AP1317">
            <v>1</v>
          </cell>
        </row>
        <row r="1318">
          <cell r="D1318" t="str">
            <v>EDELNOR</v>
          </cell>
          <cell r="E1318" t="str">
            <v>Celdas Alimentador en SET PERSHING</v>
          </cell>
          <cell r="F1318" t="str">
            <v>Lima Norte</v>
          </cell>
          <cell r="G1318" t="str">
            <v>Celdas Alimentador</v>
          </cell>
          <cell r="H1318" t="str">
            <v>PERSHING</v>
          </cell>
          <cell r="I1318" t="str">
            <v>CE-010COU1MCIDBAL</v>
          </cell>
          <cell r="J1318">
            <v>10</v>
          </cell>
          <cell r="L1318" t="str">
            <v>CO</v>
          </cell>
          <cell r="M1318">
            <v>0</v>
          </cell>
          <cell r="V1318">
            <v>3971.74</v>
          </cell>
          <cell r="W1318">
            <v>19458.77</v>
          </cell>
          <cell r="X1318">
            <v>0</v>
          </cell>
          <cell r="Y1318">
            <v>0</v>
          </cell>
          <cell r="AC1318">
            <v>6</v>
          </cell>
          <cell r="AD1318">
            <v>1</v>
          </cell>
          <cell r="AF1318" t="str">
            <v>AT/MT</v>
          </cell>
          <cell r="AH1318">
            <v>1.5177530140731002E-4</v>
          </cell>
          <cell r="AO1318">
            <v>1</v>
          </cell>
          <cell r="AP1318">
            <v>1</v>
          </cell>
        </row>
        <row r="1319">
          <cell r="D1319" t="str">
            <v>EDELNOR</v>
          </cell>
          <cell r="E1319" t="str">
            <v>Celdas Alimentador en SET PERSHING</v>
          </cell>
          <cell r="F1319" t="str">
            <v>Lima Norte</v>
          </cell>
          <cell r="G1319" t="str">
            <v>Celdas Alimentador</v>
          </cell>
          <cell r="H1319" t="str">
            <v>PERSHING</v>
          </cell>
          <cell r="I1319" t="str">
            <v>CE-010COU1MCIDBAL</v>
          </cell>
          <cell r="J1319">
            <v>10</v>
          </cell>
          <cell r="L1319" t="str">
            <v>CO</v>
          </cell>
          <cell r="M1319">
            <v>0</v>
          </cell>
          <cell r="V1319">
            <v>3971.74</v>
          </cell>
          <cell r="W1319">
            <v>19458.77</v>
          </cell>
          <cell r="X1319">
            <v>0</v>
          </cell>
          <cell r="Y1319">
            <v>0</v>
          </cell>
          <cell r="AC1319">
            <v>6</v>
          </cell>
          <cell r="AD1319">
            <v>1</v>
          </cell>
          <cell r="AF1319" t="str">
            <v>AT/MT</v>
          </cell>
          <cell r="AH1319">
            <v>1.5177530140731002E-4</v>
          </cell>
          <cell r="AO1319">
            <v>1</v>
          </cell>
          <cell r="AP1319">
            <v>1</v>
          </cell>
        </row>
        <row r="1320">
          <cell r="D1320" t="str">
            <v>EDELNOR</v>
          </cell>
          <cell r="E1320" t="str">
            <v>Celdas Alimentador en SET PERSHING</v>
          </cell>
          <cell r="F1320" t="str">
            <v>Lima Norte</v>
          </cell>
          <cell r="G1320" t="str">
            <v>Celdas Alimentador</v>
          </cell>
          <cell r="H1320" t="str">
            <v>PERSHING</v>
          </cell>
          <cell r="I1320" t="str">
            <v>CE-010COU1MCIDBAL</v>
          </cell>
          <cell r="J1320">
            <v>10</v>
          </cell>
          <cell r="L1320" t="str">
            <v>CO</v>
          </cell>
          <cell r="M1320">
            <v>0</v>
          </cell>
          <cell r="V1320">
            <v>3971.74</v>
          </cell>
          <cell r="W1320">
            <v>19458.77</v>
          </cell>
          <cell r="X1320">
            <v>0</v>
          </cell>
          <cell r="Y1320">
            <v>0</v>
          </cell>
          <cell r="AC1320">
            <v>6</v>
          </cell>
          <cell r="AD1320">
            <v>1</v>
          </cell>
          <cell r="AF1320" t="str">
            <v>AT/MT</v>
          </cell>
          <cell r="AH1320">
            <v>1.5177530140731002E-4</v>
          </cell>
          <cell r="AO1320">
            <v>1</v>
          </cell>
          <cell r="AP1320">
            <v>1</v>
          </cell>
        </row>
        <row r="1321">
          <cell r="D1321" t="str">
            <v>EDELNOR</v>
          </cell>
          <cell r="E1321" t="str">
            <v>Celdas Alimentador en SET PERSHING</v>
          </cell>
          <cell r="F1321" t="str">
            <v>Lima Norte</v>
          </cell>
          <cell r="G1321" t="str">
            <v>Celdas Alimentador</v>
          </cell>
          <cell r="H1321" t="str">
            <v>PERSHING</v>
          </cell>
          <cell r="I1321" t="str">
            <v>CE-010COU1MCIDBAL</v>
          </cell>
          <cell r="J1321">
            <v>10</v>
          </cell>
          <cell r="L1321" t="str">
            <v>CO</v>
          </cell>
          <cell r="M1321">
            <v>0</v>
          </cell>
          <cell r="V1321">
            <v>3971.74</v>
          </cell>
          <cell r="W1321">
            <v>19458.77</v>
          </cell>
          <cell r="X1321">
            <v>0</v>
          </cell>
          <cell r="Y1321">
            <v>0</v>
          </cell>
          <cell r="AC1321">
            <v>6</v>
          </cell>
          <cell r="AD1321">
            <v>1</v>
          </cell>
          <cell r="AF1321" t="str">
            <v>AT/MT</v>
          </cell>
          <cell r="AH1321">
            <v>1.5177530140731002E-4</v>
          </cell>
          <cell r="AO1321">
            <v>1</v>
          </cell>
          <cell r="AP1321">
            <v>1</v>
          </cell>
        </row>
        <row r="1322">
          <cell r="D1322" t="str">
            <v>EDELNOR</v>
          </cell>
          <cell r="E1322" t="str">
            <v>Celdas Alimentador en SET PERSHING</v>
          </cell>
          <cell r="F1322" t="str">
            <v>Lima Norte</v>
          </cell>
          <cell r="G1322" t="str">
            <v>Celdas Alimentador</v>
          </cell>
          <cell r="H1322" t="str">
            <v>PERSHING</v>
          </cell>
          <cell r="I1322" t="str">
            <v>CE-010COU1MCIDBAL</v>
          </cell>
          <cell r="J1322">
            <v>10</v>
          </cell>
          <cell r="L1322" t="str">
            <v>CO</v>
          </cell>
          <cell r="M1322">
            <v>0</v>
          </cell>
          <cell r="V1322">
            <v>3971.74</v>
          </cell>
          <cell r="W1322">
            <v>19458.77</v>
          </cell>
          <cell r="X1322">
            <v>0</v>
          </cell>
          <cell r="Y1322">
            <v>0</v>
          </cell>
          <cell r="AC1322">
            <v>6</v>
          </cell>
          <cell r="AD1322">
            <v>1</v>
          </cell>
          <cell r="AF1322" t="str">
            <v>AT/MT</v>
          </cell>
          <cell r="AH1322">
            <v>1.5177530140731002E-4</v>
          </cell>
          <cell r="AO1322">
            <v>1</v>
          </cell>
          <cell r="AP1322">
            <v>1</v>
          </cell>
        </row>
        <row r="1323">
          <cell r="D1323" t="str">
            <v>EDELNOR</v>
          </cell>
          <cell r="E1323" t="str">
            <v>Celdas Medición en SET PERSHING</v>
          </cell>
          <cell r="F1323" t="str">
            <v>Lima Norte</v>
          </cell>
          <cell r="G1323" t="str">
            <v>Celdas Medición</v>
          </cell>
          <cell r="H1323" t="str">
            <v>PERSHING</v>
          </cell>
          <cell r="I1323" t="str">
            <v>CE-010COU1MCISBMD</v>
          </cell>
          <cell r="J1323">
            <v>10</v>
          </cell>
          <cell r="L1323" t="str">
            <v>CO</v>
          </cell>
          <cell r="M1323">
            <v>0</v>
          </cell>
          <cell r="V1323">
            <v>3557.29</v>
          </cell>
          <cell r="W1323">
            <v>9800</v>
          </cell>
          <cell r="X1323">
            <v>0</v>
          </cell>
          <cell r="Y1323">
            <v>0</v>
          </cell>
          <cell r="AC1323">
            <v>6</v>
          </cell>
          <cell r="AD1323">
            <v>1</v>
          </cell>
          <cell r="AF1323" t="str">
            <v>AT/MT</v>
          </cell>
          <cell r="AH1323">
            <v>8.6524224856174614E-5</v>
          </cell>
          <cell r="AO1323">
            <v>1</v>
          </cell>
          <cell r="AP1323">
            <v>1</v>
          </cell>
        </row>
        <row r="1324">
          <cell r="D1324" t="str">
            <v>EDELNOR</v>
          </cell>
          <cell r="E1324" t="str">
            <v>Celdas Medición en SET PERSHING</v>
          </cell>
          <cell r="F1324" t="str">
            <v>Lima Norte</v>
          </cell>
          <cell r="G1324" t="str">
            <v>Celdas Medición</v>
          </cell>
          <cell r="H1324" t="str">
            <v>PERSHING</v>
          </cell>
          <cell r="I1324" t="str">
            <v>CE-010COU1MCISBMD</v>
          </cell>
          <cell r="J1324">
            <v>10</v>
          </cell>
          <cell r="L1324" t="str">
            <v>CO</v>
          </cell>
          <cell r="M1324">
            <v>0</v>
          </cell>
          <cell r="V1324">
            <v>3557.29</v>
          </cell>
          <cell r="W1324">
            <v>9800</v>
          </cell>
          <cell r="X1324">
            <v>0</v>
          </cell>
          <cell r="Y1324">
            <v>0</v>
          </cell>
          <cell r="AC1324">
            <v>6</v>
          </cell>
          <cell r="AD1324">
            <v>1</v>
          </cell>
          <cell r="AF1324" t="str">
            <v>AT/MT</v>
          </cell>
          <cell r="AH1324">
            <v>8.6524224856174614E-5</v>
          </cell>
          <cell r="AO1324">
            <v>1</v>
          </cell>
          <cell r="AP1324">
            <v>1</v>
          </cell>
        </row>
        <row r="1325">
          <cell r="D1325" t="str">
            <v>EDELNOR</v>
          </cell>
          <cell r="E1325" t="str">
            <v>Celdas Transformador en SET PERSHING</v>
          </cell>
          <cell r="F1325" t="str">
            <v>Lima Norte</v>
          </cell>
          <cell r="G1325" t="str">
            <v>Celdas Transformador</v>
          </cell>
          <cell r="H1325" t="str">
            <v>PERSHING</v>
          </cell>
          <cell r="I1325" t="str">
            <v>CE-010COU1MCIDBTR</v>
          </cell>
          <cell r="J1325">
            <v>10</v>
          </cell>
          <cell r="L1325" t="str">
            <v>CO</v>
          </cell>
          <cell r="M1325">
            <v>0</v>
          </cell>
          <cell r="V1325">
            <v>5151.7700000000004</v>
          </cell>
          <cell r="W1325">
            <v>23950</v>
          </cell>
          <cell r="X1325">
            <v>0</v>
          </cell>
          <cell r="Y1325">
            <v>0</v>
          </cell>
          <cell r="AC1325">
            <v>6</v>
          </cell>
          <cell r="AD1325">
            <v>1</v>
          </cell>
          <cell r="AF1325" t="str">
            <v>AT/MT</v>
          </cell>
          <cell r="AH1325">
            <v>1.8851189808656371E-4</v>
          </cell>
          <cell r="AO1325">
            <v>1</v>
          </cell>
          <cell r="AP1325">
            <v>1</v>
          </cell>
        </row>
        <row r="1326">
          <cell r="D1326" t="str">
            <v>EDELNOR</v>
          </cell>
          <cell r="E1326" t="str">
            <v>Celdas Transformador en SET PERSHING</v>
          </cell>
          <cell r="F1326" t="str">
            <v>Lima Norte</v>
          </cell>
          <cell r="G1326" t="str">
            <v>Celdas Transformador</v>
          </cell>
          <cell r="H1326" t="str">
            <v>PERSHING</v>
          </cell>
          <cell r="I1326" t="str">
            <v>CE-010COU1MCIDBTR</v>
          </cell>
          <cell r="J1326">
            <v>10</v>
          </cell>
          <cell r="L1326" t="str">
            <v>CO</v>
          </cell>
          <cell r="M1326">
            <v>0</v>
          </cell>
          <cell r="V1326">
            <v>5151.7700000000004</v>
          </cell>
          <cell r="W1326">
            <v>23950</v>
          </cell>
          <cell r="X1326">
            <v>0</v>
          </cell>
          <cell r="Y1326">
            <v>0</v>
          </cell>
          <cell r="AC1326">
            <v>6</v>
          </cell>
          <cell r="AD1326">
            <v>1</v>
          </cell>
          <cell r="AF1326" t="str">
            <v>AT/MT</v>
          </cell>
          <cell r="AH1326">
            <v>1.8851189808656371E-4</v>
          </cell>
          <cell r="AO1326">
            <v>1</v>
          </cell>
          <cell r="AP1326">
            <v>1</v>
          </cell>
        </row>
        <row r="1327">
          <cell r="D1327" t="str">
            <v>EDELNOR</v>
          </cell>
          <cell r="E1327" t="str">
            <v>Transformador en SET PUENTE PIEDRA</v>
          </cell>
          <cell r="F1327" t="str">
            <v>Lima Norte</v>
          </cell>
          <cell r="G1327" t="str">
            <v>Transformador</v>
          </cell>
          <cell r="H1327" t="str">
            <v>PUENTE PIEDRA</v>
          </cell>
          <cell r="I1327" t="str">
            <v>TP-060010-025CO1E</v>
          </cell>
          <cell r="J1327">
            <v>60</v>
          </cell>
          <cell r="L1327" t="str">
            <v>CO</v>
          </cell>
          <cell r="M1327">
            <v>0</v>
          </cell>
          <cell r="V1327">
            <v>474016.01442644425</v>
          </cell>
          <cell r="W1327">
            <v>0</v>
          </cell>
          <cell r="X1327">
            <v>0</v>
          </cell>
          <cell r="Y1327">
            <v>62195.336773935742</v>
          </cell>
          <cell r="AC1327">
            <v>6</v>
          </cell>
          <cell r="AD1327">
            <v>1</v>
          </cell>
          <cell r="AF1327" t="str">
            <v>AT/MT</v>
          </cell>
          <cell r="AH1327">
            <v>3.473404524547636E-3</v>
          </cell>
          <cell r="AO1327">
            <v>1</v>
          </cell>
          <cell r="AP1327">
            <v>1</v>
          </cell>
        </row>
        <row r="1328">
          <cell r="D1328" t="str">
            <v>EDELNOR</v>
          </cell>
          <cell r="E1328" t="str">
            <v>Transformador en SET PUENTE PIEDRA</v>
          </cell>
          <cell r="F1328" t="str">
            <v>Lima Norte</v>
          </cell>
          <cell r="G1328" t="str">
            <v>Transformador</v>
          </cell>
          <cell r="H1328" t="str">
            <v>PUENTE PIEDRA</v>
          </cell>
          <cell r="I1328" t="str">
            <v>TP-060010-025CO1E</v>
          </cell>
          <cell r="J1328">
            <v>60</v>
          </cell>
          <cell r="L1328" t="str">
            <v>CO</v>
          </cell>
          <cell r="M1328">
            <v>0</v>
          </cell>
          <cell r="V1328">
            <v>474016.01442644425</v>
          </cell>
          <cell r="W1328">
            <v>0</v>
          </cell>
          <cell r="X1328">
            <v>0</v>
          </cell>
          <cell r="Y1328">
            <v>62195.336773935742</v>
          </cell>
          <cell r="AC1328">
            <v>6</v>
          </cell>
          <cell r="AD1328">
            <v>1</v>
          </cell>
          <cell r="AF1328" t="str">
            <v>AT/MT</v>
          </cell>
          <cell r="AH1328">
            <v>3.473404524547636E-3</v>
          </cell>
          <cell r="AO1328">
            <v>1</v>
          </cell>
          <cell r="AP1328">
            <v>1</v>
          </cell>
        </row>
        <row r="1329">
          <cell r="D1329" t="str">
            <v>EDELNOR</v>
          </cell>
          <cell r="E1329" t="str">
            <v>Celda Línea CHAVA60-PPIED60_F26 (L636) en SET PUENTE PIEDRA</v>
          </cell>
          <cell r="F1329" t="str">
            <v>Lima Norte</v>
          </cell>
          <cell r="G1329" t="str">
            <v>Celda Línea</v>
          </cell>
          <cell r="H1329" t="str">
            <v>PUENTE PIEDRA</v>
          </cell>
          <cell r="I1329" t="str">
            <v>CE-060COU1C1ESBLI</v>
          </cell>
          <cell r="J1329">
            <v>60</v>
          </cell>
          <cell r="L1329" t="str">
            <v>CO</v>
          </cell>
          <cell r="M1329">
            <v>0</v>
          </cell>
          <cell r="V1329">
            <v>43516.15</v>
          </cell>
          <cell r="W1329">
            <v>89035.11</v>
          </cell>
          <cell r="X1329">
            <v>0</v>
          </cell>
          <cell r="Y1329">
            <v>0</v>
          </cell>
          <cell r="AC1329">
            <v>6</v>
          </cell>
          <cell r="AD1329">
            <v>1</v>
          </cell>
          <cell r="AF1329" t="str">
            <v>AT</v>
          </cell>
          <cell r="AH1329">
            <v>8.5862439351165273E-4</v>
          </cell>
          <cell r="AO1329">
            <v>1</v>
          </cell>
          <cell r="AP1329">
            <v>1</v>
          </cell>
        </row>
        <row r="1330">
          <cell r="D1330" t="str">
            <v>EDELNOR</v>
          </cell>
          <cell r="E1330" t="str">
            <v>Celda Línea PPIED60-ZAPALL60_I65 (L686) en SET PUENTE PIEDRA</v>
          </cell>
          <cell r="F1330" t="str">
            <v>Lima Norte</v>
          </cell>
          <cell r="G1330" t="str">
            <v>Celda Línea</v>
          </cell>
          <cell r="H1330" t="str">
            <v>PUENTE PIEDRA</v>
          </cell>
          <cell r="I1330" t="str">
            <v>CE-060COU1C1ESBLI</v>
          </cell>
          <cell r="J1330">
            <v>60</v>
          </cell>
          <cell r="L1330" t="str">
            <v>CO</v>
          </cell>
          <cell r="M1330">
            <v>0</v>
          </cell>
          <cell r="V1330">
            <v>43516.15</v>
          </cell>
          <cell r="W1330">
            <v>89035.11</v>
          </cell>
          <cell r="X1330">
            <v>0</v>
          </cell>
          <cell r="Y1330">
            <v>0</v>
          </cell>
          <cell r="AC1330">
            <v>6</v>
          </cell>
          <cell r="AD1330">
            <v>1</v>
          </cell>
          <cell r="AF1330" t="str">
            <v>AT</v>
          </cell>
          <cell r="AH1330">
            <v>8.5862439351165273E-4</v>
          </cell>
          <cell r="AO1330">
            <v>1</v>
          </cell>
          <cell r="AP1330">
            <v>1</v>
          </cell>
        </row>
        <row r="1331">
          <cell r="D1331" t="str">
            <v>EDELNOR</v>
          </cell>
          <cell r="E1331" t="str">
            <v>Celdas Transformador en SET PUENTE PIEDRA</v>
          </cell>
          <cell r="F1331" t="str">
            <v>Lima Norte</v>
          </cell>
          <cell r="G1331" t="str">
            <v>Celdas Transformador</v>
          </cell>
          <cell r="H1331" t="str">
            <v>PUENTE PIEDRA</v>
          </cell>
          <cell r="I1331" t="str">
            <v>CE-060COU1C1ESBTR</v>
          </cell>
          <cell r="J1331">
            <v>60</v>
          </cell>
          <cell r="L1331" t="str">
            <v>CO</v>
          </cell>
          <cell r="M1331">
            <v>0</v>
          </cell>
          <cell r="V1331">
            <v>39118.370000000003</v>
          </cell>
          <cell r="W1331">
            <v>69914.820000000007</v>
          </cell>
          <cell r="X1331">
            <v>0</v>
          </cell>
          <cell r="Y1331">
            <v>0</v>
          </cell>
          <cell r="AC1331">
            <v>6</v>
          </cell>
          <cell r="AD1331">
            <v>1</v>
          </cell>
          <cell r="AF1331" t="str">
            <v>AT</v>
          </cell>
          <cell r="AH1331">
            <v>7.0628190661024869E-4</v>
          </cell>
          <cell r="AO1331">
            <v>1</v>
          </cell>
          <cell r="AP1331">
            <v>1</v>
          </cell>
        </row>
        <row r="1332">
          <cell r="D1332" t="str">
            <v>EDELNOR</v>
          </cell>
          <cell r="E1332" t="str">
            <v>Celdas Transformador en SET PUENTE PIEDRA</v>
          </cell>
          <cell r="F1332" t="str">
            <v>Lima Norte</v>
          </cell>
          <cell r="G1332" t="str">
            <v>Celdas Transformador</v>
          </cell>
          <cell r="H1332" t="str">
            <v>PUENTE PIEDRA</v>
          </cell>
          <cell r="I1332" t="str">
            <v>CE-060COU1C1ESBTR</v>
          </cell>
          <cell r="J1332">
            <v>60</v>
          </cell>
          <cell r="L1332" t="str">
            <v>CO</v>
          </cell>
          <cell r="M1332">
            <v>0</v>
          </cell>
          <cell r="V1332">
            <v>39118.370000000003</v>
          </cell>
          <cell r="W1332">
            <v>69914.820000000007</v>
          </cell>
          <cell r="X1332">
            <v>0</v>
          </cell>
          <cell r="Y1332">
            <v>0</v>
          </cell>
          <cell r="AC1332">
            <v>6</v>
          </cell>
          <cell r="AD1332">
            <v>1</v>
          </cell>
          <cell r="AF1332" t="str">
            <v>AT</v>
          </cell>
          <cell r="AH1332">
            <v>7.0628190661024869E-4</v>
          </cell>
          <cell r="AO1332">
            <v>1</v>
          </cell>
          <cell r="AP1332">
            <v>1</v>
          </cell>
        </row>
        <row r="1333">
          <cell r="D1333" t="str">
            <v>EDELNOR</v>
          </cell>
          <cell r="E1333" t="str">
            <v>Celdas Alimentador en SET PUENTE PIEDRA</v>
          </cell>
          <cell r="F1333" t="str">
            <v>Lima Norte</v>
          </cell>
          <cell r="G1333" t="str">
            <v>Celdas Alimentador</v>
          </cell>
          <cell r="H1333" t="str">
            <v>PUENTE PIEDRA</v>
          </cell>
          <cell r="I1333" t="str">
            <v>CE-010COU1MCISBAL</v>
          </cell>
          <cell r="J1333">
            <v>10</v>
          </cell>
          <cell r="L1333" t="str">
            <v>CO</v>
          </cell>
          <cell r="M1333">
            <v>0</v>
          </cell>
          <cell r="V1333">
            <v>4375.43</v>
          </cell>
          <cell r="W1333">
            <v>19458.77</v>
          </cell>
          <cell r="X1333">
            <v>0</v>
          </cell>
          <cell r="Y1333">
            <v>0</v>
          </cell>
          <cell r="AC1333">
            <v>6</v>
          </cell>
          <cell r="AD1333">
            <v>1</v>
          </cell>
          <cell r="AF1333" t="str">
            <v>AT/MT</v>
          </cell>
          <cell r="AH1333">
            <v>1.5439027527792217E-4</v>
          </cell>
          <cell r="AO1333">
            <v>1</v>
          </cell>
          <cell r="AP1333">
            <v>1</v>
          </cell>
        </row>
        <row r="1334">
          <cell r="D1334" t="str">
            <v>EDELNOR</v>
          </cell>
          <cell r="E1334" t="str">
            <v>Celdas Alimentador en SET PUENTE PIEDRA</v>
          </cell>
          <cell r="F1334" t="str">
            <v>Lima Norte</v>
          </cell>
          <cell r="G1334" t="str">
            <v>Celdas Alimentador</v>
          </cell>
          <cell r="H1334" t="str">
            <v>PUENTE PIEDRA</v>
          </cell>
          <cell r="I1334" t="str">
            <v>CE-010COU1MCISBAL</v>
          </cell>
          <cell r="J1334">
            <v>10</v>
          </cell>
          <cell r="L1334" t="str">
            <v>CO</v>
          </cell>
          <cell r="M1334">
            <v>0</v>
          </cell>
          <cell r="V1334">
            <v>4375.43</v>
          </cell>
          <cell r="W1334">
            <v>19458.77</v>
          </cell>
          <cell r="X1334">
            <v>0</v>
          </cell>
          <cell r="Y1334">
            <v>0</v>
          </cell>
          <cell r="AC1334">
            <v>6</v>
          </cell>
          <cell r="AD1334">
            <v>1</v>
          </cell>
          <cell r="AF1334" t="str">
            <v>AT/MT</v>
          </cell>
          <cell r="AH1334">
            <v>1.5439027527792217E-4</v>
          </cell>
          <cell r="AO1334">
            <v>1</v>
          </cell>
          <cell r="AP1334">
            <v>1</v>
          </cell>
        </row>
        <row r="1335">
          <cell r="D1335" t="str">
            <v>EDELNOR</v>
          </cell>
          <cell r="E1335" t="str">
            <v>Celdas Alimentador en SET PUENTE PIEDRA</v>
          </cell>
          <cell r="F1335" t="str">
            <v>Lima Norte</v>
          </cell>
          <cell r="G1335" t="str">
            <v>Celdas Alimentador</v>
          </cell>
          <cell r="H1335" t="str">
            <v>PUENTE PIEDRA</v>
          </cell>
          <cell r="I1335" t="str">
            <v>CE-010COU1MCISBAL</v>
          </cell>
          <cell r="J1335">
            <v>10</v>
          </cell>
          <cell r="L1335" t="str">
            <v>CO</v>
          </cell>
          <cell r="M1335">
            <v>0</v>
          </cell>
          <cell r="V1335">
            <v>4375.43</v>
          </cell>
          <cell r="W1335">
            <v>19458.77</v>
          </cell>
          <cell r="X1335">
            <v>0</v>
          </cell>
          <cell r="Y1335">
            <v>0</v>
          </cell>
          <cell r="AC1335">
            <v>6</v>
          </cell>
          <cell r="AD1335">
            <v>1</v>
          </cell>
          <cell r="AF1335" t="str">
            <v>AT/MT</v>
          </cell>
          <cell r="AH1335">
            <v>1.5439027527792217E-4</v>
          </cell>
          <cell r="AO1335">
            <v>1</v>
          </cell>
          <cell r="AP1335">
            <v>1</v>
          </cell>
        </row>
        <row r="1336">
          <cell r="D1336" t="str">
            <v>EDELNOR</v>
          </cell>
          <cell r="E1336" t="str">
            <v>Celdas Alimentador en SET PUENTE PIEDRA</v>
          </cell>
          <cell r="F1336" t="str">
            <v>Lima Norte</v>
          </cell>
          <cell r="G1336" t="str">
            <v>Celdas Alimentador</v>
          </cell>
          <cell r="H1336" t="str">
            <v>PUENTE PIEDRA</v>
          </cell>
          <cell r="I1336" t="str">
            <v>CE-010COU1MCISBAL</v>
          </cell>
          <cell r="J1336">
            <v>10</v>
          </cell>
          <cell r="L1336" t="str">
            <v>CO</v>
          </cell>
          <cell r="M1336">
            <v>0</v>
          </cell>
          <cell r="V1336">
            <v>4375.43</v>
          </cell>
          <cell r="W1336">
            <v>19458.77</v>
          </cell>
          <cell r="X1336">
            <v>0</v>
          </cell>
          <cell r="Y1336">
            <v>0</v>
          </cell>
          <cell r="AC1336">
            <v>6</v>
          </cell>
          <cell r="AD1336">
            <v>1</v>
          </cell>
          <cell r="AF1336" t="str">
            <v>AT/MT</v>
          </cell>
          <cell r="AH1336">
            <v>1.5439027527792217E-4</v>
          </cell>
          <cell r="AO1336">
            <v>1</v>
          </cell>
          <cell r="AP1336">
            <v>1</v>
          </cell>
        </row>
        <row r="1337">
          <cell r="D1337" t="str">
            <v>EDELNOR</v>
          </cell>
          <cell r="E1337" t="str">
            <v>Celdas Alimentador en SET PUENTE PIEDRA</v>
          </cell>
          <cell r="F1337" t="str">
            <v>Lima Norte</v>
          </cell>
          <cell r="G1337" t="str">
            <v>Celdas Alimentador</v>
          </cell>
          <cell r="H1337" t="str">
            <v>PUENTE PIEDRA</v>
          </cell>
          <cell r="I1337" t="str">
            <v>CE-010COU1MCISBAL</v>
          </cell>
          <cell r="J1337">
            <v>10</v>
          </cell>
          <cell r="L1337" t="str">
            <v>CO</v>
          </cell>
          <cell r="M1337">
            <v>0</v>
          </cell>
          <cell r="V1337">
            <v>4375.43</v>
          </cell>
          <cell r="W1337">
            <v>19458.77</v>
          </cell>
          <cell r="X1337">
            <v>0</v>
          </cell>
          <cell r="Y1337">
            <v>0</v>
          </cell>
          <cell r="AC1337">
            <v>6</v>
          </cell>
          <cell r="AD1337">
            <v>1</v>
          </cell>
          <cell r="AF1337" t="str">
            <v>AT/MT</v>
          </cell>
          <cell r="AH1337">
            <v>1.5439027527792217E-4</v>
          </cell>
          <cell r="AO1337">
            <v>1</v>
          </cell>
          <cell r="AP1337">
            <v>1</v>
          </cell>
        </row>
        <row r="1338">
          <cell r="D1338" t="str">
            <v>EDELNOR</v>
          </cell>
          <cell r="E1338" t="str">
            <v>Celdas Alimentador en SET PUENTE PIEDRA</v>
          </cell>
          <cell r="F1338" t="str">
            <v>Lima Norte</v>
          </cell>
          <cell r="G1338" t="str">
            <v>Celdas Alimentador</v>
          </cell>
          <cell r="H1338" t="str">
            <v>PUENTE PIEDRA</v>
          </cell>
          <cell r="I1338" t="str">
            <v>CE-010COU1MCISBAL</v>
          </cell>
          <cell r="J1338">
            <v>10</v>
          </cell>
          <cell r="L1338" t="str">
            <v>CO</v>
          </cell>
          <cell r="M1338">
            <v>0</v>
          </cell>
          <cell r="V1338">
            <v>4375.43</v>
          </cell>
          <cell r="W1338">
            <v>19458.77</v>
          </cell>
          <cell r="X1338">
            <v>0</v>
          </cell>
          <cell r="Y1338">
            <v>0</v>
          </cell>
          <cell r="AC1338">
            <v>6</v>
          </cell>
          <cell r="AD1338">
            <v>1</v>
          </cell>
          <cell r="AF1338" t="str">
            <v>AT/MT</v>
          </cell>
          <cell r="AH1338">
            <v>1.5439027527792217E-4</v>
          </cell>
          <cell r="AO1338">
            <v>1</v>
          </cell>
          <cell r="AP1338">
            <v>1</v>
          </cell>
        </row>
        <row r="1339">
          <cell r="D1339" t="str">
            <v>EDELNOR</v>
          </cell>
          <cell r="E1339" t="str">
            <v>Celdas Medición en SET PUENTE PIEDRA</v>
          </cell>
          <cell r="F1339" t="str">
            <v>Lima Norte</v>
          </cell>
          <cell r="G1339" t="str">
            <v>Celdas Medición</v>
          </cell>
          <cell r="H1339" t="str">
            <v>PUENTE PIEDRA</v>
          </cell>
          <cell r="I1339" t="str">
            <v>CE-010COU1MCISBMD</v>
          </cell>
          <cell r="J1339">
            <v>10</v>
          </cell>
          <cell r="L1339" t="str">
            <v>CO</v>
          </cell>
          <cell r="M1339">
            <v>0</v>
          </cell>
          <cell r="V1339">
            <v>3557.29</v>
          </cell>
          <cell r="W1339">
            <v>9800</v>
          </cell>
          <cell r="X1339">
            <v>0</v>
          </cell>
          <cell r="Y1339">
            <v>0</v>
          </cell>
          <cell r="AC1339">
            <v>6</v>
          </cell>
          <cell r="AD1339">
            <v>1</v>
          </cell>
          <cell r="AF1339" t="str">
            <v>AT/MT</v>
          </cell>
          <cell r="AH1339">
            <v>8.6524224856174614E-5</v>
          </cell>
          <cell r="AO1339">
            <v>1</v>
          </cell>
          <cell r="AP1339">
            <v>1</v>
          </cell>
        </row>
        <row r="1340">
          <cell r="D1340" t="str">
            <v>EDELNOR</v>
          </cell>
          <cell r="E1340" t="str">
            <v>Celdas Medición en SET PUENTE PIEDRA</v>
          </cell>
          <cell r="F1340" t="str">
            <v>Lima Norte</v>
          </cell>
          <cell r="G1340" t="str">
            <v>Celdas Medición</v>
          </cell>
          <cell r="H1340" t="str">
            <v>PUENTE PIEDRA</v>
          </cell>
          <cell r="I1340" t="str">
            <v>CE-010COU1MCISBMD</v>
          </cell>
          <cell r="J1340">
            <v>10</v>
          </cell>
          <cell r="L1340" t="str">
            <v>CO</v>
          </cell>
          <cell r="M1340">
            <v>0</v>
          </cell>
          <cell r="V1340">
            <v>3557.29</v>
          </cell>
          <cell r="W1340">
            <v>9800</v>
          </cell>
          <cell r="X1340">
            <v>0</v>
          </cell>
          <cell r="Y1340">
            <v>0</v>
          </cell>
          <cell r="AC1340">
            <v>6</v>
          </cell>
          <cell r="AD1340">
            <v>1</v>
          </cell>
          <cell r="AF1340" t="str">
            <v>AT/MT</v>
          </cell>
          <cell r="AH1340">
            <v>8.6524224856174614E-5</v>
          </cell>
          <cell r="AO1340">
            <v>1</v>
          </cell>
          <cell r="AP1340">
            <v>1</v>
          </cell>
        </row>
        <row r="1341">
          <cell r="D1341" t="str">
            <v>EDELNOR</v>
          </cell>
          <cell r="E1341" t="str">
            <v>Celdas Transformador en SET PUENTE PIEDRA</v>
          </cell>
          <cell r="F1341" t="str">
            <v>Lima Norte</v>
          </cell>
          <cell r="G1341" t="str">
            <v>Celdas Transformador</v>
          </cell>
          <cell r="H1341" t="str">
            <v>PUENTE PIEDRA</v>
          </cell>
          <cell r="I1341" t="str">
            <v>CE-010COU1MCISBTR</v>
          </cell>
          <cell r="J1341">
            <v>10</v>
          </cell>
          <cell r="L1341" t="str">
            <v>CO</v>
          </cell>
          <cell r="M1341">
            <v>0</v>
          </cell>
          <cell r="V1341">
            <v>5199.47</v>
          </cell>
          <cell r="W1341">
            <v>23950</v>
          </cell>
          <cell r="X1341">
            <v>0</v>
          </cell>
          <cell r="Y1341">
            <v>0</v>
          </cell>
          <cell r="AC1341">
            <v>6</v>
          </cell>
          <cell r="AD1341">
            <v>1</v>
          </cell>
          <cell r="AF1341" t="str">
            <v>AT/MT</v>
          </cell>
          <cell r="AH1341">
            <v>1.888208833317474E-4</v>
          </cell>
          <cell r="AO1341">
            <v>1</v>
          </cell>
          <cell r="AP1341">
            <v>1</v>
          </cell>
        </row>
        <row r="1342">
          <cell r="D1342" t="str">
            <v>EDELNOR</v>
          </cell>
          <cell r="E1342" t="str">
            <v>Celdas Transformador en SET PUENTE PIEDRA</v>
          </cell>
          <cell r="F1342" t="str">
            <v>Lima Norte</v>
          </cell>
          <cell r="G1342" t="str">
            <v>Celdas Transformador</v>
          </cell>
          <cell r="H1342" t="str">
            <v>PUENTE PIEDRA</v>
          </cell>
          <cell r="I1342" t="str">
            <v>CE-010COU1MCISBTR</v>
          </cell>
          <cell r="J1342">
            <v>10</v>
          </cell>
          <cell r="L1342" t="str">
            <v>CO</v>
          </cell>
          <cell r="M1342">
            <v>0</v>
          </cell>
          <cell r="V1342">
            <v>5199.47</v>
          </cell>
          <cell r="W1342">
            <v>23950</v>
          </cell>
          <cell r="X1342">
            <v>0</v>
          </cell>
          <cell r="Y1342">
            <v>0</v>
          </cell>
          <cell r="AC1342">
            <v>6</v>
          </cell>
          <cell r="AD1342">
            <v>1</v>
          </cell>
          <cell r="AF1342" t="str">
            <v>AT/MT</v>
          </cell>
          <cell r="AH1342">
            <v>1.888208833317474E-4</v>
          </cell>
          <cell r="AO1342">
            <v>1</v>
          </cell>
          <cell r="AP1342">
            <v>1</v>
          </cell>
        </row>
        <row r="1343">
          <cell r="D1343" t="str">
            <v>EDELNOR</v>
          </cell>
          <cell r="E1343" t="str">
            <v>Transformador en SET S. ROSA (EDLN)</v>
          </cell>
          <cell r="F1343" t="str">
            <v>Lima Norte</v>
          </cell>
          <cell r="G1343" t="str">
            <v>Transformador</v>
          </cell>
          <cell r="H1343" t="str">
            <v>S. ROSA (EDLN)</v>
          </cell>
          <cell r="I1343" t="str">
            <v>TM-220060010-085CO1E</v>
          </cell>
          <cell r="J1343">
            <v>220</v>
          </cell>
          <cell r="L1343" t="str">
            <v>CO</v>
          </cell>
          <cell r="M1343">
            <v>0</v>
          </cell>
          <cell r="V1343">
            <v>367157.75765451463</v>
          </cell>
          <cell r="W1343">
            <v>1644578.9684912188</v>
          </cell>
          <cell r="X1343">
            <v>0</v>
          </cell>
          <cell r="Y1343">
            <v>245741.68494696374</v>
          </cell>
          <cell r="AC1343">
            <v>6</v>
          </cell>
          <cell r="AD1343">
            <v>1</v>
          </cell>
          <cell r="AF1343" t="str">
            <v>MAT/AT</v>
          </cell>
          <cell r="AH1343">
            <v>1.4623218455940112E-2</v>
          </cell>
          <cell r="AO1343">
            <v>1</v>
          </cell>
          <cell r="AP1343">
            <v>1</v>
          </cell>
        </row>
        <row r="1344">
          <cell r="D1344" t="str">
            <v>EDELNOR</v>
          </cell>
          <cell r="E1344" t="str">
            <v>Transformador en SET S. ROSA (EDLN)</v>
          </cell>
          <cell r="F1344" t="str">
            <v>Lima Norte</v>
          </cell>
          <cell r="G1344" t="str">
            <v>Transformador</v>
          </cell>
          <cell r="H1344" t="str">
            <v>S. ROSA (EDLN)</v>
          </cell>
          <cell r="I1344" t="str">
            <v>TM-220060010-085CO1E</v>
          </cell>
          <cell r="J1344">
            <v>220</v>
          </cell>
          <cell r="L1344" t="str">
            <v>CO</v>
          </cell>
          <cell r="M1344">
            <v>0</v>
          </cell>
          <cell r="V1344">
            <v>367157.75765451463</v>
          </cell>
          <cell r="W1344">
            <v>1644578.9684912188</v>
          </cell>
          <cell r="X1344">
            <v>0</v>
          </cell>
          <cell r="Y1344">
            <v>245741.68494696374</v>
          </cell>
          <cell r="AC1344">
            <v>6</v>
          </cell>
          <cell r="AD1344">
            <v>1</v>
          </cell>
          <cell r="AF1344" t="str">
            <v>MAT/AT</v>
          </cell>
          <cell r="AH1344">
            <v>1.4623218455940112E-2</v>
          </cell>
          <cell r="AO1344">
            <v>1</v>
          </cell>
          <cell r="AP1344">
            <v>1</v>
          </cell>
        </row>
        <row r="1345">
          <cell r="D1345" t="str">
            <v>EDELNOR</v>
          </cell>
          <cell r="E1345" t="str">
            <v>Celda Línea SROSN60B-CANTO60_I57 (L695) en SET S. ROSA (EDLN)</v>
          </cell>
          <cell r="F1345" t="str">
            <v>Lima Norte</v>
          </cell>
          <cell r="G1345" t="str">
            <v>Celda Línea</v>
          </cell>
          <cell r="H1345" t="str">
            <v>S. ROSA (EDLN)</v>
          </cell>
          <cell r="I1345" t="str">
            <v>CE-060COU1C1IDBLI</v>
          </cell>
          <cell r="J1345">
            <v>60</v>
          </cell>
          <cell r="L1345" t="str">
            <v>CO</v>
          </cell>
          <cell r="M1345">
            <v>0</v>
          </cell>
          <cell r="V1345">
            <v>32448.09</v>
          </cell>
          <cell r="W1345">
            <v>106238.25</v>
          </cell>
          <cell r="X1345">
            <v>0</v>
          </cell>
          <cell r="Y1345">
            <v>0</v>
          </cell>
          <cell r="AC1345">
            <v>6</v>
          </cell>
          <cell r="AD1345">
            <v>1</v>
          </cell>
          <cell r="AF1345" t="str">
            <v>AT</v>
          </cell>
          <cell r="AH1345">
            <v>8.9836546684543669E-4</v>
          </cell>
          <cell r="AO1345">
            <v>1</v>
          </cell>
          <cell r="AP1345">
            <v>1</v>
          </cell>
        </row>
        <row r="1346">
          <cell r="D1346" t="str">
            <v>EDELNOR</v>
          </cell>
          <cell r="E1346" t="str">
            <v>Celda Línea SROSN60B-XJicamarca_I66 (C696) en SET S. ROSA (EDLN)</v>
          </cell>
          <cell r="F1346" t="str">
            <v>Lima Norte</v>
          </cell>
          <cell r="G1346" t="str">
            <v>Celda Línea</v>
          </cell>
          <cell r="H1346" t="str">
            <v>S. ROSA (EDLN)</v>
          </cell>
          <cell r="I1346" t="str">
            <v>CE-060COU1C1IDBLI</v>
          </cell>
          <cell r="J1346">
            <v>60</v>
          </cell>
          <cell r="L1346" t="str">
            <v>CO</v>
          </cell>
          <cell r="M1346">
            <v>0</v>
          </cell>
          <cell r="V1346">
            <v>32448.09</v>
          </cell>
          <cell r="W1346">
            <v>106238.25</v>
          </cell>
          <cell r="X1346">
            <v>0</v>
          </cell>
          <cell r="Y1346">
            <v>0</v>
          </cell>
          <cell r="AC1346">
            <v>6</v>
          </cell>
          <cell r="AD1346">
            <v>1</v>
          </cell>
          <cell r="AF1346" t="str">
            <v>AT</v>
          </cell>
          <cell r="AH1346">
            <v>8.9836546684543669E-4</v>
          </cell>
          <cell r="AO1346">
            <v>1</v>
          </cell>
          <cell r="AP1346">
            <v>1</v>
          </cell>
        </row>
        <row r="1347">
          <cell r="D1347" t="str">
            <v>EDELNOR</v>
          </cell>
          <cell r="E1347" t="str">
            <v>Celda Línea SROSV60B-SROSN60B_F54 (L701) en SET S. ROSA (EDLN)</v>
          </cell>
          <cell r="F1347" t="str">
            <v>Lima Norte</v>
          </cell>
          <cell r="G1347" t="str">
            <v>Celda Línea</v>
          </cell>
          <cell r="H1347" t="str">
            <v>S. ROSA (EDLN)</v>
          </cell>
          <cell r="I1347" t="str">
            <v>CE-060COU1C1IDBLI</v>
          </cell>
          <cell r="J1347">
            <v>60</v>
          </cell>
          <cell r="L1347" t="str">
            <v>CO</v>
          </cell>
          <cell r="M1347">
            <v>0</v>
          </cell>
          <cell r="V1347">
            <v>32448.09</v>
          </cell>
          <cell r="W1347">
            <v>106238.25</v>
          </cell>
          <cell r="X1347">
            <v>0</v>
          </cell>
          <cell r="Y1347">
            <v>0</v>
          </cell>
          <cell r="AC1347">
            <v>6</v>
          </cell>
          <cell r="AD1347">
            <v>1</v>
          </cell>
          <cell r="AF1347" t="str">
            <v>AT</v>
          </cell>
          <cell r="AH1347">
            <v>8.9836546684543669E-4</v>
          </cell>
          <cell r="AO1347">
            <v>1</v>
          </cell>
          <cell r="AP1347">
            <v>1</v>
          </cell>
        </row>
        <row r="1348">
          <cell r="D1348" t="str">
            <v>EDELNOR</v>
          </cell>
          <cell r="E1348" t="str">
            <v>Celda Línea Lne SRosa-Tacna_L607/6008B en SET S. ROSA (EDLN)</v>
          </cell>
          <cell r="F1348" t="str">
            <v>Lima Norte</v>
          </cell>
          <cell r="G1348" t="str">
            <v>Celda Línea</v>
          </cell>
          <cell r="H1348" t="str">
            <v>S. ROSA (EDLN)</v>
          </cell>
          <cell r="I1348" t="str">
            <v>CE-060COU1C1IDBLI</v>
          </cell>
          <cell r="J1348">
            <v>60</v>
          </cell>
          <cell r="L1348" t="str">
            <v>CO</v>
          </cell>
          <cell r="M1348">
            <v>0</v>
          </cell>
          <cell r="V1348">
            <v>32448.09</v>
          </cell>
          <cell r="W1348">
            <v>106238.25</v>
          </cell>
          <cell r="X1348">
            <v>0</v>
          </cell>
          <cell r="Y1348">
            <v>0</v>
          </cell>
          <cell r="AC1348">
            <v>6</v>
          </cell>
          <cell r="AD1348">
            <v>1</v>
          </cell>
          <cell r="AF1348" t="str">
            <v>AT</v>
          </cell>
          <cell r="AH1348">
            <v>8.9836546684543669E-4</v>
          </cell>
          <cell r="AO1348">
            <v>1</v>
          </cell>
          <cell r="AP1348">
            <v>1</v>
          </cell>
        </row>
        <row r="1349">
          <cell r="D1349" t="str">
            <v>EDELNOR</v>
          </cell>
          <cell r="E1349" t="str">
            <v>Celda Línea TACN60-SROSN60B_F53 (L614) en SET S. ROSA (EDLN)</v>
          </cell>
          <cell r="F1349" t="str">
            <v>Lima Norte</v>
          </cell>
          <cell r="G1349" t="str">
            <v>Celda Línea</v>
          </cell>
          <cell r="H1349" t="str">
            <v>S. ROSA (EDLN)</v>
          </cell>
          <cell r="I1349" t="str">
            <v>CE-060COU1C1IDBLI</v>
          </cell>
          <cell r="J1349">
            <v>60</v>
          </cell>
          <cell r="L1349" t="str">
            <v>CO</v>
          </cell>
          <cell r="M1349">
            <v>0</v>
          </cell>
          <cell r="V1349">
            <v>32448.09</v>
          </cell>
          <cell r="W1349">
            <v>106238.25</v>
          </cell>
          <cell r="X1349">
            <v>0</v>
          </cell>
          <cell r="Y1349">
            <v>0</v>
          </cell>
          <cell r="AC1349">
            <v>6</v>
          </cell>
          <cell r="AD1349">
            <v>1</v>
          </cell>
          <cell r="AF1349" t="str">
            <v>AT</v>
          </cell>
          <cell r="AH1349">
            <v>8.9836546684543669E-4</v>
          </cell>
          <cell r="AO1349">
            <v>1</v>
          </cell>
          <cell r="AP1349">
            <v>1</v>
          </cell>
        </row>
        <row r="1350">
          <cell r="D1350" t="str">
            <v>EDELNOR</v>
          </cell>
          <cell r="E1350" t="str">
            <v>Celdas Transformador en SET S. ROSA (EDLN)</v>
          </cell>
          <cell r="F1350" t="str">
            <v>Lima Norte</v>
          </cell>
          <cell r="G1350" t="str">
            <v>Celdas Transformador</v>
          </cell>
          <cell r="H1350" t="str">
            <v>S. ROSA (EDLN)</v>
          </cell>
          <cell r="I1350" t="str">
            <v>CE-060COU1C1IDBTR</v>
          </cell>
          <cell r="J1350">
            <v>60</v>
          </cell>
          <cell r="L1350" t="str">
            <v>CO</v>
          </cell>
          <cell r="M1350">
            <v>0</v>
          </cell>
          <cell r="V1350">
            <v>29188.52</v>
          </cell>
          <cell r="W1350">
            <v>95695.29</v>
          </cell>
          <cell r="X1350">
            <v>0</v>
          </cell>
          <cell r="Y1350">
            <v>0</v>
          </cell>
          <cell r="AC1350">
            <v>6</v>
          </cell>
          <cell r="AD1350">
            <v>1</v>
          </cell>
          <cell r="AF1350" t="str">
            <v>AT</v>
          </cell>
          <cell r="AH1350">
            <v>8.0895712059375722E-4</v>
          </cell>
          <cell r="AO1350">
            <v>1</v>
          </cell>
          <cell r="AP1350">
            <v>1</v>
          </cell>
        </row>
        <row r="1351">
          <cell r="D1351" t="str">
            <v>EDELNOR</v>
          </cell>
          <cell r="E1351" t="str">
            <v>Celdas Transformador en SET S. ROSA (EDLN)</v>
          </cell>
          <cell r="F1351" t="str">
            <v>Lima Norte</v>
          </cell>
          <cell r="G1351" t="str">
            <v>Celdas Transformador</v>
          </cell>
          <cell r="H1351" t="str">
            <v>S. ROSA (EDLN)</v>
          </cell>
          <cell r="I1351" t="str">
            <v>CE-060COU1C1IDBTR</v>
          </cell>
          <cell r="J1351">
            <v>60</v>
          </cell>
          <cell r="L1351" t="str">
            <v>CO</v>
          </cell>
          <cell r="M1351">
            <v>0</v>
          </cell>
          <cell r="V1351">
            <v>29188.52</v>
          </cell>
          <cell r="W1351">
            <v>95695.29</v>
          </cell>
          <cell r="X1351">
            <v>0</v>
          </cell>
          <cell r="Y1351">
            <v>0</v>
          </cell>
          <cell r="AC1351">
            <v>6</v>
          </cell>
          <cell r="AD1351">
            <v>1</v>
          </cell>
          <cell r="AF1351" t="str">
            <v>AT</v>
          </cell>
          <cell r="AH1351">
            <v>8.0895712059375722E-4</v>
          </cell>
          <cell r="AO1351">
            <v>1</v>
          </cell>
          <cell r="AP1351">
            <v>1</v>
          </cell>
        </row>
        <row r="1352">
          <cell r="D1352" t="str">
            <v>EDELNOR</v>
          </cell>
          <cell r="E1352" t="str">
            <v>Polo de Reserva en SET S. ROSA (EDLN)</v>
          </cell>
          <cell r="F1352" t="str">
            <v>Lima Norte</v>
          </cell>
          <cell r="G1352" t="str">
            <v>Polo de Reserva</v>
          </cell>
          <cell r="H1352" t="str">
            <v>S. ROSA (EDLN)</v>
          </cell>
          <cell r="I1352" t="str">
            <v>TM-220060010-085CO1E/3</v>
          </cell>
          <cell r="J1352">
            <v>220</v>
          </cell>
          <cell r="L1352" t="str">
            <v>CO</v>
          </cell>
          <cell r="M1352">
            <v>0</v>
          </cell>
          <cell r="V1352">
            <v>122385.91921817155</v>
          </cell>
          <cell r="W1352">
            <v>548192.98949707288</v>
          </cell>
          <cell r="X1352">
            <v>0</v>
          </cell>
          <cell r="Y1352">
            <v>81913.894982321246</v>
          </cell>
          <cell r="AC1352">
            <v>6</v>
          </cell>
          <cell r="AD1352">
            <v>1</v>
          </cell>
          <cell r="AF1352" t="str">
            <v>MAT/AT</v>
          </cell>
          <cell r="AH1352">
            <v>4.8744061519800366E-3</v>
          </cell>
          <cell r="AI1352">
            <v>2006</v>
          </cell>
          <cell r="AJ1352">
            <v>8</v>
          </cell>
          <cell r="AO1352">
            <v>1</v>
          </cell>
          <cell r="AP1352">
            <v>0</v>
          </cell>
        </row>
        <row r="1353">
          <cell r="D1353" t="str">
            <v>EDELNOR</v>
          </cell>
          <cell r="E1353" t="str">
            <v>Celdas Transformador en SET S. ROSA (EDLN)</v>
          </cell>
          <cell r="F1353" t="str">
            <v>Lima Norte</v>
          </cell>
          <cell r="G1353" t="str">
            <v>Celdas Transformador</v>
          </cell>
          <cell r="H1353" t="str">
            <v>S. ROSA (EDLN)</v>
          </cell>
          <cell r="I1353" t="str">
            <v>CE-220COU1C1EDBTR</v>
          </cell>
          <cell r="J1353">
            <v>220</v>
          </cell>
          <cell r="L1353" t="str">
            <v>CO</v>
          </cell>
          <cell r="V1353">
            <v>115154.01</v>
          </cell>
          <cell r="W1353">
            <v>167720.6</v>
          </cell>
          <cell r="X1353">
            <v>0</v>
          </cell>
          <cell r="Y1353">
            <v>0</v>
          </cell>
          <cell r="AC1353">
            <v>6</v>
          </cell>
          <cell r="AD1353">
            <v>1</v>
          </cell>
          <cell r="AF1353" t="str">
            <v>MAT</v>
          </cell>
          <cell r="AH1353">
            <v>1.8323706651381154E-3</v>
          </cell>
          <cell r="AO1353">
            <v>1</v>
          </cell>
          <cell r="AP1353">
            <v>1</v>
          </cell>
        </row>
        <row r="1354">
          <cell r="D1354" t="str">
            <v>EDELNOR</v>
          </cell>
          <cell r="E1354" t="str">
            <v>Celdas Transformador en SET S. ROSA (EDLN)</v>
          </cell>
          <cell r="F1354" t="str">
            <v>Lima Norte</v>
          </cell>
          <cell r="G1354" t="str">
            <v>Celdas Transformador</v>
          </cell>
          <cell r="H1354" t="str">
            <v>S. ROSA (EDLN)</v>
          </cell>
          <cell r="I1354" t="str">
            <v>CE-220COU1C1EDBTR</v>
          </cell>
          <cell r="J1354">
            <v>220</v>
          </cell>
          <cell r="L1354" t="str">
            <v>CO</v>
          </cell>
          <cell r="V1354">
            <v>115154.01</v>
          </cell>
          <cell r="W1354">
            <v>167720.6</v>
          </cell>
          <cell r="X1354">
            <v>0</v>
          </cell>
          <cell r="Y1354">
            <v>0</v>
          </cell>
          <cell r="AC1354">
            <v>6</v>
          </cell>
          <cell r="AD1354">
            <v>1</v>
          </cell>
          <cell r="AF1354" t="str">
            <v>MAT</v>
          </cell>
          <cell r="AH1354">
            <v>1.8323706651381154E-3</v>
          </cell>
          <cell r="AO1354">
            <v>1</v>
          </cell>
          <cell r="AP1354">
            <v>1</v>
          </cell>
        </row>
        <row r="1355">
          <cell r="D1355" t="str">
            <v>EDELNOR</v>
          </cell>
          <cell r="E1355" t="str">
            <v>Transformador en SET S.ROSA ANT EDLN</v>
          </cell>
          <cell r="F1355" t="str">
            <v>Lima Norte</v>
          </cell>
          <cell r="G1355" t="str">
            <v>Transformador</v>
          </cell>
          <cell r="H1355" t="str">
            <v>S.ROSA ANT EDLN</v>
          </cell>
          <cell r="I1355" t="str">
            <v>TP-060010-025CO1E</v>
          </cell>
          <cell r="J1355">
            <v>60</v>
          </cell>
          <cell r="L1355" t="str">
            <v>CO</v>
          </cell>
          <cell r="M1355">
            <v>0</v>
          </cell>
          <cell r="V1355">
            <v>474016.01442644425</v>
          </cell>
          <cell r="W1355">
            <v>0</v>
          </cell>
          <cell r="X1355">
            <v>0</v>
          </cell>
          <cell r="Y1355">
            <v>62195.336773935742</v>
          </cell>
          <cell r="AC1355">
            <v>6</v>
          </cell>
          <cell r="AD1355">
            <v>1</v>
          </cell>
          <cell r="AF1355" t="str">
            <v>AT/MT</v>
          </cell>
          <cell r="AH1355">
            <v>3.473404524547636E-3</v>
          </cell>
          <cell r="AO1355">
            <v>1</v>
          </cell>
          <cell r="AP1355">
            <v>1</v>
          </cell>
        </row>
        <row r="1356">
          <cell r="D1356" t="str">
            <v>EDELNOR</v>
          </cell>
          <cell r="E1356" t="str">
            <v>Transformador en SET S.ROSA ANT EDLN</v>
          </cell>
          <cell r="F1356" t="str">
            <v>Lima Norte</v>
          </cell>
          <cell r="G1356" t="str">
            <v>Transformador</v>
          </cell>
          <cell r="H1356" t="str">
            <v>S.ROSA ANT EDLN</v>
          </cell>
          <cell r="I1356" t="str">
            <v>TP-060010-025CO1E</v>
          </cell>
          <cell r="J1356">
            <v>60</v>
          </cell>
          <cell r="L1356" t="str">
            <v>CO</v>
          </cell>
          <cell r="M1356">
            <v>0</v>
          </cell>
          <cell r="V1356">
            <v>474016.01442644425</v>
          </cell>
          <cell r="W1356">
            <v>0</v>
          </cell>
          <cell r="X1356">
            <v>0</v>
          </cell>
          <cell r="Y1356">
            <v>62195.336773935742</v>
          </cell>
          <cell r="AC1356">
            <v>6</v>
          </cell>
          <cell r="AD1356">
            <v>1</v>
          </cell>
          <cell r="AF1356" t="str">
            <v>AT/MT</v>
          </cell>
          <cell r="AH1356">
            <v>3.473404524547636E-3</v>
          </cell>
          <cell r="AO1356">
            <v>1</v>
          </cell>
          <cell r="AP1356">
            <v>1</v>
          </cell>
        </row>
        <row r="1357">
          <cell r="D1357" t="str">
            <v>EDELNOR</v>
          </cell>
          <cell r="E1357" t="str">
            <v>Transformador en SET S.ROSA ANT EDLN</v>
          </cell>
          <cell r="F1357" t="str">
            <v>Lima Norte</v>
          </cell>
          <cell r="G1357" t="str">
            <v>Transformador</v>
          </cell>
          <cell r="H1357" t="str">
            <v>S.ROSA ANT EDLN</v>
          </cell>
          <cell r="I1357" t="str">
            <v>TP-060010-025CO1E</v>
          </cell>
          <cell r="J1357">
            <v>60</v>
          </cell>
          <cell r="L1357" t="str">
            <v>CO</v>
          </cell>
          <cell r="M1357">
            <v>0</v>
          </cell>
          <cell r="V1357">
            <v>474016.01442644425</v>
          </cell>
          <cell r="W1357">
            <v>0</v>
          </cell>
          <cell r="X1357">
            <v>0</v>
          </cell>
          <cell r="Y1357">
            <v>62195.336773935742</v>
          </cell>
          <cell r="AC1357">
            <v>6</v>
          </cell>
          <cell r="AD1357">
            <v>1</v>
          </cell>
          <cell r="AF1357" t="str">
            <v>AT/MT</v>
          </cell>
          <cell r="AH1357">
            <v>3.473404524547636E-3</v>
          </cell>
          <cell r="AO1357">
            <v>1</v>
          </cell>
          <cell r="AP1357">
            <v>1</v>
          </cell>
        </row>
        <row r="1358">
          <cell r="D1358" t="str">
            <v>EDELNOR</v>
          </cell>
          <cell r="E1358" t="str">
            <v>Transformador en SET S.ROSA ANT EDLN</v>
          </cell>
          <cell r="F1358" t="str">
            <v>Lima Norte</v>
          </cell>
          <cell r="G1358" t="str">
            <v>Transformador</v>
          </cell>
          <cell r="H1358" t="str">
            <v>S.ROSA ANT EDLN</v>
          </cell>
          <cell r="I1358" t="str">
            <v>TP-060010-025CO1E</v>
          </cell>
          <cell r="J1358">
            <v>60</v>
          </cell>
          <cell r="L1358" t="str">
            <v>CO</v>
          </cell>
          <cell r="M1358">
            <v>0</v>
          </cell>
          <cell r="V1358">
            <v>474016.01442644425</v>
          </cell>
          <cell r="W1358">
            <v>0</v>
          </cell>
          <cell r="X1358">
            <v>0</v>
          </cell>
          <cell r="Y1358">
            <v>62195.336773935742</v>
          </cell>
          <cell r="AC1358">
            <v>6</v>
          </cell>
          <cell r="AD1358">
            <v>1</v>
          </cell>
          <cell r="AF1358" t="str">
            <v>AT/MT</v>
          </cell>
          <cell r="AH1358">
            <v>3.473404524547636E-3</v>
          </cell>
          <cell r="AO1358">
            <v>1</v>
          </cell>
          <cell r="AP1358">
            <v>1</v>
          </cell>
        </row>
        <row r="1359">
          <cell r="D1359" t="str">
            <v>EDELNOR</v>
          </cell>
          <cell r="E1359" t="str">
            <v>Celda Línea SROSV60B-SROSN60B_I54 (L701) en SET S.ROSA ANT EDLN</v>
          </cell>
          <cell r="F1359" t="str">
            <v>Lima Norte</v>
          </cell>
          <cell r="G1359" t="str">
            <v>Celda Línea</v>
          </cell>
          <cell r="H1359" t="str">
            <v>S.ROSA ANT EDLN</v>
          </cell>
          <cell r="I1359" t="str">
            <v>CE-060COU1C1IDBLI</v>
          </cell>
          <cell r="J1359">
            <v>60</v>
          </cell>
          <cell r="L1359" t="str">
            <v>CO</v>
          </cell>
          <cell r="M1359">
            <v>0</v>
          </cell>
          <cell r="V1359">
            <v>32448.09</v>
          </cell>
          <cell r="W1359">
            <v>106238.25</v>
          </cell>
          <cell r="X1359">
            <v>0</v>
          </cell>
          <cell r="Y1359">
            <v>0</v>
          </cell>
          <cell r="AC1359">
            <v>6</v>
          </cell>
          <cell r="AD1359">
            <v>1</v>
          </cell>
          <cell r="AF1359" t="str">
            <v>AT</v>
          </cell>
          <cell r="AH1359">
            <v>8.9836546684543669E-4</v>
          </cell>
          <cell r="AO1359">
            <v>1</v>
          </cell>
          <cell r="AP1359">
            <v>1</v>
          </cell>
        </row>
        <row r="1360">
          <cell r="D1360" t="str">
            <v>EDELNOR</v>
          </cell>
          <cell r="E1360" t="str">
            <v>Celda Línea TACN60-SROSV60B_F52 (L613) en SET S.ROSA ANT EDLN</v>
          </cell>
          <cell r="F1360" t="str">
            <v>Lima Norte</v>
          </cell>
          <cell r="G1360" t="str">
            <v>Celda Línea</v>
          </cell>
          <cell r="H1360" t="str">
            <v>S.ROSA ANT EDLN</v>
          </cell>
          <cell r="I1360" t="str">
            <v>CE-060COU1C1IDBLI</v>
          </cell>
          <cell r="J1360">
            <v>60</v>
          </cell>
          <cell r="L1360" t="str">
            <v>CO</v>
          </cell>
          <cell r="M1360">
            <v>0</v>
          </cell>
          <cell r="V1360">
            <v>32448.09</v>
          </cell>
          <cell r="W1360">
            <v>106238.25</v>
          </cell>
          <cell r="X1360">
            <v>0</v>
          </cell>
          <cell r="Y1360">
            <v>0</v>
          </cell>
          <cell r="AC1360">
            <v>6</v>
          </cell>
          <cell r="AD1360">
            <v>1</v>
          </cell>
          <cell r="AF1360" t="str">
            <v>AT</v>
          </cell>
          <cell r="AH1360">
            <v>8.9836546684543669E-4</v>
          </cell>
          <cell r="AO1360">
            <v>1</v>
          </cell>
          <cell r="AP1360">
            <v>1</v>
          </cell>
        </row>
        <row r="1361">
          <cell r="D1361" t="str">
            <v>EDELNOR</v>
          </cell>
          <cell r="E1361" t="str">
            <v>Celdas Transformador en SET S.ROSA ANT EDLN</v>
          </cell>
          <cell r="F1361" t="str">
            <v>Lima Norte</v>
          </cell>
          <cell r="G1361" t="str">
            <v>Celdas Transformador</v>
          </cell>
          <cell r="H1361" t="str">
            <v>S.ROSA ANT EDLN</v>
          </cell>
          <cell r="I1361" t="str">
            <v>CE-060COU1C1IDBTR</v>
          </cell>
          <cell r="J1361">
            <v>60</v>
          </cell>
          <cell r="L1361" t="str">
            <v>CO</v>
          </cell>
          <cell r="M1361">
            <v>0</v>
          </cell>
          <cell r="V1361">
            <v>29188.52</v>
          </cell>
          <cell r="W1361">
            <v>95695.29</v>
          </cell>
          <cell r="X1361">
            <v>0</v>
          </cell>
          <cell r="Y1361">
            <v>0</v>
          </cell>
          <cell r="AC1361">
            <v>6</v>
          </cell>
          <cell r="AD1361">
            <v>1</v>
          </cell>
          <cell r="AF1361" t="str">
            <v>AT</v>
          </cell>
          <cell r="AH1361">
            <v>8.0895712059375722E-4</v>
          </cell>
          <cell r="AO1361">
            <v>1</v>
          </cell>
          <cell r="AP1361">
            <v>1</v>
          </cell>
        </row>
        <row r="1362">
          <cell r="D1362" t="str">
            <v>EDELNOR</v>
          </cell>
          <cell r="E1362" t="str">
            <v>Celdas Transformador en SET S.ROSA ANT EDLN</v>
          </cell>
          <cell r="F1362" t="str">
            <v>Lima Norte</v>
          </cell>
          <cell r="G1362" t="str">
            <v>Celdas Transformador</v>
          </cell>
          <cell r="H1362" t="str">
            <v>S.ROSA ANT EDLN</v>
          </cell>
          <cell r="I1362" t="str">
            <v>CE-060COU1C1IDBTR</v>
          </cell>
          <cell r="J1362">
            <v>60</v>
          </cell>
          <cell r="L1362" t="str">
            <v>CO</v>
          </cell>
          <cell r="M1362">
            <v>0</v>
          </cell>
          <cell r="V1362">
            <v>29188.52</v>
          </cell>
          <cell r="W1362">
            <v>95695.29</v>
          </cell>
          <cell r="X1362">
            <v>0</v>
          </cell>
          <cell r="Y1362">
            <v>0</v>
          </cell>
          <cell r="AC1362">
            <v>6</v>
          </cell>
          <cell r="AD1362">
            <v>1</v>
          </cell>
          <cell r="AF1362" t="str">
            <v>AT</v>
          </cell>
          <cell r="AH1362">
            <v>8.0895712059375722E-4</v>
          </cell>
          <cell r="AO1362">
            <v>1</v>
          </cell>
          <cell r="AP1362">
            <v>1</v>
          </cell>
        </row>
        <row r="1363">
          <cell r="D1363" t="str">
            <v>EDELNOR</v>
          </cell>
          <cell r="E1363" t="str">
            <v>Celdas Transformador en SET S.ROSA ANT EDLN</v>
          </cell>
          <cell r="F1363" t="str">
            <v>Lima Norte</v>
          </cell>
          <cell r="G1363" t="str">
            <v>Celdas Transformador</v>
          </cell>
          <cell r="H1363" t="str">
            <v>S.ROSA ANT EDLN</v>
          </cell>
          <cell r="I1363" t="str">
            <v>CE-060COU1C1IDBTR</v>
          </cell>
          <cell r="J1363">
            <v>60</v>
          </cell>
          <cell r="L1363" t="str">
            <v>CO</v>
          </cell>
          <cell r="M1363">
            <v>0</v>
          </cell>
          <cell r="V1363">
            <v>29188.52</v>
          </cell>
          <cell r="W1363">
            <v>95695.29</v>
          </cell>
          <cell r="X1363">
            <v>0</v>
          </cell>
          <cell r="Y1363">
            <v>0</v>
          </cell>
          <cell r="AC1363">
            <v>6</v>
          </cell>
          <cell r="AD1363">
            <v>1</v>
          </cell>
          <cell r="AF1363" t="str">
            <v>AT</v>
          </cell>
          <cell r="AH1363">
            <v>8.0895712059375722E-4</v>
          </cell>
          <cell r="AO1363">
            <v>1</v>
          </cell>
          <cell r="AP1363">
            <v>1</v>
          </cell>
        </row>
        <row r="1364">
          <cell r="D1364" t="str">
            <v>EDELNOR</v>
          </cell>
          <cell r="E1364" t="str">
            <v>Celdas Transformador en SET S.ROSA ANT EDLN</v>
          </cell>
          <cell r="F1364" t="str">
            <v>Lima Norte</v>
          </cell>
          <cell r="G1364" t="str">
            <v>Celdas Transformador</v>
          </cell>
          <cell r="H1364" t="str">
            <v>S.ROSA ANT EDLN</v>
          </cell>
          <cell r="I1364" t="str">
            <v>CE-060COU1C1IDBTR</v>
          </cell>
          <cell r="J1364">
            <v>60</v>
          </cell>
          <cell r="L1364" t="str">
            <v>CO</v>
          </cell>
          <cell r="M1364">
            <v>0</v>
          </cell>
          <cell r="V1364">
            <v>29188.52</v>
          </cell>
          <cell r="W1364">
            <v>95695.29</v>
          </cell>
          <cell r="X1364">
            <v>0</v>
          </cell>
          <cell r="Y1364">
            <v>0</v>
          </cell>
          <cell r="AC1364">
            <v>6</v>
          </cell>
          <cell r="AD1364">
            <v>1</v>
          </cell>
          <cell r="AF1364" t="str">
            <v>AT</v>
          </cell>
          <cell r="AH1364">
            <v>8.0895712059375722E-4</v>
          </cell>
          <cell r="AO1364">
            <v>1</v>
          </cell>
          <cell r="AP1364">
            <v>1</v>
          </cell>
        </row>
        <row r="1365">
          <cell r="D1365" t="str">
            <v>EDELNOR</v>
          </cell>
          <cell r="E1365" t="str">
            <v>Celdas Alimentador en SET S.ROSA ANT EDLN</v>
          </cell>
          <cell r="F1365" t="str">
            <v>Lima Norte</v>
          </cell>
          <cell r="G1365" t="str">
            <v>Celdas Alimentador</v>
          </cell>
          <cell r="H1365" t="str">
            <v>S.ROSA ANT EDLN</v>
          </cell>
          <cell r="I1365" t="str">
            <v>CE-010COU1MCIDBAL</v>
          </cell>
          <cell r="J1365">
            <v>10</v>
          </cell>
          <cell r="L1365" t="str">
            <v>CO</v>
          </cell>
          <cell r="M1365">
            <v>0</v>
          </cell>
          <cell r="V1365">
            <v>3971.74</v>
          </cell>
          <cell r="W1365">
            <v>19458.77</v>
          </cell>
          <cell r="X1365">
            <v>0</v>
          </cell>
          <cell r="Y1365">
            <v>0</v>
          </cell>
          <cell r="AC1365">
            <v>6</v>
          </cell>
          <cell r="AD1365">
            <v>1</v>
          </cell>
          <cell r="AF1365" t="str">
            <v>AT/MT</v>
          </cell>
          <cell r="AH1365">
            <v>1.5177530140731002E-4</v>
          </cell>
          <cell r="AO1365">
            <v>1</v>
          </cell>
          <cell r="AP1365">
            <v>1</v>
          </cell>
        </row>
        <row r="1366">
          <cell r="D1366" t="str">
            <v>EDELNOR</v>
          </cell>
          <cell r="E1366" t="str">
            <v>Celdas Alimentador en SET S.ROSA ANT EDLN</v>
          </cell>
          <cell r="F1366" t="str">
            <v>Lima Norte</v>
          </cell>
          <cell r="G1366" t="str">
            <v>Celdas Alimentador</v>
          </cell>
          <cell r="H1366" t="str">
            <v>S.ROSA ANT EDLN</v>
          </cell>
          <cell r="I1366" t="str">
            <v>CE-010COU1MCIDBAL</v>
          </cell>
          <cell r="J1366">
            <v>10</v>
          </cell>
          <cell r="L1366" t="str">
            <v>CO</v>
          </cell>
          <cell r="M1366">
            <v>0</v>
          </cell>
          <cell r="V1366">
            <v>3971.74</v>
          </cell>
          <cell r="W1366">
            <v>19458.77</v>
          </cell>
          <cell r="X1366">
            <v>0</v>
          </cell>
          <cell r="Y1366">
            <v>0</v>
          </cell>
          <cell r="AC1366">
            <v>6</v>
          </cell>
          <cell r="AD1366">
            <v>1</v>
          </cell>
          <cell r="AF1366" t="str">
            <v>AT/MT</v>
          </cell>
          <cell r="AH1366">
            <v>1.5177530140731002E-4</v>
          </cell>
          <cell r="AO1366">
            <v>1</v>
          </cell>
          <cell r="AP1366">
            <v>1</v>
          </cell>
        </row>
        <row r="1367">
          <cell r="D1367" t="str">
            <v>EDELNOR</v>
          </cell>
          <cell r="E1367" t="str">
            <v>Celdas Alimentador en SET S.ROSA ANT EDLN</v>
          </cell>
          <cell r="F1367" t="str">
            <v>Lima Norte</v>
          </cell>
          <cell r="G1367" t="str">
            <v>Celdas Alimentador</v>
          </cell>
          <cell r="H1367" t="str">
            <v>S.ROSA ANT EDLN</v>
          </cell>
          <cell r="I1367" t="str">
            <v>CE-010COU1MCIDBAL</v>
          </cell>
          <cell r="J1367">
            <v>10</v>
          </cell>
          <cell r="L1367" t="str">
            <v>CO</v>
          </cell>
          <cell r="M1367">
            <v>0</v>
          </cell>
          <cell r="V1367">
            <v>3971.74</v>
          </cell>
          <cell r="W1367">
            <v>19458.77</v>
          </cell>
          <cell r="X1367">
            <v>0</v>
          </cell>
          <cell r="Y1367">
            <v>0</v>
          </cell>
          <cell r="AC1367">
            <v>6</v>
          </cell>
          <cell r="AD1367">
            <v>1</v>
          </cell>
          <cell r="AF1367" t="str">
            <v>AT/MT</v>
          </cell>
          <cell r="AH1367">
            <v>1.5177530140731002E-4</v>
          </cell>
          <cell r="AO1367">
            <v>1</v>
          </cell>
          <cell r="AP1367">
            <v>1</v>
          </cell>
        </row>
        <row r="1368">
          <cell r="D1368" t="str">
            <v>EDELNOR</v>
          </cell>
          <cell r="E1368" t="str">
            <v>Celdas Alimentador en SET S.ROSA ANT EDLN</v>
          </cell>
          <cell r="F1368" t="str">
            <v>Lima Norte</v>
          </cell>
          <cell r="G1368" t="str">
            <v>Celdas Alimentador</v>
          </cell>
          <cell r="H1368" t="str">
            <v>S.ROSA ANT EDLN</v>
          </cell>
          <cell r="I1368" t="str">
            <v>CE-010COU1MCIDBAL</v>
          </cell>
          <cell r="J1368">
            <v>10</v>
          </cell>
          <cell r="L1368" t="str">
            <v>CO</v>
          </cell>
          <cell r="M1368">
            <v>0</v>
          </cell>
          <cell r="V1368">
            <v>3971.74</v>
          </cell>
          <cell r="W1368">
            <v>19458.77</v>
          </cell>
          <cell r="X1368">
            <v>0</v>
          </cell>
          <cell r="Y1368">
            <v>0</v>
          </cell>
          <cell r="AC1368">
            <v>6</v>
          </cell>
          <cell r="AD1368">
            <v>1</v>
          </cell>
          <cell r="AF1368" t="str">
            <v>AT/MT</v>
          </cell>
          <cell r="AH1368">
            <v>1.5177530140731002E-4</v>
          </cell>
          <cell r="AO1368">
            <v>1</v>
          </cell>
          <cell r="AP1368">
            <v>1</v>
          </cell>
        </row>
        <row r="1369">
          <cell r="D1369" t="str">
            <v>EDELNOR</v>
          </cell>
          <cell r="E1369" t="str">
            <v>Celdas Alimentador en SET S.ROSA ANT EDLN</v>
          </cell>
          <cell r="F1369" t="str">
            <v>Lima Norte</v>
          </cell>
          <cell r="G1369" t="str">
            <v>Celdas Alimentador</v>
          </cell>
          <cell r="H1369" t="str">
            <v>S.ROSA ANT EDLN</v>
          </cell>
          <cell r="I1369" t="str">
            <v>CE-010COU1MCIDBAL</v>
          </cell>
          <cell r="J1369">
            <v>10</v>
          </cell>
          <cell r="L1369" t="str">
            <v>CO</v>
          </cell>
          <cell r="M1369">
            <v>0</v>
          </cell>
          <cell r="V1369">
            <v>3971.74</v>
          </cell>
          <cell r="W1369">
            <v>19458.77</v>
          </cell>
          <cell r="X1369">
            <v>0</v>
          </cell>
          <cell r="Y1369">
            <v>0</v>
          </cell>
          <cell r="AC1369">
            <v>6</v>
          </cell>
          <cell r="AD1369">
            <v>1</v>
          </cell>
          <cell r="AF1369" t="str">
            <v>AT/MT</v>
          </cell>
          <cell r="AH1369">
            <v>1.5177530140731002E-4</v>
          </cell>
          <cell r="AO1369">
            <v>1</v>
          </cell>
          <cell r="AP1369">
            <v>1</v>
          </cell>
        </row>
        <row r="1370">
          <cell r="D1370" t="str">
            <v>EDELNOR</v>
          </cell>
          <cell r="E1370" t="str">
            <v>Celdas Alimentador en SET S.ROSA ANT EDLN</v>
          </cell>
          <cell r="F1370" t="str">
            <v>Lima Norte</v>
          </cell>
          <cell r="G1370" t="str">
            <v>Celdas Alimentador</v>
          </cell>
          <cell r="H1370" t="str">
            <v>S.ROSA ANT EDLN</v>
          </cell>
          <cell r="I1370" t="str">
            <v>CE-010COU1MCIDBAL</v>
          </cell>
          <cell r="J1370">
            <v>10</v>
          </cell>
          <cell r="L1370" t="str">
            <v>CO</v>
          </cell>
          <cell r="M1370">
            <v>0</v>
          </cell>
          <cell r="V1370">
            <v>3971.74</v>
          </cell>
          <cell r="W1370">
            <v>19458.77</v>
          </cell>
          <cell r="X1370">
            <v>0</v>
          </cell>
          <cell r="Y1370">
            <v>0</v>
          </cell>
          <cell r="AC1370">
            <v>6</v>
          </cell>
          <cell r="AD1370">
            <v>1</v>
          </cell>
          <cell r="AF1370" t="str">
            <v>AT/MT</v>
          </cell>
          <cell r="AH1370">
            <v>1.5177530140731002E-4</v>
          </cell>
          <cell r="AO1370">
            <v>1</v>
          </cell>
          <cell r="AP1370">
            <v>1</v>
          </cell>
        </row>
        <row r="1371">
          <cell r="D1371" t="str">
            <v>EDELNOR</v>
          </cell>
          <cell r="E1371" t="str">
            <v>Celdas Alimentador en SET S.ROSA ANT EDLN</v>
          </cell>
          <cell r="F1371" t="str">
            <v>Lima Norte</v>
          </cell>
          <cell r="G1371" t="str">
            <v>Celdas Alimentador</v>
          </cell>
          <cell r="H1371" t="str">
            <v>S.ROSA ANT EDLN</v>
          </cell>
          <cell r="I1371" t="str">
            <v>CE-010COU1MCIDBAL</v>
          </cell>
          <cell r="J1371">
            <v>10</v>
          </cell>
          <cell r="L1371" t="str">
            <v>CO</v>
          </cell>
          <cell r="M1371">
            <v>0</v>
          </cell>
          <cell r="V1371">
            <v>3971.74</v>
          </cell>
          <cell r="W1371">
            <v>19458.77</v>
          </cell>
          <cell r="X1371">
            <v>0</v>
          </cell>
          <cell r="Y1371">
            <v>0</v>
          </cell>
          <cell r="AC1371">
            <v>6</v>
          </cell>
          <cell r="AD1371">
            <v>1</v>
          </cell>
          <cell r="AF1371" t="str">
            <v>AT/MT</v>
          </cell>
          <cell r="AH1371">
            <v>1.5177530140731002E-4</v>
          </cell>
          <cell r="AO1371">
            <v>1</v>
          </cell>
          <cell r="AP1371">
            <v>1</v>
          </cell>
        </row>
        <row r="1372">
          <cell r="D1372" t="str">
            <v>EDELNOR</v>
          </cell>
          <cell r="E1372" t="str">
            <v>Celdas Alimentador en SET S.ROSA ANT EDLN</v>
          </cell>
          <cell r="F1372" t="str">
            <v>Lima Norte</v>
          </cell>
          <cell r="G1372" t="str">
            <v>Celdas Alimentador</v>
          </cell>
          <cell r="H1372" t="str">
            <v>S.ROSA ANT EDLN</v>
          </cell>
          <cell r="I1372" t="str">
            <v>CE-010COU1MCIDBAL</v>
          </cell>
          <cell r="J1372">
            <v>10</v>
          </cell>
          <cell r="L1372" t="str">
            <v>CO</v>
          </cell>
          <cell r="M1372">
            <v>0</v>
          </cell>
          <cell r="V1372">
            <v>3971.74</v>
          </cell>
          <cell r="W1372">
            <v>19458.77</v>
          </cell>
          <cell r="X1372">
            <v>0</v>
          </cell>
          <cell r="Y1372">
            <v>0</v>
          </cell>
          <cell r="AC1372">
            <v>6</v>
          </cell>
          <cell r="AD1372">
            <v>1</v>
          </cell>
          <cell r="AF1372" t="str">
            <v>AT/MT</v>
          </cell>
          <cell r="AH1372">
            <v>1.5177530140731002E-4</v>
          </cell>
          <cell r="AO1372">
            <v>1</v>
          </cell>
          <cell r="AP1372">
            <v>1</v>
          </cell>
        </row>
        <row r="1373">
          <cell r="D1373" t="str">
            <v>EDELNOR</v>
          </cell>
          <cell r="E1373" t="str">
            <v>Celdas Alimentador en SET S.ROSA ANT EDLN</v>
          </cell>
          <cell r="F1373" t="str">
            <v>Lima Norte</v>
          </cell>
          <cell r="G1373" t="str">
            <v>Celdas Alimentador</v>
          </cell>
          <cell r="H1373" t="str">
            <v>S.ROSA ANT EDLN</v>
          </cell>
          <cell r="I1373" t="str">
            <v>CE-010COU1MCIDBAL</v>
          </cell>
          <cell r="J1373">
            <v>10</v>
          </cell>
          <cell r="L1373" t="str">
            <v>CO</v>
          </cell>
          <cell r="M1373">
            <v>0</v>
          </cell>
          <cell r="V1373">
            <v>3971.74</v>
          </cell>
          <cell r="W1373">
            <v>19458.77</v>
          </cell>
          <cell r="X1373">
            <v>0</v>
          </cell>
          <cell r="Y1373">
            <v>0</v>
          </cell>
          <cell r="AC1373">
            <v>6</v>
          </cell>
          <cell r="AD1373">
            <v>1</v>
          </cell>
          <cell r="AF1373" t="str">
            <v>AT/MT</v>
          </cell>
          <cell r="AH1373">
            <v>1.5177530140731002E-4</v>
          </cell>
          <cell r="AO1373">
            <v>1</v>
          </cell>
          <cell r="AP1373">
            <v>1</v>
          </cell>
        </row>
        <row r="1374">
          <cell r="D1374" t="str">
            <v>EDELNOR</v>
          </cell>
          <cell r="E1374" t="str">
            <v>Celdas Alimentador en SET S.ROSA ANT EDLN</v>
          </cell>
          <cell r="F1374" t="str">
            <v>Lima Norte</v>
          </cell>
          <cell r="G1374" t="str">
            <v>Celdas Alimentador</v>
          </cell>
          <cell r="H1374" t="str">
            <v>S.ROSA ANT EDLN</v>
          </cell>
          <cell r="I1374" t="str">
            <v>CE-010COU1MCIDBAL</v>
          </cell>
          <cell r="J1374">
            <v>10</v>
          </cell>
          <cell r="L1374" t="str">
            <v>CO</v>
          </cell>
          <cell r="M1374">
            <v>0</v>
          </cell>
          <cell r="V1374">
            <v>3971.74</v>
          </cell>
          <cell r="W1374">
            <v>19458.77</v>
          </cell>
          <cell r="X1374">
            <v>0</v>
          </cell>
          <cell r="Y1374">
            <v>0</v>
          </cell>
          <cell r="AC1374">
            <v>6</v>
          </cell>
          <cell r="AD1374">
            <v>1</v>
          </cell>
          <cell r="AF1374" t="str">
            <v>AT/MT</v>
          </cell>
          <cell r="AH1374">
            <v>1.5177530140731002E-4</v>
          </cell>
          <cell r="AO1374">
            <v>1</v>
          </cell>
          <cell r="AP1374">
            <v>1</v>
          </cell>
        </row>
        <row r="1375">
          <cell r="D1375" t="str">
            <v>EDELNOR</v>
          </cell>
          <cell r="E1375" t="str">
            <v>Celdas Alimentador en SET S.ROSA ANT EDLN</v>
          </cell>
          <cell r="F1375" t="str">
            <v>Lima Norte</v>
          </cell>
          <cell r="G1375" t="str">
            <v>Celdas Alimentador</v>
          </cell>
          <cell r="H1375" t="str">
            <v>S.ROSA ANT EDLN</v>
          </cell>
          <cell r="I1375" t="str">
            <v>CE-010COU1MCIDBAL</v>
          </cell>
          <cell r="J1375">
            <v>10</v>
          </cell>
          <cell r="L1375" t="str">
            <v>CO</v>
          </cell>
          <cell r="M1375">
            <v>0</v>
          </cell>
          <cell r="V1375">
            <v>3971.74</v>
          </cell>
          <cell r="W1375">
            <v>19458.77</v>
          </cell>
          <cell r="X1375">
            <v>0</v>
          </cell>
          <cell r="Y1375">
            <v>0</v>
          </cell>
          <cell r="AC1375">
            <v>6</v>
          </cell>
          <cell r="AD1375">
            <v>1</v>
          </cell>
          <cell r="AF1375" t="str">
            <v>AT/MT</v>
          </cell>
          <cell r="AH1375">
            <v>1.5177530140731002E-4</v>
          </cell>
          <cell r="AO1375">
            <v>1</v>
          </cell>
          <cell r="AP1375">
            <v>1</v>
          </cell>
        </row>
        <row r="1376">
          <cell r="D1376" t="str">
            <v>EDELNOR</v>
          </cell>
          <cell r="E1376" t="str">
            <v>Celdas Alimentador en SET S.ROSA ANT EDLN</v>
          </cell>
          <cell r="F1376" t="str">
            <v>Lima Norte</v>
          </cell>
          <cell r="G1376" t="str">
            <v>Celdas Alimentador</v>
          </cell>
          <cell r="H1376" t="str">
            <v>S.ROSA ANT EDLN</v>
          </cell>
          <cell r="I1376" t="str">
            <v>CE-010COU1MCIDBAL</v>
          </cell>
          <cell r="J1376">
            <v>10</v>
          </cell>
          <cell r="L1376" t="str">
            <v>CO</v>
          </cell>
          <cell r="M1376">
            <v>0</v>
          </cell>
          <cell r="V1376">
            <v>3971.74</v>
          </cell>
          <cell r="W1376">
            <v>19458.77</v>
          </cell>
          <cell r="X1376">
            <v>0</v>
          </cell>
          <cell r="Y1376">
            <v>0</v>
          </cell>
          <cell r="AC1376">
            <v>6</v>
          </cell>
          <cell r="AD1376">
            <v>1</v>
          </cell>
          <cell r="AF1376" t="str">
            <v>AT/MT</v>
          </cell>
          <cell r="AH1376">
            <v>1.5177530140731002E-4</v>
          </cell>
          <cell r="AO1376">
            <v>1</v>
          </cell>
          <cell r="AP1376">
            <v>1</v>
          </cell>
        </row>
        <row r="1377">
          <cell r="D1377" t="str">
            <v>EDELNOR</v>
          </cell>
          <cell r="E1377" t="str">
            <v>Celdas Alimentador en SET S.ROSA ANT EDLN</v>
          </cell>
          <cell r="F1377" t="str">
            <v>Lima Norte</v>
          </cell>
          <cell r="G1377" t="str">
            <v>Celdas Alimentador</v>
          </cell>
          <cell r="H1377" t="str">
            <v>S.ROSA ANT EDLN</v>
          </cell>
          <cell r="I1377" t="str">
            <v>CE-010COU1MCIDBAL</v>
          </cell>
          <cell r="J1377">
            <v>10</v>
          </cell>
          <cell r="L1377" t="str">
            <v>CO</v>
          </cell>
          <cell r="M1377">
            <v>0</v>
          </cell>
          <cell r="V1377">
            <v>3971.74</v>
          </cell>
          <cell r="W1377">
            <v>19458.77</v>
          </cell>
          <cell r="X1377">
            <v>0</v>
          </cell>
          <cell r="Y1377">
            <v>0</v>
          </cell>
          <cell r="AC1377">
            <v>6</v>
          </cell>
          <cell r="AD1377">
            <v>1</v>
          </cell>
          <cell r="AF1377" t="str">
            <v>AT/MT</v>
          </cell>
          <cell r="AH1377">
            <v>1.5177530140731002E-4</v>
          </cell>
          <cell r="AO1377">
            <v>1</v>
          </cell>
          <cell r="AP1377">
            <v>1</v>
          </cell>
        </row>
        <row r="1378">
          <cell r="D1378" t="str">
            <v>EDELNOR</v>
          </cell>
          <cell r="E1378" t="str">
            <v>Celdas Alimentador en SET S.ROSA ANT EDLN</v>
          </cell>
          <cell r="F1378" t="str">
            <v>Lima Norte</v>
          </cell>
          <cell r="G1378" t="str">
            <v>Celdas Alimentador</v>
          </cell>
          <cell r="H1378" t="str">
            <v>S.ROSA ANT EDLN</v>
          </cell>
          <cell r="I1378" t="str">
            <v>CE-010COU1MCIDBAL</v>
          </cell>
          <cell r="J1378">
            <v>10</v>
          </cell>
          <cell r="L1378" t="str">
            <v>CO</v>
          </cell>
          <cell r="M1378">
            <v>0</v>
          </cell>
          <cell r="V1378">
            <v>3971.74</v>
          </cell>
          <cell r="W1378">
            <v>19458.77</v>
          </cell>
          <cell r="X1378">
            <v>0</v>
          </cell>
          <cell r="Y1378">
            <v>0</v>
          </cell>
          <cell r="AC1378">
            <v>6</v>
          </cell>
          <cell r="AD1378">
            <v>1</v>
          </cell>
          <cell r="AF1378" t="str">
            <v>AT/MT</v>
          </cell>
          <cell r="AH1378">
            <v>1.5177530140731002E-4</v>
          </cell>
          <cell r="AO1378">
            <v>1</v>
          </cell>
          <cell r="AP1378">
            <v>1</v>
          </cell>
        </row>
        <row r="1379">
          <cell r="D1379" t="str">
            <v>EDELNOR</v>
          </cell>
          <cell r="E1379" t="str">
            <v>Celdas Alimentador en SET S.ROSA ANT EDLN</v>
          </cell>
          <cell r="F1379" t="str">
            <v>Lima Norte</v>
          </cell>
          <cell r="G1379" t="str">
            <v>Celdas Alimentador</v>
          </cell>
          <cell r="H1379" t="str">
            <v>S.ROSA ANT EDLN</v>
          </cell>
          <cell r="I1379" t="str">
            <v>CE-010COU1MCIDBAL</v>
          </cell>
          <cell r="J1379">
            <v>10</v>
          </cell>
          <cell r="L1379" t="str">
            <v>CO</v>
          </cell>
          <cell r="M1379">
            <v>0</v>
          </cell>
          <cell r="V1379">
            <v>3971.74</v>
          </cell>
          <cell r="W1379">
            <v>19458.77</v>
          </cell>
          <cell r="X1379">
            <v>0</v>
          </cell>
          <cell r="Y1379">
            <v>0</v>
          </cell>
          <cell r="AC1379">
            <v>6</v>
          </cell>
          <cell r="AD1379">
            <v>1</v>
          </cell>
          <cell r="AF1379" t="str">
            <v>AT/MT</v>
          </cell>
          <cell r="AH1379">
            <v>1.5177530140731002E-4</v>
          </cell>
          <cell r="AO1379">
            <v>1</v>
          </cell>
          <cell r="AP1379">
            <v>1</v>
          </cell>
        </row>
        <row r="1380">
          <cell r="D1380" t="str">
            <v>EDELNOR</v>
          </cell>
          <cell r="E1380" t="str">
            <v>Celdas Alimentador en SET S.ROSA ANT EDLN</v>
          </cell>
          <cell r="F1380" t="str">
            <v>Lima Norte</v>
          </cell>
          <cell r="G1380" t="str">
            <v>Celdas Alimentador</v>
          </cell>
          <cell r="H1380" t="str">
            <v>S.ROSA ANT EDLN</v>
          </cell>
          <cell r="I1380" t="str">
            <v>CE-010COU1MCIDBAL</v>
          </cell>
          <cell r="J1380">
            <v>10</v>
          </cell>
          <cell r="L1380" t="str">
            <v>CO</v>
          </cell>
          <cell r="M1380">
            <v>0</v>
          </cell>
          <cell r="V1380">
            <v>3971.74</v>
          </cell>
          <cell r="W1380">
            <v>19458.77</v>
          </cell>
          <cell r="X1380">
            <v>0</v>
          </cell>
          <cell r="Y1380">
            <v>0</v>
          </cell>
          <cell r="AC1380">
            <v>6</v>
          </cell>
          <cell r="AD1380">
            <v>1</v>
          </cell>
          <cell r="AF1380" t="str">
            <v>AT/MT</v>
          </cell>
          <cell r="AH1380">
            <v>1.5177530140731002E-4</v>
          </cell>
          <cell r="AO1380">
            <v>1</v>
          </cell>
          <cell r="AP1380">
            <v>1</v>
          </cell>
        </row>
        <row r="1381">
          <cell r="D1381" t="str">
            <v>EDELNOR</v>
          </cell>
          <cell r="E1381" t="str">
            <v>Celdas Alimentador en SET S.ROSA ANT EDLN</v>
          </cell>
          <cell r="F1381" t="str">
            <v>Lima Norte</v>
          </cell>
          <cell r="G1381" t="str">
            <v>Celdas Alimentador</v>
          </cell>
          <cell r="H1381" t="str">
            <v>S.ROSA ANT EDLN</v>
          </cell>
          <cell r="I1381" t="str">
            <v>CE-010COU1MCIDBAL</v>
          </cell>
          <cell r="J1381">
            <v>10</v>
          </cell>
          <cell r="L1381" t="str">
            <v>CO</v>
          </cell>
          <cell r="M1381">
            <v>0</v>
          </cell>
          <cell r="V1381">
            <v>3971.74</v>
          </cell>
          <cell r="W1381">
            <v>19458.77</v>
          </cell>
          <cell r="X1381">
            <v>0</v>
          </cell>
          <cell r="Y1381">
            <v>0</v>
          </cell>
          <cell r="AC1381">
            <v>6</v>
          </cell>
          <cell r="AD1381">
            <v>1</v>
          </cell>
          <cell r="AF1381" t="str">
            <v>AT/MT</v>
          </cell>
          <cell r="AH1381">
            <v>1.5177530140731002E-4</v>
          </cell>
          <cell r="AO1381">
            <v>1</v>
          </cell>
          <cell r="AP1381">
            <v>1</v>
          </cell>
        </row>
        <row r="1382">
          <cell r="D1382" t="str">
            <v>EDELNOR</v>
          </cell>
          <cell r="E1382" t="str">
            <v>Celdas Alimentador en SET S.ROSA ANT EDLN</v>
          </cell>
          <cell r="F1382" t="str">
            <v>Lima Norte</v>
          </cell>
          <cell r="G1382" t="str">
            <v>Celdas Alimentador</v>
          </cell>
          <cell r="H1382" t="str">
            <v>S.ROSA ANT EDLN</v>
          </cell>
          <cell r="I1382" t="str">
            <v>CE-010COU1MCIDBAL</v>
          </cell>
          <cell r="J1382">
            <v>10</v>
          </cell>
          <cell r="L1382" t="str">
            <v>CO</v>
          </cell>
          <cell r="M1382">
            <v>0</v>
          </cell>
          <cell r="V1382">
            <v>3971.74</v>
          </cell>
          <cell r="W1382">
            <v>19458.77</v>
          </cell>
          <cell r="X1382">
            <v>0</v>
          </cell>
          <cell r="Y1382">
            <v>0</v>
          </cell>
          <cell r="AC1382">
            <v>6</v>
          </cell>
          <cell r="AD1382">
            <v>1</v>
          </cell>
          <cell r="AF1382" t="str">
            <v>AT/MT</v>
          </cell>
          <cell r="AH1382">
            <v>1.5177530140731002E-4</v>
          </cell>
          <cell r="AO1382">
            <v>1</v>
          </cell>
          <cell r="AP1382">
            <v>1</v>
          </cell>
        </row>
        <row r="1383">
          <cell r="D1383" t="str">
            <v>EDELNOR</v>
          </cell>
          <cell r="E1383" t="str">
            <v>Celdas Alimentador en SET S.ROSA ANT EDLN</v>
          </cell>
          <cell r="F1383" t="str">
            <v>Lima Norte</v>
          </cell>
          <cell r="G1383" t="str">
            <v>Celdas Alimentador</v>
          </cell>
          <cell r="H1383" t="str">
            <v>S.ROSA ANT EDLN</v>
          </cell>
          <cell r="I1383" t="str">
            <v>CE-010COU1MCIDBAL</v>
          </cell>
          <cell r="J1383">
            <v>10</v>
          </cell>
          <cell r="L1383" t="str">
            <v>CO</v>
          </cell>
          <cell r="M1383">
            <v>0</v>
          </cell>
          <cell r="V1383">
            <v>3971.74</v>
          </cell>
          <cell r="W1383">
            <v>19458.77</v>
          </cell>
          <cell r="X1383">
            <v>0</v>
          </cell>
          <cell r="Y1383">
            <v>0</v>
          </cell>
          <cell r="AC1383">
            <v>6</v>
          </cell>
          <cell r="AD1383">
            <v>1</v>
          </cell>
          <cell r="AF1383" t="str">
            <v>AT/MT</v>
          </cell>
          <cell r="AH1383">
            <v>1.5177530140731002E-4</v>
          </cell>
          <cell r="AO1383">
            <v>1</v>
          </cell>
          <cell r="AP1383">
            <v>1</v>
          </cell>
        </row>
        <row r="1384">
          <cell r="D1384" t="str">
            <v>EDELNOR</v>
          </cell>
          <cell r="E1384" t="str">
            <v>Celdas Alimentador en SET S.ROSA ANT EDLN</v>
          </cell>
          <cell r="F1384" t="str">
            <v>Lima Norte</v>
          </cell>
          <cell r="G1384" t="str">
            <v>Celdas Alimentador</v>
          </cell>
          <cell r="H1384" t="str">
            <v>S.ROSA ANT EDLN</v>
          </cell>
          <cell r="I1384" t="str">
            <v>CE-010COU1MCIDBAL</v>
          </cell>
          <cell r="J1384">
            <v>10</v>
          </cell>
          <cell r="L1384" t="str">
            <v>CO</v>
          </cell>
          <cell r="M1384">
            <v>0</v>
          </cell>
          <cell r="V1384">
            <v>3971.74</v>
          </cell>
          <cell r="W1384">
            <v>19458.77</v>
          </cell>
          <cell r="X1384">
            <v>0</v>
          </cell>
          <cell r="Y1384">
            <v>0</v>
          </cell>
          <cell r="AC1384">
            <v>6</v>
          </cell>
          <cell r="AD1384">
            <v>1</v>
          </cell>
          <cell r="AF1384" t="str">
            <v>AT/MT</v>
          </cell>
          <cell r="AH1384">
            <v>1.5177530140731002E-4</v>
          </cell>
          <cell r="AO1384">
            <v>1</v>
          </cell>
          <cell r="AP1384">
            <v>1</v>
          </cell>
        </row>
        <row r="1385">
          <cell r="D1385" t="str">
            <v>EDELNOR</v>
          </cell>
          <cell r="E1385" t="str">
            <v>Celdas Alimentador en SET S.ROSA ANT EDLN</v>
          </cell>
          <cell r="F1385" t="str">
            <v>Lima Norte</v>
          </cell>
          <cell r="G1385" t="str">
            <v>Celdas Alimentador</v>
          </cell>
          <cell r="H1385" t="str">
            <v>S.ROSA ANT EDLN</v>
          </cell>
          <cell r="I1385" t="str">
            <v>CE-010COU1MCIDBAL</v>
          </cell>
          <cell r="J1385">
            <v>10</v>
          </cell>
          <cell r="L1385" t="str">
            <v>CO</v>
          </cell>
          <cell r="M1385">
            <v>0</v>
          </cell>
          <cell r="V1385">
            <v>3971.74</v>
          </cell>
          <cell r="W1385">
            <v>19458.77</v>
          </cell>
          <cell r="X1385">
            <v>0</v>
          </cell>
          <cell r="Y1385">
            <v>0</v>
          </cell>
          <cell r="AC1385">
            <v>6</v>
          </cell>
          <cell r="AD1385">
            <v>1</v>
          </cell>
          <cell r="AF1385" t="str">
            <v>AT/MT</v>
          </cell>
          <cell r="AH1385">
            <v>1.5177530140731002E-4</v>
          </cell>
          <cell r="AO1385">
            <v>1</v>
          </cell>
          <cell r="AP1385">
            <v>1</v>
          </cell>
        </row>
        <row r="1386">
          <cell r="D1386" t="str">
            <v>EDELNOR</v>
          </cell>
          <cell r="E1386" t="str">
            <v>Celdas Alimentador en SET S.ROSA ANT EDLN</v>
          </cell>
          <cell r="F1386" t="str">
            <v>Lima Norte</v>
          </cell>
          <cell r="G1386" t="str">
            <v>Celdas Alimentador</v>
          </cell>
          <cell r="H1386" t="str">
            <v>S.ROSA ANT EDLN</v>
          </cell>
          <cell r="I1386" t="str">
            <v>CE-010COU1MCIDBAL</v>
          </cell>
          <cell r="J1386">
            <v>10</v>
          </cell>
          <cell r="L1386" t="str">
            <v>CO</v>
          </cell>
          <cell r="M1386">
            <v>0</v>
          </cell>
          <cell r="V1386">
            <v>3971.74</v>
          </cell>
          <cell r="W1386">
            <v>19458.77</v>
          </cell>
          <cell r="X1386">
            <v>0</v>
          </cell>
          <cell r="Y1386">
            <v>0</v>
          </cell>
          <cell r="AC1386">
            <v>6</v>
          </cell>
          <cell r="AD1386">
            <v>1</v>
          </cell>
          <cell r="AF1386" t="str">
            <v>AT/MT</v>
          </cell>
          <cell r="AH1386">
            <v>1.5177530140731002E-4</v>
          </cell>
          <cell r="AO1386">
            <v>1</v>
          </cell>
          <cell r="AP1386">
            <v>1</v>
          </cell>
        </row>
        <row r="1387">
          <cell r="D1387" t="str">
            <v>EDELNOR</v>
          </cell>
          <cell r="E1387" t="str">
            <v>Celdas Alimentador en SET S.ROSA ANT EDLN</v>
          </cell>
          <cell r="F1387" t="str">
            <v>Lima Norte</v>
          </cell>
          <cell r="G1387" t="str">
            <v>Celdas Alimentador</v>
          </cell>
          <cell r="H1387" t="str">
            <v>S.ROSA ANT EDLN</v>
          </cell>
          <cell r="I1387" t="str">
            <v>CE-010COU1MCIDBAL</v>
          </cell>
          <cell r="J1387">
            <v>10</v>
          </cell>
          <cell r="L1387" t="str">
            <v>CO</v>
          </cell>
          <cell r="M1387">
            <v>0</v>
          </cell>
          <cell r="V1387">
            <v>3971.74</v>
          </cell>
          <cell r="W1387">
            <v>19458.77</v>
          </cell>
          <cell r="X1387">
            <v>0</v>
          </cell>
          <cell r="Y1387">
            <v>0</v>
          </cell>
          <cell r="AC1387">
            <v>6</v>
          </cell>
          <cell r="AD1387">
            <v>1</v>
          </cell>
          <cell r="AF1387" t="str">
            <v>AT/MT</v>
          </cell>
          <cell r="AH1387">
            <v>1.5177530140731002E-4</v>
          </cell>
          <cell r="AO1387">
            <v>1</v>
          </cell>
          <cell r="AP1387">
            <v>1</v>
          </cell>
        </row>
        <row r="1388">
          <cell r="D1388" t="str">
            <v>EDELNOR</v>
          </cell>
          <cell r="E1388" t="str">
            <v>Celdas Alimentador en SET S.ROSA ANT EDLN</v>
          </cell>
          <cell r="F1388" t="str">
            <v>Lima Norte</v>
          </cell>
          <cell r="G1388" t="str">
            <v>Celdas Alimentador</v>
          </cell>
          <cell r="H1388" t="str">
            <v>S.ROSA ANT EDLN</v>
          </cell>
          <cell r="I1388" t="str">
            <v>CE-010COU1MCIDBAL</v>
          </cell>
          <cell r="J1388">
            <v>10</v>
          </cell>
          <cell r="L1388" t="str">
            <v>CO</v>
          </cell>
          <cell r="M1388">
            <v>0</v>
          </cell>
          <cell r="V1388">
            <v>3971.74</v>
          </cell>
          <cell r="W1388">
            <v>19458.77</v>
          </cell>
          <cell r="X1388">
            <v>0</v>
          </cell>
          <cell r="Y1388">
            <v>0</v>
          </cell>
          <cell r="AC1388">
            <v>6</v>
          </cell>
          <cell r="AD1388">
            <v>1</v>
          </cell>
          <cell r="AF1388" t="str">
            <v>AT/MT</v>
          </cell>
          <cell r="AH1388">
            <v>1.5177530140731002E-4</v>
          </cell>
          <cell r="AO1388">
            <v>1</v>
          </cell>
          <cell r="AP1388">
            <v>1</v>
          </cell>
        </row>
        <row r="1389">
          <cell r="D1389" t="str">
            <v>EDELNOR</v>
          </cell>
          <cell r="E1389" t="str">
            <v>Celdas Medición en SET S.ROSA ANT EDLN</v>
          </cell>
          <cell r="F1389" t="str">
            <v>Lima Norte</v>
          </cell>
          <cell r="G1389" t="str">
            <v>Celdas Medición</v>
          </cell>
          <cell r="H1389" t="str">
            <v>S.ROSA ANT EDLN</v>
          </cell>
          <cell r="I1389" t="str">
            <v>CE-010COU1MCISBMD</v>
          </cell>
          <cell r="J1389">
            <v>10</v>
          </cell>
          <cell r="L1389" t="str">
            <v>CO</v>
          </cell>
          <cell r="M1389">
            <v>0</v>
          </cell>
          <cell r="V1389">
            <v>3557.29</v>
          </cell>
          <cell r="W1389">
            <v>9800</v>
          </cell>
          <cell r="X1389">
            <v>0</v>
          </cell>
          <cell r="Y1389">
            <v>0</v>
          </cell>
          <cell r="AC1389">
            <v>6</v>
          </cell>
          <cell r="AD1389">
            <v>1</v>
          </cell>
          <cell r="AF1389" t="str">
            <v>AT/MT</v>
          </cell>
          <cell r="AH1389">
            <v>8.6524224856174614E-5</v>
          </cell>
          <cell r="AO1389">
            <v>1</v>
          </cell>
          <cell r="AP1389">
            <v>1</v>
          </cell>
        </row>
        <row r="1390">
          <cell r="D1390" t="str">
            <v>EDELNOR</v>
          </cell>
          <cell r="E1390" t="str">
            <v>Celdas Medición en SET S.ROSA ANT EDLN</v>
          </cell>
          <cell r="F1390" t="str">
            <v>Lima Norte</v>
          </cell>
          <cell r="G1390" t="str">
            <v>Celdas Medición</v>
          </cell>
          <cell r="H1390" t="str">
            <v>S.ROSA ANT EDLN</v>
          </cell>
          <cell r="I1390" t="str">
            <v>CE-010COU1MCISBMD</v>
          </cell>
          <cell r="J1390">
            <v>10</v>
          </cell>
          <cell r="L1390" t="str">
            <v>CO</v>
          </cell>
          <cell r="M1390">
            <v>0</v>
          </cell>
          <cell r="V1390">
            <v>3557.29</v>
          </cell>
          <cell r="W1390">
            <v>9800</v>
          </cell>
          <cell r="X1390">
            <v>0</v>
          </cell>
          <cell r="Y1390">
            <v>0</v>
          </cell>
          <cell r="AC1390">
            <v>6</v>
          </cell>
          <cell r="AD1390">
            <v>1</v>
          </cell>
          <cell r="AF1390" t="str">
            <v>AT/MT</v>
          </cell>
          <cell r="AH1390">
            <v>8.6524224856174614E-5</v>
          </cell>
          <cell r="AO1390">
            <v>1</v>
          </cell>
          <cell r="AP1390">
            <v>1</v>
          </cell>
        </row>
        <row r="1391">
          <cell r="D1391" t="str">
            <v>EDELNOR</v>
          </cell>
          <cell r="E1391" t="str">
            <v>Celdas Medición en SET S.ROSA ANT EDLN</v>
          </cell>
          <cell r="F1391" t="str">
            <v>Lima Norte</v>
          </cell>
          <cell r="G1391" t="str">
            <v>Celdas Medición</v>
          </cell>
          <cell r="H1391" t="str">
            <v>S.ROSA ANT EDLN</v>
          </cell>
          <cell r="I1391" t="str">
            <v>CE-010COU1MCISBMD</v>
          </cell>
          <cell r="J1391">
            <v>10</v>
          </cell>
          <cell r="L1391" t="str">
            <v>CO</v>
          </cell>
          <cell r="M1391">
            <v>0</v>
          </cell>
          <cell r="V1391">
            <v>3557.29</v>
          </cell>
          <cell r="W1391">
            <v>9800</v>
          </cell>
          <cell r="X1391">
            <v>0</v>
          </cell>
          <cell r="Y1391">
            <v>0</v>
          </cell>
          <cell r="AC1391">
            <v>6</v>
          </cell>
          <cell r="AD1391">
            <v>1</v>
          </cell>
          <cell r="AF1391" t="str">
            <v>AT/MT</v>
          </cell>
          <cell r="AH1391">
            <v>8.6524224856174614E-5</v>
          </cell>
          <cell r="AO1391">
            <v>1</v>
          </cell>
          <cell r="AP1391">
            <v>1</v>
          </cell>
        </row>
        <row r="1392">
          <cell r="D1392" t="str">
            <v>EDELNOR</v>
          </cell>
          <cell r="E1392" t="str">
            <v>Celdas Medición en SET S.ROSA ANT EDLN</v>
          </cell>
          <cell r="F1392" t="str">
            <v>Lima Norte</v>
          </cell>
          <cell r="G1392" t="str">
            <v>Celdas Medición</v>
          </cell>
          <cell r="H1392" t="str">
            <v>S.ROSA ANT EDLN</v>
          </cell>
          <cell r="I1392" t="str">
            <v>CE-010COU1MCISBMD</v>
          </cell>
          <cell r="J1392">
            <v>10</v>
          </cell>
          <cell r="L1392" t="str">
            <v>CO</v>
          </cell>
          <cell r="M1392">
            <v>0</v>
          </cell>
          <cell r="V1392">
            <v>3557.29</v>
          </cell>
          <cell r="W1392">
            <v>9800</v>
          </cell>
          <cell r="X1392">
            <v>0</v>
          </cell>
          <cell r="Y1392">
            <v>0</v>
          </cell>
          <cell r="AC1392">
            <v>6</v>
          </cell>
          <cell r="AD1392">
            <v>1</v>
          </cell>
          <cell r="AF1392" t="str">
            <v>AT/MT</v>
          </cell>
          <cell r="AH1392">
            <v>8.6524224856174614E-5</v>
          </cell>
          <cell r="AO1392">
            <v>1</v>
          </cell>
          <cell r="AP1392">
            <v>1</v>
          </cell>
        </row>
        <row r="1393">
          <cell r="D1393" t="str">
            <v>EDELNOR</v>
          </cell>
          <cell r="E1393" t="str">
            <v>Celdas Transformador en SET S.ROSA ANT EDLN</v>
          </cell>
          <cell r="F1393" t="str">
            <v>Lima Norte</v>
          </cell>
          <cell r="G1393" t="str">
            <v>Celdas Transformador</v>
          </cell>
          <cell r="H1393" t="str">
            <v>S.ROSA ANT EDLN</v>
          </cell>
          <cell r="I1393" t="str">
            <v>CE-010COU1MCIDBTR</v>
          </cell>
          <cell r="J1393">
            <v>10</v>
          </cell>
          <cell r="L1393" t="str">
            <v>CO</v>
          </cell>
          <cell r="M1393">
            <v>0</v>
          </cell>
          <cell r="V1393">
            <v>5151.7700000000004</v>
          </cell>
          <cell r="W1393">
            <v>23950</v>
          </cell>
          <cell r="X1393">
            <v>0</v>
          </cell>
          <cell r="Y1393">
            <v>0</v>
          </cell>
          <cell r="AC1393">
            <v>6</v>
          </cell>
          <cell r="AD1393">
            <v>1</v>
          </cell>
          <cell r="AF1393" t="str">
            <v>AT/MT</v>
          </cell>
          <cell r="AH1393">
            <v>1.8851189808656371E-4</v>
          </cell>
          <cell r="AO1393">
            <v>1</v>
          </cell>
          <cell r="AP1393">
            <v>1</v>
          </cell>
        </row>
        <row r="1394">
          <cell r="D1394" t="str">
            <v>EDELNOR</v>
          </cell>
          <cell r="E1394" t="str">
            <v>Celdas Transformador en SET S.ROSA ANT EDLN</v>
          </cell>
          <cell r="F1394" t="str">
            <v>Lima Norte</v>
          </cell>
          <cell r="G1394" t="str">
            <v>Celdas Transformador</v>
          </cell>
          <cell r="H1394" t="str">
            <v>S.ROSA ANT EDLN</v>
          </cell>
          <cell r="I1394" t="str">
            <v>CE-010COU1MCIDBTR</v>
          </cell>
          <cell r="J1394">
            <v>10</v>
          </cell>
          <cell r="L1394" t="str">
            <v>CO</v>
          </cell>
          <cell r="M1394">
            <v>0</v>
          </cell>
          <cell r="V1394">
            <v>5151.7700000000004</v>
          </cell>
          <cell r="W1394">
            <v>23950</v>
          </cell>
          <cell r="X1394">
            <v>0</v>
          </cell>
          <cell r="Y1394">
            <v>0</v>
          </cell>
          <cell r="AC1394">
            <v>6</v>
          </cell>
          <cell r="AD1394">
            <v>1</v>
          </cell>
          <cell r="AF1394" t="str">
            <v>AT/MT</v>
          </cell>
          <cell r="AH1394">
            <v>1.8851189808656371E-4</v>
          </cell>
          <cell r="AO1394">
            <v>1</v>
          </cell>
          <cell r="AP1394">
            <v>1</v>
          </cell>
        </row>
        <row r="1395">
          <cell r="D1395" t="str">
            <v>EDELNOR</v>
          </cell>
          <cell r="E1395" t="str">
            <v>Celdas Transformador en SET S.ROSA ANT EDLN</v>
          </cell>
          <cell r="F1395" t="str">
            <v>Lima Norte</v>
          </cell>
          <cell r="G1395" t="str">
            <v>Celdas Transformador</v>
          </cell>
          <cell r="H1395" t="str">
            <v>S.ROSA ANT EDLN</v>
          </cell>
          <cell r="I1395" t="str">
            <v>CE-010COU1MCIDBTR</v>
          </cell>
          <cell r="J1395">
            <v>10</v>
          </cell>
          <cell r="L1395" t="str">
            <v>CO</v>
          </cell>
          <cell r="M1395">
            <v>0</v>
          </cell>
          <cell r="V1395">
            <v>5151.7700000000004</v>
          </cell>
          <cell r="W1395">
            <v>23950</v>
          </cell>
          <cell r="X1395">
            <v>0</v>
          </cell>
          <cell r="Y1395">
            <v>0</v>
          </cell>
          <cell r="AC1395">
            <v>6</v>
          </cell>
          <cell r="AD1395">
            <v>1</v>
          </cell>
          <cell r="AF1395" t="str">
            <v>AT/MT</v>
          </cell>
          <cell r="AH1395">
            <v>1.8851189808656371E-4</v>
          </cell>
          <cell r="AO1395">
            <v>1</v>
          </cell>
          <cell r="AP1395">
            <v>1</v>
          </cell>
        </row>
        <row r="1396">
          <cell r="D1396" t="str">
            <v>EDELNOR</v>
          </cell>
          <cell r="E1396" t="str">
            <v>Celdas Transformador en SET S.ROSA ANT EDLN</v>
          </cell>
          <cell r="F1396" t="str">
            <v>Lima Norte</v>
          </cell>
          <cell r="G1396" t="str">
            <v>Celdas Transformador</v>
          </cell>
          <cell r="H1396" t="str">
            <v>S.ROSA ANT EDLN</v>
          </cell>
          <cell r="I1396" t="str">
            <v>CE-010COU1MCIDBTR</v>
          </cell>
          <cell r="J1396">
            <v>10</v>
          </cell>
          <cell r="L1396" t="str">
            <v>CO</v>
          </cell>
          <cell r="M1396">
            <v>0</v>
          </cell>
          <cell r="V1396">
            <v>5151.7700000000004</v>
          </cell>
          <cell r="W1396">
            <v>23950</v>
          </cell>
          <cell r="X1396">
            <v>0</v>
          </cell>
          <cell r="Y1396">
            <v>0</v>
          </cell>
          <cell r="AC1396">
            <v>6</v>
          </cell>
          <cell r="AD1396">
            <v>1</v>
          </cell>
          <cell r="AF1396" t="str">
            <v>AT/MT</v>
          </cell>
          <cell r="AH1396">
            <v>1.8851189808656371E-4</v>
          </cell>
          <cell r="AO1396">
            <v>1</v>
          </cell>
          <cell r="AP1396">
            <v>1</v>
          </cell>
        </row>
        <row r="1397">
          <cell r="D1397" t="str">
            <v>EDELNOR</v>
          </cell>
          <cell r="E1397" t="str">
            <v>Transformador en SET SANTA MARINA</v>
          </cell>
          <cell r="F1397" t="str">
            <v>Lima Norte</v>
          </cell>
          <cell r="G1397" t="str">
            <v>Transformador</v>
          </cell>
          <cell r="H1397" t="str">
            <v>SANTA MARINA</v>
          </cell>
          <cell r="I1397" t="str">
            <v>TP-060010-025CO1I</v>
          </cell>
          <cell r="J1397">
            <v>60</v>
          </cell>
          <cell r="L1397" t="str">
            <v>CO</v>
          </cell>
          <cell r="M1397">
            <v>0</v>
          </cell>
          <cell r="V1397">
            <v>474016.01442644425</v>
          </cell>
          <cell r="W1397">
            <v>0</v>
          </cell>
          <cell r="X1397">
            <v>0</v>
          </cell>
          <cell r="Y1397">
            <v>62195.336773935742</v>
          </cell>
          <cell r="AC1397">
            <v>6</v>
          </cell>
          <cell r="AD1397">
            <v>1</v>
          </cell>
          <cell r="AF1397" t="str">
            <v>AT/MT</v>
          </cell>
          <cell r="AH1397">
            <v>3.473404524547636E-3</v>
          </cell>
          <cell r="AO1397">
            <v>1</v>
          </cell>
          <cell r="AP1397">
            <v>1</v>
          </cell>
        </row>
        <row r="1398">
          <cell r="D1398" t="str">
            <v>EDELNOR</v>
          </cell>
          <cell r="E1398" t="str">
            <v>Transformador en SET SANTA MARINA</v>
          </cell>
          <cell r="F1398" t="str">
            <v>Lima Norte</v>
          </cell>
          <cell r="G1398" t="str">
            <v>Transformador</v>
          </cell>
          <cell r="H1398" t="str">
            <v>SANTA MARINA</v>
          </cell>
          <cell r="I1398" t="str">
            <v>TP-060010-025CO1I</v>
          </cell>
          <cell r="J1398">
            <v>60</v>
          </cell>
          <cell r="L1398" t="str">
            <v>CO</v>
          </cell>
          <cell r="M1398">
            <v>0</v>
          </cell>
          <cell r="V1398">
            <v>474016.01442644425</v>
          </cell>
          <cell r="W1398">
            <v>0</v>
          </cell>
          <cell r="X1398">
            <v>0</v>
          </cell>
          <cell r="Y1398">
            <v>62195.336773935742</v>
          </cell>
          <cell r="AC1398">
            <v>6</v>
          </cell>
          <cell r="AD1398">
            <v>1</v>
          </cell>
          <cell r="AF1398" t="str">
            <v>AT/MT</v>
          </cell>
          <cell r="AH1398">
            <v>3.473404524547636E-3</v>
          </cell>
          <cell r="AO1398">
            <v>1</v>
          </cell>
          <cell r="AP1398">
            <v>1</v>
          </cell>
        </row>
        <row r="1399">
          <cell r="D1399" t="str">
            <v>EDELNOR</v>
          </cell>
          <cell r="E1399" t="str">
            <v>Celda Línea SMARI60-BARSI60_I15 (L624) en SET SANTA MARINA</v>
          </cell>
          <cell r="F1399" t="str">
            <v>Lima Norte</v>
          </cell>
          <cell r="G1399" t="str">
            <v>Celda Línea</v>
          </cell>
          <cell r="H1399" t="str">
            <v>SANTA MARINA</v>
          </cell>
          <cell r="I1399" t="str">
            <v>CE-060COU1C1ISBLI</v>
          </cell>
          <cell r="J1399">
            <v>60</v>
          </cell>
          <cell r="L1399" t="str">
            <v>CO</v>
          </cell>
          <cell r="M1399">
            <v>0</v>
          </cell>
          <cell r="V1399">
            <v>29819.63</v>
          </cell>
          <cell r="W1399">
            <v>95064.06</v>
          </cell>
          <cell r="X1399">
            <v>0</v>
          </cell>
          <cell r="Y1399">
            <v>0</v>
          </cell>
          <cell r="AC1399">
            <v>6</v>
          </cell>
          <cell r="AD1399">
            <v>1</v>
          </cell>
          <cell r="AF1399" t="str">
            <v>AT</v>
          </cell>
          <cell r="AH1399">
            <v>8.0895634327238567E-4</v>
          </cell>
          <cell r="AO1399">
            <v>1</v>
          </cell>
          <cell r="AP1399">
            <v>1</v>
          </cell>
        </row>
        <row r="1400">
          <cell r="D1400" t="str">
            <v>EDELNOR</v>
          </cell>
          <cell r="E1400" t="str">
            <v>Celda Línea SMARI60-XSmari_I14 (L623S) en SET SANTA MARINA</v>
          </cell>
          <cell r="F1400" t="str">
            <v>Lima Norte</v>
          </cell>
          <cell r="G1400" t="str">
            <v>Celda Línea</v>
          </cell>
          <cell r="H1400" t="str">
            <v>SANTA MARINA</v>
          </cell>
          <cell r="I1400" t="str">
            <v>CE-060COU1C1ISBLI</v>
          </cell>
          <cell r="J1400">
            <v>60</v>
          </cell>
          <cell r="L1400" t="str">
            <v>CO</v>
          </cell>
          <cell r="M1400">
            <v>0</v>
          </cell>
          <cell r="V1400">
            <v>29819.63</v>
          </cell>
          <cell r="W1400">
            <v>95064.06</v>
          </cell>
          <cell r="X1400">
            <v>0</v>
          </cell>
          <cell r="Y1400">
            <v>0</v>
          </cell>
          <cell r="AC1400">
            <v>6</v>
          </cell>
          <cell r="AD1400">
            <v>1</v>
          </cell>
          <cell r="AF1400" t="str">
            <v>AT</v>
          </cell>
          <cell r="AH1400">
            <v>8.0895634327238567E-4</v>
          </cell>
          <cell r="AO1400">
            <v>1</v>
          </cell>
          <cell r="AP1400">
            <v>1</v>
          </cell>
        </row>
        <row r="1401">
          <cell r="D1401" t="str">
            <v>EDELNOR</v>
          </cell>
          <cell r="E1401" t="str">
            <v>Celda Línea XSmariaB-SMARI60_F35 (L645S) en SET SANTA MARINA</v>
          </cell>
          <cell r="F1401" t="str">
            <v>Lima Norte</v>
          </cell>
          <cell r="G1401" t="str">
            <v>Celda Línea</v>
          </cell>
          <cell r="H1401" t="str">
            <v>SANTA MARINA</v>
          </cell>
          <cell r="I1401" t="str">
            <v>CE-060COU1C1ISBLI</v>
          </cell>
          <cell r="J1401">
            <v>60</v>
          </cell>
          <cell r="L1401" t="str">
            <v>CO</v>
          </cell>
          <cell r="M1401">
            <v>0</v>
          </cell>
          <cell r="V1401">
            <v>29819.63</v>
          </cell>
          <cell r="W1401">
            <v>95064.06</v>
          </cell>
          <cell r="X1401">
            <v>0</v>
          </cell>
          <cell r="Y1401">
            <v>0</v>
          </cell>
          <cell r="AC1401">
            <v>6</v>
          </cell>
          <cell r="AD1401">
            <v>1</v>
          </cell>
          <cell r="AF1401" t="str">
            <v>AT</v>
          </cell>
          <cell r="AH1401">
            <v>8.0895634327238567E-4</v>
          </cell>
          <cell r="AO1401">
            <v>1</v>
          </cell>
          <cell r="AP1401">
            <v>1</v>
          </cell>
        </row>
        <row r="1402">
          <cell r="D1402" t="str">
            <v>EDELNOR</v>
          </cell>
          <cell r="E1402" t="str">
            <v>Celdas Transformador en SET SANTA MARINA</v>
          </cell>
          <cell r="F1402" t="str">
            <v>Lima Norte</v>
          </cell>
          <cell r="G1402" t="str">
            <v>Celdas Transformador</v>
          </cell>
          <cell r="H1402" t="str">
            <v>SANTA MARINA</v>
          </cell>
          <cell r="I1402" t="str">
            <v>CE-060COU1C1ISBTR</v>
          </cell>
          <cell r="J1402">
            <v>60</v>
          </cell>
          <cell r="L1402" t="str">
            <v>CO</v>
          </cell>
          <cell r="M1402">
            <v>0</v>
          </cell>
          <cell r="V1402">
            <v>26315.17</v>
          </cell>
          <cell r="W1402">
            <v>84708.47</v>
          </cell>
          <cell r="X1402">
            <v>0</v>
          </cell>
          <cell r="Y1402">
            <v>0</v>
          </cell>
          <cell r="AC1402">
            <v>6</v>
          </cell>
          <cell r="AD1402">
            <v>1</v>
          </cell>
          <cell r="AF1402" t="str">
            <v>AT</v>
          </cell>
          <cell r="AH1402">
            <v>7.1917540097661884E-4</v>
          </cell>
          <cell r="AO1402">
            <v>1</v>
          </cell>
          <cell r="AP1402">
            <v>1</v>
          </cell>
        </row>
        <row r="1403">
          <cell r="D1403" t="str">
            <v>EDELNOR</v>
          </cell>
          <cell r="E1403" t="str">
            <v>Celdas Transformador en SET SANTA MARINA</v>
          </cell>
          <cell r="F1403" t="str">
            <v>Lima Norte</v>
          </cell>
          <cell r="G1403" t="str">
            <v>Celdas Transformador</v>
          </cell>
          <cell r="H1403" t="str">
            <v>SANTA MARINA</v>
          </cell>
          <cell r="I1403" t="str">
            <v>CE-060COU1C1ISBTR</v>
          </cell>
          <cell r="J1403">
            <v>60</v>
          </cell>
          <cell r="L1403" t="str">
            <v>CO</v>
          </cell>
          <cell r="M1403">
            <v>0</v>
          </cell>
          <cell r="V1403">
            <v>26315.17</v>
          </cell>
          <cell r="W1403">
            <v>84708.47</v>
          </cell>
          <cell r="X1403">
            <v>0</v>
          </cell>
          <cell r="Y1403">
            <v>0</v>
          </cell>
          <cell r="AC1403">
            <v>6</v>
          </cell>
          <cell r="AD1403">
            <v>1</v>
          </cell>
          <cell r="AF1403" t="str">
            <v>AT</v>
          </cell>
          <cell r="AH1403">
            <v>7.1917540097661884E-4</v>
          </cell>
          <cell r="AO1403">
            <v>1</v>
          </cell>
          <cell r="AP1403">
            <v>1</v>
          </cell>
        </row>
        <row r="1404">
          <cell r="D1404" t="str">
            <v>EDELNOR</v>
          </cell>
          <cell r="E1404" t="str">
            <v>Celdas Alimentador en SET SANTA MARINA</v>
          </cell>
          <cell r="F1404" t="str">
            <v>Lima Norte</v>
          </cell>
          <cell r="G1404" t="str">
            <v>Celdas Alimentador</v>
          </cell>
          <cell r="H1404" t="str">
            <v>SANTA MARINA</v>
          </cell>
          <cell r="I1404" t="str">
            <v>CE-010COU1MCISBAL</v>
          </cell>
          <cell r="J1404">
            <v>10</v>
          </cell>
          <cell r="L1404" t="str">
            <v>CO</v>
          </cell>
          <cell r="M1404">
            <v>0</v>
          </cell>
          <cell r="V1404">
            <v>4375.43</v>
          </cell>
          <cell r="W1404">
            <v>19458.77</v>
          </cell>
          <cell r="X1404">
            <v>0</v>
          </cell>
          <cell r="Y1404">
            <v>0</v>
          </cell>
          <cell r="AC1404">
            <v>6</v>
          </cell>
          <cell r="AD1404">
            <v>1</v>
          </cell>
          <cell r="AF1404" t="str">
            <v>AT/MT</v>
          </cell>
          <cell r="AH1404">
            <v>1.5439027527792217E-4</v>
          </cell>
          <cell r="AO1404">
            <v>1</v>
          </cell>
          <cell r="AP1404">
            <v>1</v>
          </cell>
        </row>
        <row r="1405">
          <cell r="D1405" t="str">
            <v>EDELNOR</v>
          </cell>
          <cell r="E1405" t="str">
            <v>Celdas Alimentador en SET SANTA MARINA</v>
          </cell>
          <cell r="F1405" t="str">
            <v>Lima Norte</v>
          </cell>
          <cell r="G1405" t="str">
            <v>Celdas Alimentador</v>
          </cell>
          <cell r="H1405" t="str">
            <v>SANTA MARINA</v>
          </cell>
          <cell r="I1405" t="str">
            <v>CE-010COU1MCISBAL</v>
          </cell>
          <cell r="J1405">
            <v>10</v>
          </cell>
          <cell r="L1405" t="str">
            <v>CO</v>
          </cell>
          <cell r="M1405">
            <v>0</v>
          </cell>
          <cell r="V1405">
            <v>4375.43</v>
          </cell>
          <cell r="W1405">
            <v>19458.77</v>
          </cell>
          <cell r="X1405">
            <v>0</v>
          </cell>
          <cell r="Y1405">
            <v>0</v>
          </cell>
          <cell r="AC1405">
            <v>6</v>
          </cell>
          <cell r="AD1405">
            <v>1</v>
          </cell>
          <cell r="AF1405" t="str">
            <v>AT/MT</v>
          </cell>
          <cell r="AH1405">
            <v>1.5439027527792217E-4</v>
          </cell>
          <cell r="AO1405">
            <v>1</v>
          </cell>
          <cell r="AP1405">
            <v>1</v>
          </cell>
        </row>
        <row r="1406">
          <cell r="D1406" t="str">
            <v>EDELNOR</v>
          </cell>
          <cell r="E1406" t="str">
            <v>Celdas Alimentador en SET SANTA MARINA</v>
          </cell>
          <cell r="F1406" t="str">
            <v>Lima Norte</v>
          </cell>
          <cell r="G1406" t="str">
            <v>Celdas Alimentador</v>
          </cell>
          <cell r="H1406" t="str">
            <v>SANTA MARINA</v>
          </cell>
          <cell r="I1406" t="str">
            <v>CE-010COU1MCISBAL</v>
          </cell>
          <cell r="J1406">
            <v>10</v>
          </cell>
          <cell r="L1406" t="str">
            <v>CO</v>
          </cell>
          <cell r="M1406">
            <v>0</v>
          </cell>
          <cell r="V1406">
            <v>4375.43</v>
          </cell>
          <cell r="W1406">
            <v>19458.77</v>
          </cell>
          <cell r="X1406">
            <v>0</v>
          </cell>
          <cell r="Y1406">
            <v>0</v>
          </cell>
          <cell r="AC1406">
            <v>6</v>
          </cell>
          <cell r="AD1406">
            <v>1</v>
          </cell>
          <cell r="AF1406" t="str">
            <v>AT/MT</v>
          </cell>
          <cell r="AH1406">
            <v>1.5439027527792217E-4</v>
          </cell>
          <cell r="AO1406">
            <v>1</v>
          </cell>
          <cell r="AP1406">
            <v>1</v>
          </cell>
        </row>
        <row r="1407">
          <cell r="D1407" t="str">
            <v>EDELNOR</v>
          </cell>
          <cell r="E1407" t="str">
            <v>Celdas Alimentador en SET SANTA MARINA</v>
          </cell>
          <cell r="F1407" t="str">
            <v>Lima Norte</v>
          </cell>
          <cell r="G1407" t="str">
            <v>Celdas Alimentador</v>
          </cell>
          <cell r="H1407" t="str">
            <v>SANTA MARINA</v>
          </cell>
          <cell r="I1407" t="str">
            <v>CE-010COU1MCISBAL</v>
          </cell>
          <cell r="J1407">
            <v>10</v>
          </cell>
          <cell r="L1407" t="str">
            <v>CO</v>
          </cell>
          <cell r="M1407">
            <v>0</v>
          </cell>
          <cell r="V1407">
            <v>4375.43</v>
          </cell>
          <cell r="W1407">
            <v>19458.77</v>
          </cell>
          <cell r="X1407">
            <v>0</v>
          </cell>
          <cell r="Y1407">
            <v>0</v>
          </cell>
          <cell r="AC1407">
            <v>6</v>
          </cell>
          <cell r="AD1407">
            <v>1</v>
          </cell>
          <cell r="AF1407" t="str">
            <v>AT/MT</v>
          </cell>
          <cell r="AH1407">
            <v>1.5439027527792217E-4</v>
          </cell>
          <cell r="AO1407">
            <v>1</v>
          </cell>
          <cell r="AP1407">
            <v>1</v>
          </cell>
        </row>
        <row r="1408">
          <cell r="D1408" t="str">
            <v>EDELNOR</v>
          </cell>
          <cell r="E1408" t="str">
            <v>Celdas Alimentador en SET SANTA MARINA</v>
          </cell>
          <cell r="F1408" t="str">
            <v>Lima Norte</v>
          </cell>
          <cell r="G1408" t="str">
            <v>Celdas Alimentador</v>
          </cell>
          <cell r="H1408" t="str">
            <v>SANTA MARINA</v>
          </cell>
          <cell r="I1408" t="str">
            <v>CE-010COU1MCISBAL</v>
          </cell>
          <cell r="J1408">
            <v>10</v>
          </cell>
          <cell r="L1408" t="str">
            <v>CO</v>
          </cell>
          <cell r="M1408">
            <v>0</v>
          </cell>
          <cell r="V1408">
            <v>4375.43</v>
          </cell>
          <cell r="W1408">
            <v>19458.77</v>
          </cell>
          <cell r="X1408">
            <v>0</v>
          </cell>
          <cell r="Y1408">
            <v>0</v>
          </cell>
          <cell r="AC1408">
            <v>6</v>
          </cell>
          <cell r="AD1408">
            <v>1</v>
          </cell>
          <cell r="AF1408" t="str">
            <v>AT/MT</v>
          </cell>
          <cell r="AH1408">
            <v>1.5439027527792217E-4</v>
          </cell>
          <cell r="AO1408">
            <v>1</v>
          </cell>
          <cell r="AP1408">
            <v>1</v>
          </cell>
        </row>
        <row r="1409">
          <cell r="D1409" t="str">
            <v>EDELNOR</v>
          </cell>
          <cell r="E1409" t="str">
            <v>Celdas Alimentador en SET SANTA MARINA</v>
          </cell>
          <cell r="F1409" t="str">
            <v>Lima Norte</v>
          </cell>
          <cell r="G1409" t="str">
            <v>Celdas Alimentador</v>
          </cell>
          <cell r="H1409" t="str">
            <v>SANTA MARINA</v>
          </cell>
          <cell r="I1409" t="str">
            <v>CE-010COU1MCISBAL</v>
          </cell>
          <cell r="J1409">
            <v>10</v>
          </cell>
          <cell r="L1409" t="str">
            <v>CO</v>
          </cell>
          <cell r="M1409">
            <v>0</v>
          </cell>
          <cell r="V1409">
            <v>4375.43</v>
          </cell>
          <cell r="W1409">
            <v>19458.77</v>
          </cell>
          <cell r="X1409">
            <v>0</v>
          </cell>
          <cell r="Y1409">
            <v>0</v>
          </cell>
          <cell r="AC1409">
            <v>6</v>
          </cell>
          <cell r="AD1409">
            <v>1</v>
          </cell>
          <cell r="AF1409" t="str">
            <v>AT/MT</v>
          </cell>
          <cell r="AH1409">
            <v>1.5439027527792217E-4</v>
          </cell>
          <cell r="AO1409">
            <v>1</v>
          </cell>
          <cell r="AP1409">
            <v>1</v>
          </cell>
        </row>
        <row r="1410">
          <cell r="D1410" t="str">
            <v>EDELNOR</v>
          </cell>
          <cell r="E1410" t="str">
            <v>Celdas Alimentador en SET SANTA MARINA</v>
          </cell>
          <cell r="F1410" t="str">
            <v>Lima Norte</v>
          </cell>
          <cell r="G1410" t="str">
            <v>Celdas Alimentador</v>
          </cell>
          <cell r="H1410" t="str">
            <v>SANTA MARINA</v>
          </cell>
          <cell r="I1410" t="str">
            <v>CE-010COU1MCISBAL</v>
          </cell>
          <cell r="J1410">
            <v>10</v>
          </cell>
          <cell r="L1410" t="str">
            <v>CO</v>
          </cell>
          <cell r="M1410">
            <v>0</v>
          </cell>
          <cell r="V1410">
            <v>4375.43</v>
          </cell>
          <cell r="W1410">
            <v>19458.77</v>
          </cell>
          <cell r="X1410">
            <v>0</v>
          </cell>
          <cell r="Y1410">
            <v>0</v>
          </cell>
          <cell r="AC1410">
            <v>6</v>
          </cell>
          <cell r="AD1410">
            <v>1</v>
          </cell>
          <cell r="AF1410" t="str">
            <v>AT/MT</v>
          </cell>
          <cell r="AH1410">
            <v>1.5439027527792217E-4</v>
          </cell>
          <cell r="AO1410">
            <v>1</v>
          </cell>
          <cell r="AP1410">
            <v>1</v>
          </cell>
        </row>
        <row r="1411">
          <cell r="D1411" t="str">
            <v>EDELNOR</v>
          </cell>
          <cell r="E1411" t="str">
            <v>Celdas Alimentador en SET SANTA MARINA</v>
          </cell>
          <cell r="F1411" t="str">
            <v>Lima Norte</v>
          </cell>
          <cell r="G1411" t="str">
            <v>Celdas Alimentador</v>
          </cell>
          <cell r="H1411" t="str">
            <v>SANTA MARINA</v>
          </cell>
          <cell r="I1411" t="str">
            <v>CE-010COU1MCISBAL</v>
          </cell>
          <cell r="J1411">
            <v>10</v>
          </cell>
          <cell r="L1411" t="str">
            <v>CO</v>
          </cell>
          <cell r="M1411">
            <v>0</v>
          </cell>
          <cell r="V1411">
            <v>4375.43</v>
          </cell>
          <cell r="W1411">
            <v>19458.77</v>
          </cell>
          <cell r="X1411">
            <v>0</v>
          </cell>
          <cell r="Y1411">
            <v>0</v>
          </cell>
          <cell r="AC1411">
            <v>6</v>
          </cell>
          <cell r="AD1411">
            <v>1</v>
          </cell>
          <cell r="AF1411" t="str">
            <v>AT/MT</v>
          </cell>
          <cell r="AH1411">
            <v>1.5439027527792217E-4</v>
          </cell>
          <cell r="AO1411">
            <v>1</v>
          </cell>
          <cell r="AP1411">
            <v>1</v>
          </cell>
        </row>
        <row r="1412">
          <cell r="D1412" t="str">
            <v>EDELNOR</v>
          </cell>
          <cell r="E1412" t="str">
            <v>Celdas Alimentador en SET SANTA MARINA</v>
          </cell>
          <cell r="F1412" t="str">
            <v>Lima Norte</v>
          </cell>
          <cell r="G1412" t="str">
            <v>Celdas Alimentador</v>
          </cell>
          <cell r="H1412" t="str">
            <v>SANTA MARINA</v>
          </cell>
          <cell r="I1412" t="str">
            <v>CE-010COU1MCISBAL</v>
          </cell>
          <cell r="J1412">
            <v>10</v>
          </cell>
          <cell r="L1412" t="str">
            <v>CO</v>
          </cell>
          <cell r="M1412">
            <v>0</v>
          </cell>
          <cell r="V1412">
            <v>4375.43</v>
          </cell>
          <cell r="W1412">
            <v>19458.77</v>
          </cell>
          <cell r="X1412">
            <v>0</v>
          </cell>
          <cell r="Y1412">
            <v>0</v>
          </cell>
          <cell r="AC1412">
            <v>6</v>
          </cell>
          <cell r="AD1412">
            <v>1</v>
          </cell>
          <cell r="AF1412" t="str">
            <v>AT/MT</v>
          </cell>
          <cell r="AH1412">
            <v>1.5439027527792217E-4</v>
          </cell>
          <cell r="AO1412">
            <v>1</v>
          </cell>
          <cell r="AP1412">
            <v>1</v>
          </cell>
        </row>
        <row r="1413">
          <cell r="D1413" t="str">
            <v>EDELNOR</v>
          </cell>
          <cell r="E1413" t="str">
            <v>Celdas Alimentador en SET SANTA MARINA</v>
          </cell>
          <cell r="F1413" t="str">
            <v>Lima Norte</v>
          </cell>
          <cell r="G1413" t="str">
            <v>Celdas Alimentador</v>
          </cell>
          <cell r="H1413" t="str">
            <v>SANTA MARINA</v>
          </cell>
          <cell r="I1413" t="str">
            <v>CE-010COU1MCISBAL</v>
          </cell>
          <cell r="J1413">
            <v>10</v>
          </cell>
          <cell r="L1413" t="str">
            <v>CO</v>
          </cell>
          <cell r="M1413">
            <v>0</v>
          </cell>
          <cell r="V1413">
            <v>4375.43</v>
          </cell>
          <cell r="W1413">
            <v>19458.77</v>
          </cell>
          <cell r="X1413">
            <v>0</v>
          </cell>
          <cell r="Y1413">
            <v>0</v>
          </cell>
          <cell r="AC1413">
            <v>6</v>
          </cell>
          <cell r="AD1413">
            <v>1</v>
          </cell>
          <cell r="AF1413" t="str">
            <v>AT/MT</v>
          </cell>
          <cell r="AH1413">
            <v>1.5439027527792217E-4</v>
          </cell>
          <cell r="AO1413">
            <v>1</v>
          </cell>
          <cell r="AP1413">
            <v>1</v>
          </cell>
        </row>
        <row r="1414">
          <cell r="D1414" t="str">
            <v>EDELNOR</v>
          </cell>
          <cell r="E1414" t="str">
            <v>Celdas Alimentador en SET SANTA MARINA</v>
          </cell>
          <cell r="F1414" t="str">
            <v>Lima Norte</v>
          </cell>
          <cell r="G1414" t="str">
            <v>Celdas Alimentador</v>
          </cell>
          <cell r="H1414" t="str">
            <v>SANTA MARINA</v>
          </cell>
          <cell r="I1414" t="str">
            <v>CE-010COU1MCISBAL</v>
          </cell>
          <cell r="J1414">
            <v>10</v>
          </cell>
          <cell r="L1414" t="str">
            <v>CO</v>
          </cell>
          <cell r="M1414">
            <v>0</v>
          </cell>
          <cell r="V1414">
            <v>4375.43</v>
          </cell>
          <cell r="W1414">
            <v>19458.77</v>
          </cell>
          <cell r="X1414">
            <v>0</v>
          </cell>
          <cell r="Y1414">
            <v>0</v>
          </cell>
          <cell r="AC1414">
            <v>6</v>
          </cell>
          <cell r="AD1414">
            <v>1</v>
          </cell>
          <cell r="AF1414" t="str">
            <v>AT/MT</v>
          </cell>
          <cell r="AH1414">
            <v>1.5439027527792217E-4</v>
          </cell>
          <cell r="AO1414">
            <v>1</v>
          </cell>
          <cell r="AP1414">
            <v>1</v>
          </cell>
        </row>
        <row r="1415">
          <cell r="D1415" t="str">
            <v>EDELNOR</v>
          </cell>
          <cell r="E1415" t="str">
            <v>Celdas Alimentador en SET SANTA MARINA</v>
          </cell>
          <cell r="F1415" t="str">
            <v>Lima Norte</v>
          </cell>
          <cell r="G1415" t="str">
            <v>Celdas Alimentador</v>
          </cell>
          <cell r="H1415" t="str">
            <v>SANTA MARINA</v>
          </cell>
          <cell r="I1415" t="str">
            <v>CE-010COU1MCISBAL</v>
          </cell>
          <cell r="J1415">
            <v>10</v>
          </cell>
          <cell r="L1415" t="str">
            <v>CO</v>
          </cell>
          <cell r="M1415">
            <v>0</v>
          </cell>
          <cell r="V1415">
            <v>4375.43</v>
          </cell>
          <cell r="W1415">
            <v>19458.77</v>
          </cell>
          <cell r="X1415">
            <v>0</v>
          </cell>
          <cell r="Y1415">
            <v>0</v>
          </cell>
          <cell r="AC1415">
            <v>6</v>
          </cell>
          <cell r="AD1415">
            <v>1</v>
          </cell>
          <cell r="AF1415" t="str">
            <v>AT/MT</v>
          </cell>
          <cell r="AH1415">
            <v>1.5439027527792217E-4</v>
          </cell>
          <cell r="AO1415">
            <v>1</v>
          </cell>
          <cell r="AP1415">
            <v>1</v>
          </cell>
        </row>
        <row r="1416">
          <cell r="D1416" t="str">
            <v>EDELNOR</v>
          </cell>
          <cell r="E1416" t="str">
            <v>Celdas Alimentador en SET SANTA MARINA</v>
          </cell>
          <cell r="F1416" t="str">
            <v>Lima Norte</v>
          </cell>
          <cell r="G1416" t="str">
            <v>Celdas Alimentador</v>
          </cell>
          <cell r="H1416" t="str">
            <v>SANTA MARINA</v>
          </cell>
          <cell r="I1416" t="str">
            <v>CE-010COU1MCISBAL</v>
          </cell>
          <cell r="J1416">
            <v>10</v>
          </cell>
          <cell r="L1416" t="str">
            <v>CO</v>
          </cell>
          <cell r="M1416">
            <v>0</v>
          </cell>
          <cell r="V1416">
            <v>4375.43</v>
          </cell>
          <cell r="W1416">
            <v>19458.77</v>
          </cell>
          <cell r="X1416">
            <v>0</v>
          </cell>
          <cell r="Y1416">
            <v>0</v>
          </cell>
          <cell r="AC1416">
            <v>6</v>
          </cell>
          <cell r="AD1416">
            <v>1</v>
          </cell>
          <cell r="AF1416" t="str">
            <v>AT/MT</v>
          </cell>
          <cell r="AH1416">
            <v>1.5439027527792217E-4</v>
          </cell>
          <cell r="AO1416">
            <v>1</v>
          </cell>
          <cell r="AP1416">
            <v>1</v>
          </cell>
        </row>
        <row r="1417">
          <cell r="D1417" t="str">
            <v>EDELNOR</v>
          </cell>
          <cell r="E1417" t="str">
            <v>Celdas Alimentador en SET SANTA MARINA</v>
          </cell>
          <cell r="F1417" t="str">
            <v>Lima Norte</v>
          </cell>
          <cell r="G1417" t="str">
            <v>Celdas Alimentador</v>
          </cell>
          <cell r="H1417" t="str">
            <v>SANTA MARINA</v>
          </cell>
          <cell r="I1417" t="str">
            <v>CE-010COU1MCISBAL</v>
          </cell>
          <cell r="J1417">
            <v>10</v>
          </cell>
          <cell r="L1417" t="str">
            <v>CO</v>
          </cell>
          <cell r="M1417">
            <v>0</v>
          </cell>
          <cell r="V1417">
            <v>4375.43</v>
          </cell>
          <cell r="W1417">
            <v>19458.77</v>
          </cell>
          <cell r="X1417">
            <v>0</v>
          </cell>
          <cell r="Y1417">
            <v>0</v>
          </cell>
          <cell r="AC1417">
            <v>6</v>
          </cell>
          <cell r="AD1417">
            <v>1</v>
          </cell>
          <cell r="AF1417" t="str">
            <v>AT/MT</v>
          </cell>
          <cell r="AH1417">
            <v>1.5439027527792217E-4</v>
          </cell>
          <cell r="AO1417">
            <v>1</v>
          </cell>
          <cell r="AP1417">
            <v>1</v>
          </cell>
        </row>
        <row r="1418">
          <cell r="D1418" t="str">
            <v>EDELNOR</v>
          </cell>
          <cell r="E1418" t="str">
            <v>Celdas Alimentador en SET SANTA MARINA</v>
          </cell>
          <cell r="F1418" t="str">
            <v>Lima Norte</v>
          </cell>
          <cell r="G1418" t="str">
            <v>Celdas Alimentador</v>
          </cell>
          <cell r="H1418" t="str">
            <v>SANTA MARINA</v>
          </cell>
          <cell r="I1418" t="str">
            <v>CE-010COU1MCISBAL</v>
          </cell>
          <cell r="J1418">
            <v>10</v>
          </cell>
          <cell r="L1418" t="str">
            <v>CO</v>
          </cell>
          <cell r="M1418">
            <v>0</v>
          </cell>
          <cell r="V1418">
            <v>4375.43</v>
          </cell>
          <cell r="W1418">
            <v>19458.77</v>
          </cell>
          <cell r="X1418">
            <v>0</v>
          </cell>
          <cell r="Y1418">
            <v>0</v>
          </cell>
          <cell r="AC1418">
            <v>6</v>
          </cell>
          <cell r="AD1418">
            <v>1</v>
          </cell>
          <cell r="AF1418" t="str">
            <v>AT/MT</v>
          </cell>
          <cell r="AH1418">
            <v>1.5439027527792217E-4</v>
          </cell>
          <cell r="AO1418">
            <v>1</v>
          </cell>
          <cell r="AP1418">
            <v>1</v>
          </cell>
        </row>
        <row r="1419">
          <cell r="D1419" t="str">
            <v>EDELNOR</v>
          </cell>
          <cell r="E1419" t="str">
            <v>Celdas Alimentador en SET SANTA MARINA</v>
          </cell>
          <cell r="F1419" t="str">
            <v>Lima Norte</v>
          </cell>
          <cell r="G1419" t="str">
            <v>Celdas Alimentador</v>
          </cell>
          <cell r="H1419" t="str">
            <v>SANTA MARINA</v>
          </cell>
          <cell r="I1419" t="str">
            <v>CE-010COU1MCISBAL</v>
          </cell>
          <cell r="J1419">
            <v>10</v>
          </cell>
          <cell r="L1419" t="str">
            <v>CO</v>
          </cell>
          <cell r="M1419">
            <v>0</v>
          </cell>
          <cell r="V1419">
            <v>4375.43</v>
          </cell>
          <cell r="W1419">
            <v>19458.77</v>
          </cell>
          <cell r="X1419">
            <v>0</v>
          </cell>
          <cell r="Y1419">
            <v>0</v>
          </cell>
          <cell r="AC1419">
            <v>6</v>
          </cell>
          <cell r="AD1419">
            <v>1</v>
          </cell>
          <cell r="AF1419" t="str">
            <v>AT/MT</v>
          </cell>
          <cell r="AH1419">
            <v>1.5439027527792217E-4</v>
          </cell>
          <cell r="AO1419">
            <v>1</v>
          </cell>
          <cell r="AP1419">
            <v>1</v>
          </cell>
        </row>
        <row r="1420">
          <cell r="D1420" t="str">
            <v>EDELNOR</v>
          </cell>
          <cell r="E1420" t="str">
            <v>Celdas Medición en SET SANTA MARINA</v>
          </cell>
          <cell r="F1420" t="str">
            <v>Lima Norte</v>
          </cell>
          <cell r="G1420" t="str">
            <v>Celdas Medición</v>
          </cell>
          <cell r="H1420" t="str">
            <v>SANTA MARINA</v>
          </cell>
          <cell r="I1420" t="str">
            <v>CE-010COU1MCISBMD</v>
          </cell>
          <cell r="J1420">
            <v>10</v>
          </cell>
          <cell r="L1420" t="str">
            <v>CO</v>
          </cell>
          <cell r="M1420">
            <v>0</v>
          </cell>
          <cell r="V1420">
            <v>3557.29</v>
          </cell>
          <cell r="W1420">
            <v>9800</v>
          </cell>
          <cell r="X1420">
            <v>0</v>
          </cell>
          <cell r="Y1420">
            <v>0</v>
          </cell>
          <cell r="AC1420">
            <v>6</v>
          </cell>
          <cell r="AD1420">
            <v>1</v>
          </cell>
          <cell r="AF1420" t="str">
            <v>AT/MT</v>
          </cell>
          <cell r="AH1420">
            <v>8.6524224856174614E-5</v>
          </cell>
          <cell r="AO1420">
            <v>1</v>
          </cell>
          <cell r="AP1420">
            <v>1</v>
          </cell>
        </row>
        <row r="1421">
          <cell r="D1421" t="str">
            <v>EDELNOR</v>
          </cell>
          <cell r="E1421" t="str">
            <v>Celdas Medición en SET SANTA MARINA</v>
          </cell>
          <cell r="F1421" t="str">
            <v>Lima Norte</v>
          </cell>
          <cell r="G1421" t="str">
            <v>Celdas Medición</v>
          </cell>
          <cell r="H1421" t="str">
            <v>SANTA MARINA</v>
          </cell>
          <cell r="I1421" t="str">
            <v>CE-010COU1MCISBMD</v>
          </cell>
          <cell r="J1421">
            <v>10</v>
          </cell>
          <cell r="L1421" t="str">
            <v>CO</v>
          </cell>
          <cell r="M1421">
            <v>0</v>
          </cell>
          <cell r="V1421">
            <v>3557.29</v>
          </cell>
          <cell r="W1421">
            <v>9800</v>
          </cell>
          <cell r="X1421">
            <v>0</v>
          </cell>
          <cell r="Y1421">
            <v>0</v>
          </cell>
          <cell r="AC1421">
            <v>6</v>
          </cell>
          <cell r="AD1421">
            <v>1</v>
          </cell>
          <cell r="AF1421" t="str">
            <v>AT/MT</v>
          </cell>
          <cell r="AH1421">
            <v>8.6524224856174614E-5</v>
          </cell>
          <cell r="AO1421">
            <v>1</v>
          </cell>
          <cell r="AP1421">
            <v>1</v>
          </cell>
        </row>
        <row r="1422">
          <cell r="D1422" t="str">
            <v>EDELNOR</v>
          </cell>
          <cell r="E1422" t="str">
            <v>Celdas Transformador en SET SANTA MARINA</v>
          </cell>
          <cell r="F1422" t="str">
            <v>Lima Norte</v>
          </cell>
          <cell r="G1422" t="str">
            <v>Celdas Transformador</v>
          </cell>
          <cell r="H1422" t="str">
            <v>SANTA MARINA</v>
          </cell>
          <cell r="I1422" t="str">
            <v>CE-010COU1MCISBTR</v>
          </cell>
          <cell r="J1422">
            <v>10</v>
          </cell>
          <cell r="L1422" t="str">
            <v>CO</v>
          </cell>
          <cell r="M1422">
            <v>0</v>
          </cell>
          <cell r="V1422">
            <v>5199.47</v>
          </cell>
          <cell r="W1422">
            <v>23950</v>
          </cell>
          <cell r="X1422">
            <v>0</v>
          </cell>
          <cell r="Y1422">
            <v>0</v>
          </cell>
          <cell r="AC1422">
            <v>6</v>
          </cell>
          <cell r="AD1422">
            <v>1</v>
          </cell>
          <cell r="AF1422" t="str">
            <v>AT/MT</v>
          </cell>
          <cell r="AH1422">
            <v>1.888208833317474E-4</v>
          </cell>
          <cell r="AO1422">
            <v>1</v>
          </cell>
          <cell r="AP1422">
            <v>1</v>
          </cell>
        </row>
        <row r="1423">
          <cell r="D1423" t="str">
            <v>EDELNOR</v>
          </cell>
          <cell r="E1423" t="str">
            <v>Celdas Transformador en SET SANTA MARINA</v>
          </cell>
          <cell r="F1423" t="str">
            <v>Lima Norte</v>
          </cell>
          <cell r="G1423" t="str">
            <v>Celdas Transformador</v>
          </cell>
          <cell r="H1423" t="str">
            <v>SANTA MARINA</v>
          </cell>
          <cell r="I1423" t="str">
            <v>CE-010COU1MCISBTR</v>
          </cell>
          <cell r="J1423">
            <v>10</v>
          </cell>
          <cell r="L1423" t="str">
            <v>CO</v>
          </cell>
          <cell r="M1423">
            <v>0</v>
          </cell>
          <cell r="V1423">
            <v>5199.47</v>
          </cell>
          <cell r="W1423">
            <v>23950</v>
          </cell>
          <cell r="X1423">
            <v>0</v>
          </cell>
          <cell r="Y1423">
            <v>0</v>
          </cell>
          <cell r="AC1423">
            <v>6</v>
          </cell>
          <cell r="AD1423">
            <v>1</v>
          </cell>
          <cell r="AF1423" t="str">
            <v>AT/MT</v>
          </cell>
          <cell r="AH1423">
            <v>1.888208833317474E-4</v>
          </cell>
          <cell r="AO1423">
            <v>1</v>
          </cell>
          <cell r="AP1423">
            <v>1</v>
          </cell>
        </row>
        <row r="1424">
          <cell r="D1424" t="str">
            <v>EDELNOR</v>
          </cell>
          <cell r="E1424" t="str">
            <v>Transformador en SET SUPE</v>
          </cell>
          <cell r="F1424" t="str">
            <v>Supe-Barranca-Pativilca</v>
          </cell>
          <cell r="G1424" t="str">
            <v>Transformador</v>
          </cell>
          <cell r="H1424" t="str">
            <v>SUPE</v>
          </cell>
          <cell r="I1424" t="str">
            <v>TP-060010-020CO1E</v>
          </cell>
          <cell r="J1424">
            <v>60</v>
          </cell>
          <cell r="L1424" t="str">
            <v>CO</v>
          </cell>
          <cell r="M1424">
            <v>0</v>
          </cell>
          <cell r="V1424">
            <v>441058.2838743609</v>
          </cell>
          <cell r="W1424">
            <v>0</v>
          </cell>
          <cell r="X1424">
            <v>0</v>
          </cell>
          <cell r="Y1424">
            <v>57550.566562738582</v>
          </cell>
          <cell r="AC1424">
            <v>6</v>
          </cell>
          <cell r="AD1424">
            <v>1</v>
          </cell>
          <cell r="AF1424" t="str">
            <v>AT/MT</v>
          </cell>
          <cell r="AH1424">
            <v>3.2298276289949778E-3</v>
          </cell>
          <cell r="AO1424">
            <v>1</v>
          </cell>
          <cell r="AP1424">
            <v>1</v>
          </cell>
        </row>
        <row r="1425">
          <cell r="D1425" t="str">
            <v>EDELNOR</v>
          </cell>
          <cell r="E1425" t="str">
            <v>Celdas Línea-Transformador SUPE66-DSUPE66_I70 (L693) en SET SUPE</v>
          </cell>
          <cell r="F1425" t="str">
            <v>Supe-Barranca-Pativilca</v>
          </cell>
          <cell r="G1425" t="str">
            <v>Celdas Línea-Transformador</v>
          </cell>
          <cell r="H1425" t="str">
            <v>SUPE</v>
          </cell>
          <cell r="I1425" t="str">
            <v>CE-060COR1C1ESBLT</v>
          </cell>
          <cell r="J1425">
            <v>60</v>
          </cell>
          <cell r="L1425" t="str">
            <v>CO</v>
          </cell>
          <cell r="M1425">
            <v>0</v>
          </cell>
          <cell r="V1425">
            <v>38401.89</v>
          </cell>
          <cell r="W1425">
            <v>87379.58</v>
          </cell>
          <cell r="X1425">
            <v>0</v>
          </cell>
          <cell r="Y1425">
            <v>0</v>
          </cell>
          <cell r="AC1425">
            <v>6</v>
          </cell>
          <cell r="AD1425">
            <v>1</v>
          </cell>
          <cell r="AF1425" t="str">
            <v>AT</v>
          </cell>
          <cell r="AH1425">
            <v>8.1477187311349692E-4</v>
          </cell>
          <cell r="AI1425">
            <v>2010</v>
          </cell>
          <cell r="AJ1425">
            <v>11</v>
          </cell>
          <cell r="AO1425">
            <v>1</v>
          </cell>
          <cell r="AP1425">
            <v>0</v>
          </cell>
        </row>
        <row r="1426">
          <cell r="D1426" t="str">
            <v>EDELNOR</v>
          </cell>
          <cell r="E1426" t="str">
            <v>Celdas Alimentador en SET SUPE</v>
          </cell>
          <cell r="F1426" t="str">
            <v>Supe-Barranca-Pativilca</v>
          </cell>
          <cell r="G1426" t="str">
            <v>Celdas Alimentador</v>
          </cell>
          <cell r="H1426" t="str">
            <v>SUPE</v>
          </cell>
          <cell r="I1426" t="str">
            <v>CE-010COU1MCISBAL</v>
          </cell>
          <cell r="J1426">
            <v>10</v>
          </cell>
          <cell r="L1426" t="str">
            <v>CO</v>
          </cell>
          <cell r="M1426">
            <v>0</v>
          </cell>
          <cell r="V1426">
            <v>4375.43</v>
          </cell>
          <cell r="W1426">
            <v>19458.77</v>
          </cell>
          <cell r="X1426">
            <v>0</v>
          </cell>
          <cell r="Y1426">
            <v>0</v>
          </cell>
          <cell r="AC1426">
            <v>6</v>
          </cell>
          <cell r="AD1426">
            <v>1</v>
          </cell>
          <cell r="AF1426" t="str">
            <v>AT/MT</v>
          </cell>
          <cell r="AH1426">
            <v>1.5439027527792217E-4</v>
          </cell>
          <cell r="AO1426">
            <v>1</v>
          </cell>
          <cell r="AP1426">
            <v>1</v>
          </cell>
        </row>
        <row r="1427">
          <cell r="D1427" t="str">
            <v>EDELNOR</v>
          </cell>
          <cell r="E1427" t="str">
            <v>Celdas Alimentador en SET SUPE</v>
          </cell>
          <cell r="F1427" t="str">
            <v>Supe-Barranca-Pativilca</v>
          </cell>
          <cell r="G1427" t="str">
            <v>Celdas Alimentador</v>
          </cell>
          <cell r="H1427" t="str">
            <v>SUPE</v>
          </cell>
          <cell r="I1427" t="str">
            <v>CE-010COU1MCISBAL</v>
          </cell>
          <cell r="J1427">
            <v>10</v>
          </cell>
          <cell r="L1427" t="str">
            <v>CO</v>
          </cell>
          <cell r="M1427">
            <v>0</v>
          </cell>
          <cell r="V1427">
            <v>4375.43</v>
          </cell>
          <cell r="W1427">
            <v>19458.77</v>
          </cell>
          <cell r="X1427">
            <v>0</v>
          </cell>
          <cell r="Y1427">
            <v>0</v>
          </cell>
          <cell r="AC1427">
            <v>6</v>
          </cell>
          <cell r="AD1427">
            <v>1</v>
          </cell>
          <cell r="AF1427" t="str">
            <v>AT/MT</v>
          </cell>
          <cell r="AH1427">
            <v>1.5439027527792217E-4</v>
          </cell>
          <cell r="AO1427">
            <v>1</v>
          </cell>
          <cell r="AP1427">
            <v>1</v>
          </cell>
        </row>
        <row r="1428">
          <cell r="D1428" t="str">
            <v>EDELNOR</v>
          </cell>
          <cell r="E1428" t="str">
            <v>Celdas Alimentador en SET SUPE</v>
          </cell>
          <cell r="F1428" t="str">
            <v>Supe-Barranca-Pativilca</v>
          </cell>
          <cell r="G1428" t="str">
            <v>Celdas Alimentador</v>
          </cell>
          <cell r="H1428" t="str">
            <v>SUPE</v>
          </cell>
          <cell r="I1428" t="str">
            <v>CE-010COU1MCISBAL</v>
          </cell>
          <cell r="J1428">
            <v>10</v>
          </cell>
          <cell r="L1428" t="str">
            <v>CO</v>
          </cell>
          <cell r="M1428">
            <v>0</v>
          </cell>
          <cell r="V1428">
            <v>4375.43</v>
          </cell>
          <cell r="W1428">
            <v>19458.77</v>
          </cell>
          <cell r="X1428">
            <v>0</v>
          </cell>
          <cell r="Y1428">
            <v>0</v>
          </cell>
          <cell r="AC1428">
            <v>6</v>
          </cell>
          <cell r="AD1428">
            <v>1</v>
          </cell>
          <cell r="AF1428" t="str">
            <v>AT/MT</v>
          </cell>
          <cell r="AH1428">
            <v>1.5439027527792217E-4</v>
          </cell>
          <cell r="AO1428">
            <v>1</v>
          </cell>
          <cell r="AP1428">
            <v>1</v>
          </cell>
        </row>
        <row r="1429">
          <cell r="D1429" t="str">
            <v>EDELNOR</v>
          </cell>
          <cell r="E1429" t="str">
            <v>Celdas Alimentador en SET SUPE</v>
          </cell>
          <cell r="F1429" t="str">
            <v>Supe-Barranca-Pativilca</v>
          </cell>
          <cell r="G1429" t="str">
            <v>Celdas Alimentador</v>
          </cell>
          <cell r="H1429" t="str">
            <v>SUPE</v>
          </cell>
          <cell r="I1429" t="str">
            <v>CE-010COU1MCISBAL</v>
          </cell>
          <cell r="J1429">
            <v>10</v>
          </cell>
          <cell r="L1429" t="str">
            <v>CO</v>
          </cell>
          <cell r="M1429">
            <v>0</v>
          </cell>
          <cell r="V1429">
            <v>4375.43</v>
          </cell>
          <cell r="W1429">
            <v>19458.77</v>
          </cell>
          <cell r="X1429">
            <v>0</v>
          </cell>
          <cell r="Y1429">
            <v>0</v>
          </cell>
          <cell r="AC1429">
            <v>6</v>
          </cell>
          <cell r="AD1429">
            <v>1</v>
          </cell>
          <cell r="AF1429" t="str">
            <v>AT/MT</v>
          </cell>
          <cell r="AH1429">
            <v>1.5439027527792217E-4</v>
          </cell>
          <cell r="AO1429">
            <v>1</v>
          </cell>
          <cell r="AP1429">
            <v>1</v>
          </cell>
        </row>
        <row r="1430">
          <cell r="D1430" t="str">
            <v>EDELNOR</v>
          </cell>
          <cell r="E1430" t="str">
            <v>Celdas Alimentador en SET SUPE</v>
          </cell>
          <cell r="F1430" t="str">
            <v>Supe-Barranca-Pativilca</v>
          </cell>
          <cell r="G1430" t="str">
            <v>Celdas Alimentador</v>
          </cell>
          <cell r="H1430" t="str">
            <v>SUPE</v>
          </cell>
          <cell r="I1430" t="str">
            <v>CE-010COU1MCISBAL</v>
          </cell>
          <cell r="J1430">
            <v>10</v>
          </cell>
          <cell r="L1430" t="str">
            <v>CO</v>
          </cell>
          <cell r="M1430">
            <v>0</v>
          </cell>
          <cell r="V1430">
            <v>4375.43</v>
          </cell>
          <cell r="W1430">
            <v>19458.77</v>
          </cell>
          <cell r="X1430">
            <v>0</v>
          </cell>
          <cell r="Y1430">
            <v>0</v>
          </cell>
          <cell r="AC1430">
            <v>6</v>
          </cell>
          <cell r="AD1430">
            <v>1</v>
          </cell>
          <cell r="AF1430" t="str">
            <v>AT/MT</v>
          </cell>
          <cell r="AH1430">
            <v>1.5439027527792217E-4</v>
          </cell>
          <cell r="AO1430">
            <v>1</v>
          </cell>
          <cell r="AP1430">
            <v>1</v>
          </cell>
        </row>
        <row r="1431">
          <cell r="D1431" t="str">
            <v>EDELNOR</v>
          </cell>
          <cell r="E1431" t="str">
            <v>Celdas Alimentador en SET SUPE</v>
          </cell>
          <cell r="F1431" t="str">
            <v>Supe-Barranca-Pativilca</v>
          </cell>
          <cell r="G1431" t="str">
            <v>Celdas Alimentador</v>
          </cell>
          <cell r="H1431" t="str">
            <v>SUPE</v>
          </cell>
          <cell r="I1431" t="str">
            <v>CE-010COU1MCISBAL</v>
          </cell>
          <cell r="J1431">
            <v>10</v>
          </cell>
          <cell r="L1431" t="str">
            <v>CO</v>
          </cell>
          <cell r="M1431">
            <v>0</v>
          </cell>
          <cell r="V1431">
            <v>4375.43</v>
          </cell>
          <cell r="W1431">
            <v>19458.77</v>
          </cell>
          <cell r="X1431">
            <v>0</v>
          </cell>
          <cell r="Y1431">
            <v>0</v>
          </cell>
          <cell r="AC1431">
            <v>6</v>
          </cell>
          <cell r="AD1431">
            <v>1</v>
          </cell>
          <cell r="AF1431" t="str">
            <v>AT/MT</v>
          </cell>
          <cell r="AH1431">
            <v>1.5439027527792217E-4</v>
          </cell>
          <cell r="AO1431">
            <v>1</v>
          </cell>
          <cell r="AP1431">
            <v>1</v>
          </cell>
        </row>
        <row r="1432">
          <cell r="D1432" t="str">
            <v>EDELNOR</v>
          </cell>
          <cell r="E1432" t="str">
            <v>Celdas Alimentador en SET SUPE</v>
          </cell>
          <cell r="F1432" t="str">
            <v>Supe-Barranca-Pativilca</v>
          </cell>
          <cell r="G1432" t="str">
            <v>Celdas Alimentador</v>
          </cell>
          <cell r="H1432" t="str">
            <v>SUPE</v>
          </cell>
          <cell r="I1432" t="str">
            <v>CE-010COU1MCISBAL</v>
          </cell>
          <cell r="J1432">
            <v>10</v>
          </cell>
          <cell r="L1432" t="str">
            <v>CO</v>
          </cell>
          <cell r="M1432">
            <v>0</v>
          </cell>
          <cell r="V1432">
            <v>4375.43</v>
          </cell>
          <cell r="W1432">
            <v>19458.77</v>
          </cell>
          <cell r="X1432">
            <v>0</v>
          </cell>
          <cell r="Y1432">
            <v>0</v>
          </cell>
          <cell r="AC1432">
            <v>6</v>
          </cell>
          <cell r="AD1432">
            <v>1</v>
          </cell>
          <cell r="AF1432" t="str">
            <v>AT/MT</v>
          </cell>
          <cell r="AH1432">
            <v>1.5439027527792217E-4</v>
          </cell>
          <cell r="AO1432">
            <v>1</v>
          </cell>
          <cell r="AP1432">
            <v>1</v>
          </cell>
        </row>
        <row r="1433">
          <cell r="D1433" t="str">
            <v>EDELNOR</v>
          </cell>
          <cell r="E1433" t="str">
            <v>Celdas Medición en SET SUPE</v>
          </cell>
          <cell r="F1433" t="str">
            <v>Supe-Barranca-Pativilca</v>
          </cell>
          <cell r="G1433" t="str">
            <v>Celdas Medición</v>
          </cell>
          <cell r="H1433" t="str">
            <v>SUPE</v>
          </cell>
          <cell r="I1433" t="str">
            <v>CE-010COU1MCISBMD</v>
          </cell>
          <cell r="J1433">
            <v>10</v>
          </cell>
          <cell r="L1433" t="str">
            <v>CO</v>
          </cell>
          <cell r="M1433">
            <v>0</v>
          </cell>
          <cell r="V1433">
            <v>3557.29</v>
          </cell>
          <cell r="W1433">
            <v>9800</v>
          </cell>
          <cell r="X1433">
            <v>0</v>
          </cell>
          <cell r="Y1433">
            <v>0</v>
          </cell>
          <cell r="AC1433">
            <v>6</v>
          </cell>
          <cell r="AD1433">
            <v>1</v>
          </cell>
          <cell r="AF1433" t="str">
            <v>AT/MT</v>
          </cell>
          <cell r="AH1433">
            <v>8.6524224856174614E-5</v>
          </cell>
          <cell r="AO1433">
            <v>1</v>
          </cell>
          <cell r="AP1433">
            <v>1</v>
          </cell>
        </row>
        <row r="1434">
          <cell r="D1434" t="str">
            <v>EDELNOR</v>
          </cell>
          <cell r="E1434" t="str">
            <v>Celdas Transformador en SET SUPE</v>
          </cell>
          <cell r="F1434" t="str">
            <v>Supe-Barranca-Pativilca</v>
          </cell>
          <cell r="G1434" t="str">
            <v>Celdas Transformador</v>
          </cell>
          <cell r="H1434" t="str">
            <v>SUPE</v>
          </cell>
          <cell r="I1434" t="str">
            <v>CE-010COU1MCISBTR</v>
          </cell>
          <cell r="J1434">
            <v>10</v>
          </cell>
          <cell r="L1434" t="str">
            <v>CO</v>
          </cell>
          <cell r="M1434">
            <v>0</v>
          </cell>
          <cell r="V1434">
            <v>5199.47</v>
          </cell>
          <cell r="W1434">
            <v>23950</v>
          </cell>
          <cell r="X1434">
            <v>0</v>
          </cell>
          <cell r="Y1434">
            <v>0</v>
          </cell>
          <cell r="AC1434">
            <v>6</v>
          </cell>
          <cell r="AD1434">
            <v>1</v>
          </cell>
          <cell r="AF1434" t="str">
            <v>AT/MT</v>
          </cell>
          <cell r="AH1434">
            <v>1.888208833317474E-4</v>
          </cell>
          <cell r="AO1434">
            <v>1</v>
          </cell>
          <cell r="AP1434">
            <v>1</v>
          </cell>
        </row>
        <row r="1435">
          <cell r="D1435" t="str">
            <v>EDELNOR</v>
          </cell>
          <cell r="E1435" t="str">
            <v>Transformador en SET TACNA</v>
          </cell>
          <cell r="F1435" t="str">
            <v>Lima Norte</v>
          </cell>
          <cell r="G1435" t="str">
            <v>Transformador</v>
          </cell>
          <cell r="H1435" t="str">
            <v>TACNA</v>
          </cell>
          <cell r="I1435" t="str">
            <v>TP-060010-025CO1I</v>
          </cell>
          <cell r="J1435">
            <v>60</v>
          </cell>
          <cell r="L1435" t="str">
            <v>CO</v>
          </cell>
          <cell r="M1435">
            <v>0</v>
          </cell>
          <cell r="V1435">
            <v>474016.01442644425</v>
          </cell>
          <cell r="W1435">
            <v>0</v>
          </cell>
          <cell r="X1435">
            <v>0</v>
          </cell>
          <cell r="Y1435">
            <v>62195.336773935742</v>
          </cell>
          <cell r="AC1435">
            <v>6</v>
          </cell>
          <cell r="AD1435">
            <v>1</v>
          </cell>
          <cell r="AF1435" t="str">
            <v>AT/MT</v>
          </cell>
          <cell r="AH1435">
            <v>3.473404524547636E-3</v>
          </cell>
          <cell r="AO1435">
            <v>1</v>
          </cell>
          <cell r="AP1435">
            <v>1</v>
          </cell>
        </row>
        <row r="1436">
          <cell r="D1436" t="str">
            <v>EDELNOR</v>
          </cell>
          <cell r="E1436" t="str">
            <v>Transformador en SET TACNA</v>
          </cell>
          <cell r="F1436" t="str">
            <v>Lima Norte</v>
          </cell>
          <cell r="G1436" t="str">
            <v>Transformador</v>
          </cell>
          <cell r="H1436" t="str">
            <v>TACNA</v>
          </cell>
          <cell r="I1436" t="str">
            <v>TP-060010-025CO1I</v>
          </cell>
          <cell r="J1436">
            <v>60</v>
          </cell>
          <cell r="L1436" t="str">
            <v>CO</v>
          </cell>
          <cell r="M1436">
            <v>0</v>
          </cell>
          <cell r="V1436">
            <v>474016.01442644425</v>
          </cell>
          <cell r="W1436">
            <v>0</v>
          </cell>
          <cell r="X1436">
            <v>0</v>
          </cell>
          <cell r="Y1436">
            <v>62195.336773935742</v>
          </cell>
          <cell r="AC1436">
            <v>6</v>
          </cell>
          <cell r="AD1436">
            <v>1</v>
          </cell>
          <cell r="AF1436" t="str">
            <v>AT/MT</v>
          </cell>
          <cell r="AH1436">
            <v>3.473404524547636E-3</v>
          </cell>
          <cell r="AO1436">
            <v>1</v>
          </cell>
          <cell r="AP1436">
            <v>1</v>
          </cell>
        </row>
        <row r="1437">
          <cell r="D1437" t="str">
            <v>EDELNOR</v>
          </cell>
          <cell r="E1437" t="str">
            <v>Transformador en SET TACNA</v>
          </cell>
          <cell r="F1437" t="str">
            <v>Lima Norte</v>
          </cell>
          <cell r="G1437" t="str">
            <v>Transformador</v>
          </cell>
          <cell r="H1437" t="str">
            <v>TACNA</v>
          </cell>
          <cell r="I1437" t="str">
            <v>TP-060010-025CO1I</v>
          </cell>
          <cell r="J1437">
            <v>60</v>
          </cell>
          <cell r="L1437" t="str">
            <v>CO</v>
          </cell>
          <cell r="M1437">
            <v>0</v>
          </cell>
          <cell r="V1437">
            <v>474016.01442644425</v>
          </cell>
          <cell r="W1437">
            <v>0</v>
          </cell>
          <cell r="X1437">
            <v>0</v>
          </cell>
          <cell r="Y1437">
            <v>62195.336773935742</v>
          </cell>
          <cell r="AC1437">
            <v>6</v>
          </cell>
          <cell r="AD1437">
            <v>1</v>
          </cell>
          <cell r="AF1437" t="str">
            <v>AT/MT</v>
          </cell>
          <cell r="AH1437">
            <v>3.473404524547636E-3</v>
          </cell>
          <cell r="AO1437">
            <v>1</v>
          </cell>
          <cell r="AP1437">
            <v>1</v>
          </cell>
        </row>
        <row r="1438">
          <cell r="D1438" t="str">
            <v>EDELNOR</v>
          </cell>
          <cell r="E1438" t="str">
            <v>Celda Línea TACN60-SROSN60B_I53 (L614) en SET TACNA</v>
          </cell>
          <cell r="F1438" t="str">
            <v>Lima Norte</v>
          </cell>
          <cell r="G1438" t="str">
            <v>Celda Línea</v>
          </cell>
          <cell r="H1438" t="str">
            <v>TACNA</v>
          </cell>
          <cell r="I1438" t="str">
            <v>CE-060COU1C1IDBLI</v>
          </cell>
          <cell r="J1438">
            <v>60</v>
          </cell>
          <cell r="L1438" t="str">
            <v>CO</v>
          </cell>
          <cell r="M1438">
            <v>0</v>
          </cell>
          <cell r="V1438">
            <v>32448.09</v>
          </cell>
          <cell r="W1438">
            <v>106238.25</v>
          </cell>
          <cell r="X1438">
            <v>0</v>
          </cell>
          <cell r="Y1438">
            <v>0</v>
          </cell>
          <cell r="AC1438">
            <v>6</v>
          </cell>
          <cell r="AD1438">
            <v>1</v>
          </cell>
          <cell r="AF1438" t="str">
            <v>AT</v>
          </cell>
          <cell r="AH1438">
            <v>8.9836546684543669E-4</v>
          </cell>
          <cell r="AO1438">
            <v>1</v>
          </cell>
          <cell r="AP1438">
            <v>1</v>
          </cell>
        </row>
        <row r="1439">
          <cell r="D1439" t="str">
            <v>EDELNOR</v>
          </cell>
          <cell r="E1439" t="str">
            <v>Celda Línea TACN60-SROSV60B_I52 (L613) en SET TACNA</v>
          </cell>
          <cell r="F1439" t="str">
            <v>Lima Norte</v>
          </cell>
          <cell r="G1439" t="str">
            <v>Celda Línea</v>
          </cell>
          <cell r="H1439" t="str">
            <v>TACNA</v>
          </cell>
          <cell r="I1439" t="str">
            <v>CE-060COU1C1IDBLI</v>
          </cell>
          <cell r="J1439">
            <v>60</v>
          </cell>
          <cell r="L1439" t="str">
            <v>CO</v>
          </cell>
          <cell r="M1439">
            <v>0</v>
          </cell>
          <cell r="V1439">
            <v>32448.09</v>
          </cell>
          <cell r="W1439">
            <v>106238.25</v>
          </cell>
          <cell r="X1439">
            <v>0</v>
          </cell>
          <cell r="Y1439">
            <v>0</v>
          </cell>
          <cell r="AC1439">
            <v>6</v>
          </cell>
          <cell r="AD1439">
            <v>1</v>
          </cell>
          <cell r="AF1439" t="str">
            <v>AT</v>
          </cell>
          <cell r="AH1439">
            <v>8.9836546684543669E-4</v>
          </cell>
          <cell r="AO1439">
            <v>1</v>
          </cell>
          <cell r="AP1439">
            <v>1</v>
          </cell>
        </row>
        <row r="1440">
          <cell r="D1440" t="str">
            <v>EDELNOR</v>
          </cell>
          <cell r="E1440" t="str">
            <v>Celda Línea TACN60-XSrosT_I49 (L607/6008A) en SET TACNA</v>
          </cell>
          <cell r="F1440" t="str">
            <v>Lima Norte</v>
          </cell>
          <cell r="G1440" t="str">
            <v>Celda Línea</v>
          </cell>
          <cell r="H1440" t="str">
            <v>TACNA</v>
          </cell>
          <cell r="I1440" t="str">
            <v>CE-060COU1C1IDBLI</v>
          </cell>
          <cell r="J1440">
            <v>60</v>
          </cell>
          <cell r="L1440" t="str">
            <v>CO</v>
          </cell>
          <cell r="M1440">
            <v>0</v>
          </cell>
          <cell r="V1440">
            <v>32448.09</v>
          </cell>
          <cell r="W1440">
            <v>106238.25</v>
          </cell>
          <cell r="X1440">
            <v>0</v>
          </cell>
          <cell r="Y1440">
            <v>0</v>
          </cell>
          <cell r="AC1440">
            <v>6</v>
          </cell>
          <cell r="AD1440">
            <v>1</v>
          </cell>
          <cell r="AF1440" t="str">
            <v>AT</v>
          </cell>
          <cell r="AH1440">
            <v>8.9836546684543669E-4</v>
          </cell>
          <cell r="AO1440">
            <v>1</v>
          </cell>
          <cell r="AP1440">
            <v>1</v>
          </cell>
        </row>
        <row r="1441">
          <cell r="D1441" t="str">
            <v>EDELNOR</v>
          </cell>
          <cell r="E1441" t="str">
            <v>Celdas Transformador en SET TACNA</v>
          </cell>
          <cell r="F1441" t="str">
            <v>Lima Norte</v>
          </cell>
          <cell r="G1441" t="str">
            <v>Celdas Transformador</v>
          </cell>
          <cell r="H1441" t="str">
            <v>TACNA</v>
          </cell>
          <cell r="I1441" t="str">
            <v>CE-060COU1C1IDBTR</v>
          </cell>
          <cell r="J1441">
            <v>60</v>
          </cell>
          <cell r="L1441" t="str">
            <v>CO</v>
          </cell>
          <cell r="M1441">
            <v>0</v>
          </cell>
          <cell r="V1441">
            <v>29188.52</v>
          </cell>
          <cell r="W1441">
            <v>95695.29</v>
          </cell>
          <cell r="X1441">
            <v>0</v>
          </cell>
          <cell r="Y1441">
            <v>0</v>
          </cell>
          <cell r="AC1441">
            <v>6</v>
          </cell>
          <cell r="AD1441">
            <v>1</v>
          </cell>
          <cell r="AF1441" t="str">
            <v>AT</v>
          </cell>
          <cell r="AH1441">
            <v>8.0895712059375722E-4</v>
          </cell>
          <cell r="AO1441">
            <v>1</v>
          </cell>
          <cell r="AP1441">
            <v>1</v>
          </cell>
        </row>
        <row r="1442">
          <cell r="D1442" t="str">
            <v>EDELNOR</v>
          </cell>
          <cell r="E1442" t="str">
            <v>Celdas Transformador en SET TACNA</v>
          </cell>
          <cell r="F1442" t="str">
            <v>Lima Norte</v>
          </cell>
          <cell r="G1442" t="str">
            <v>Celdas Transformador</v>
          </cell>
          <cell r="H1442" t="str">
            <v>TACNA</v>
          </cell>
          <cell r="I1442" t="str">
            <v>CE-060COU1C1IDBTR</v>
          </cell>
          <cell r="J1442">
            <v>60</v>
          </cell>
          <cell r="L1442" t="str">
            <v>CO</v>
          </cell>
          <cell r="M1442">
            <v>0</v>
          </cell>
          <cell r="V1442">
            <v>29188.52</v>
          </cell>
          <cell r="W1442">
            <v>95695.29</v>
          </cell>
          <cell r="X1442">
            <v>0</v>
          </cell>
          <cell r="Y1442">
            <v>0</v>
          </cell>
          <cell r="AC1442">
            <v>6</v>
          </cell>
          <cell r="AD1442">
            <v>1</v>
          </cell>
          <cell r="AF1442" t="str">
            <v>AT</v>
          </cell>
          <cell r="AH1442">
            <v>8.0895712059375722E-4</v>
          </cell>
          <cell r="AO1442">
            <v>1</v>
          </cell>
          <cell r="AP1442">
            <v>1</v>
          </cell>
        </row>
        <row r="1443">
          <cell r="D1443" t="str">
            <v>EDELNOR</v>
          </cell>
          <cell r="E1443" t="str">
            <v>Celdas Transformador en SET TACNA</v>
          </cell>
          <cell r="F1443" t="str">
            <v>Lima Norte</v>
          </cell>
          <cell r="G1443" t="str">
            <v>Celdas Transformador</v>
          </cell>
          <cell r="H1443" t="str">
            <v>TACNA</v>
          </cell>
          <cell r="I1443" t="str">
            <v>CE-060COU1C1IDBTR</v>
          </cell>
          <cell r="J1443">
            <v>60</v>
          </cell>
          <cell r="L1443" t="str">
            <v>CO</v>
          </cell>
          <cell r="M1443">
            <v>0</v>
          </cell>
          <cell r="V1443">
            <v>29188.52</v>
          </cell>
          <cell r="W1443">
            <v>95695.29</v>
          </cell>
          <cell r="X1443">
            <v>0</v>
          </cell>
          <cell r="Y1443">
            <v>0</v>
          </cell>
          <cell r="AC1443">
            <v>6</v>
          </cell>
          <cell r="AD1443">
            <v>1</v>
          </cell>
          <cell r="AF1443" t="str">
            <v>AT</v>
          </cell>
          <cell r="AH1443">
            <v>8.0895712059375722E-4</v>
          </cell>
          <cell r="AO1443">
            <v>1</v>
          </cell>
          <cell r="AP1443">
            <v>1</v>
          </cell>
        </row>
        <row r="1444">
          <cell r="D1444" t="str">
            <v>EDELNOR</v>
          </cell>
          <cell r="E1444" t="str">
            <v>Celdas Alimentador en SET TACNA</v>
          </cell>
          <cell r="F1444" t="str">
            <v>Lima Norte</v>
          </cell>
          <cell r="G1444" t="str">
            <v>Celdas Alimentador</v>
          </cell>
          <cell r="H1444" t="str">
            <v>TACNA</v>
          </cell>
          <cell r="I1444" t="str">
            <v>CE-010COU1MCIDBAL</v>
          </cell>
          <cell r="J1444">
            <v>10</v>
          </cell>
          <cell r="L1444" t="str">
            <v>CO</v>
          </cell>
          <cell r="M1444">
            <v>0</v>
          </cell>
          <cell r="V1444">
            <v>3971.74</v>
          </cell>
          <cell r="W1444">
            <v>19458.77</v>
          </cell>
          <cell r="X1444">
            <v>0</v>
          </cell>
          <cell r="Y1444">
            <v>0</v>
          </cell>
          <cell r="AC1444">
            <v>6</v>
          </cell>
          <cell r="AD1444">
            <v>1</v>
          </cell>
          <cell r="AF1444" t="str">
            <v>AT/MT</v>
          </cell>
          <cell r="AH1444">
            <v>1.5177530140731002E-4</v>
          </cell>
          <cell r="AO1444">
            <v>1</v>
          </cell>
          <cell r="AP1444">
            <v>1</v>
          </cell>
        </row>
        <row r="1445">
          <cell r="D1445" t="str">
            <v>EDELNOR</v>
          </cell>
          <cell r="E1445" t="str">
            <v>Celdas Alimentador en SET TACNA</v>
          </cell>
          <cell r="F1445" t="str">
            <v>Lima Norte</v>
          </cell>
          <cell r="G1445" t="str">
            <v>Celdas Alimentador</v>
          </cell>
          <cell r="H1445" t="str">
            <v>TACNA</v>
          </cell>
          <cell r="I1445" t="str">
            <v>CE-010COU1MCIDBAL</v>
          </cell>
          <cell r="J1445">
            <v>10</v>
          </cell>
          <cell r="L1445" t="str">
            <v>CO</v>
          </cell>
          <cell r="M1445">
            <v>0</v>
          </cell>
          <cell r="V1445">
            <v>3971.74</v>
          </cell>
          <cell r="W1445">
            <v>19458.77</v>
          </cell>
          <cell r="X1445">
            <v>0</v>
          </cell>
          <cell r="Y1445">
            <v>0</v>
          </cell>
          <cell r="AC1445">
            <v>6</v>
          </cell>
          <cell r="AD1445">
            <v>1</v>
          </cell>
          <cell r="AF1445" t="str">
            <v>AT/MT</v>
          </cell>
          <cell r="AH1445">
            <v>1.5177530140731002E-4</v>
          </cell>
          <cell r="AO1445">
            <v>1</v>
          </cell>
          <cell r="AP1445">
            <v>1</v>
          </cell>
        </row>
        <row r="1446">
          <cell r="D1446" t="str">
            <v>EDELNOR</v>
          </cell>
          <cell r="E1446" t="str">
            <v>Celdas Alimentador en SET TACNA</v>
          </cell>
          <cell r="F1446" t="str">
            <v>Lima Norte</v>
          </cell>
          <cell r="G1446" t="str">
            <v>Celdas Alimentador</v>
          </cell>
          <cell r="H1446" t="str">
            <v>TACNA</v>
          </cell>
          <cell r="I1446" t="str">
            <v>CE-010COU1MCIDBAL</v>
          </cell>
          <cell r="J1446">
            <v>10</v>
          </cell>
          <cell r="L1446" t="str">
            <v>CO</v>
          </cell>
          <cell r="M1446">
            <v>0</v>
          </cell>
          <cell r="V1446">
            <v>3971.74</v>
          </cell>
          <cell r="W1446">
            <v>19458.77</v>
          </cell>
          <cell r="X1446">
            <v>0</v>
          </cell>
          <cell r="Y1446">
            <v>0</v>
          </cell>
          <cell r="AC1446">
            <v>6</v>
          </cell>
          <cell r="AD1446">
            <v>1</v>
          </cell>
          <cell r="AF1446" t="str">
            <v>AT/MT</v>
          </cell>
          <cell r="AH1446">
            <v>1.5177530140731002E-4</v>
          </cell>
          <cell r="AO1446">
            <v>1</v>
          </cell>
          <cell r="AP1446">
            <v>1</v>
          </cell>
        </row>
        <row r="1447">
          <cell r="D1447" t="str">
            <v>EDELNOR</v>
          </cell>
          <cell r="E1447" t="str">
            <v>Celdas Alimentador en SET TACNA</v>
          </cell>
          <cell r="F1447" t="str">
            <v>Lima Norte</v>
          </cell>
          <cell r="G1447" t="str">
            <v>Celdas Alimentador</v>
          </cell>
          <cell r="H1447" t="str">
            <v>TACNA</v>
          </cell>
          <cell r="I1447" t="str">
            <v>CE-010COU1MCIDBAL</v>
          </cell>
          <cell r="J1447">
            <v>10</v>
          </cell>
          <cell r="L1447" t="str">
            <v>CO</v>
          </cell>
          <cell r="M1447">
            <v>0</v>
          </cell>
          <cell r="V1447">
            <v>3971.74</v>
          </cell>
          <cell r="W1447">
            <v>19458.77</v>
          </cell>
          <cell r="X1447">
            <v>0</v>
          </cell>
          <cell r="Y1447">
            <v>0</v>
          </cell>
          <cell r="AC1447">
            <v>6</v>
          </cell>
          <cell r="AD1447">
            <v>1</v>
          </cell>
          <cell r="AF1447" t="str">
            <v>AT/MT</v>
          </cell>
          <cell r="AH1447">
            <v>1.5177530140731002E-4</v>
          </cell>
          <cell r="AO1447">
            <v>1</v>
          </cell>
          <cell r="AP1447">
            <v>1</v>
          </cell>
        </row>
        <row r="1448">
          <cell r="D1448" t="str">
            <v>EDELNOR</v>
          </cell>
          <cell r="E1448" t="str">
            <v>Celdas Alimentador en SET TACNA</v>
          </cell>
          <cell r="F1448" t="str">
            <v>Lima Norte</v>
          </cell>
          <cell r="G1448" t="str">
            <v>Celdas Alimentador</v>
          </cell>
          <cell r="H1448" t="str">
            <v>TACNA</v>
          </cell>
          <cell r="I1448" t="str">
            <v>CE-010COU1MCIDBAL</v>
          </cell>
          <cell r="J1448">
            <v>10</v>
          </cell>
          <cell r="L1448" t="str">
            <v>CO</v>
          </cell>
          <cell r="M1448">
            <v>0</v>
          </cell>
          <cell r="V1448">
            <v>3971.74</v>
          </cell>
          <cell r="W1448">
            <v>19458.77</v>
          </cell>
          <cell r="X1448">
            <v>0</v>
          </cell>
          <cell r="Y1448">
            <v>0</v>
          </cell>
          <cell r="AC1448">
            <v>6</v>
          </cell>
          <cell r="AD1448">
            <v>1</v>
          </cell>
          <cell r="AF1448" t="str">
            <v>AT/MT</v>
          </cell>
          <cell r="AH1448">
            <v>1.5177530140731002E-4</v>
          </cell>
          <cell r="AO1448">
            <v>1</v>
          </cell>
          <cell r="AP1448">
            <v>1</v>
          </cell>
        </row>
        <row r="1449">
          <cell r="D1449" t="str">
            <v>EDELNOR</v>
          </cell>
          <cell r="E1449" t="str">
            <v>Celdas Alimentador en SET TACNA</v>
          </cell>
          <cell r="F1449" t="str">
            <v>Lima Norte</v>
          </cell>
          <cell r="G1449" t="str">
            <v>Celdas Alimentador</v>
          </cell>
          <cell r="H1449" t="str">
            <v>TACNA</v>
          </cell>
          <cell r="I1449" t="str">
            <v>CE-010COU1MCIDBAL</v>
          </cell>
          <cell r="J1449">
            <v>10</v>
          </cell>
          <cell r="L1449" t="str">
            <v>CO</v>
          </cell>
          <cell r="M1449">
            <v>0</v>
          </cell>
          <cell r="V1449">
            <v>3971.74</v>
          </cell>
          <cell r="W1449">
            <v>19458.77</v>
          </cell>
          <cell r="X1449">
            <v>0</v>
          </cell>
          <cell r="Y1449">
            <v>0</v>
          </cell>
          <cell r="AC1449">
            <v>6</v>
          </cell>
          <cell r="AD1449">
            <v>1</v>
          </cell>
          <cell r="AF1449" t="str">
            <v>AT/MT</v>
          </cell>
          <cell r="AH1449">
            <v>1.5177530140731002E-4</v>
          </cell>
          <cell r="AO1449">
            <v>1</v>
          </cell>
          <cell r="AP1449">
            <v>1</v>
          </cell>
        </row>
        <row r="1450">
          <cell r="D1450" t="str">
            <v>EDELNOR</v>
          </cell>
          <cell r="E1450" t="str">
            <v>Celdas Alimentador en SET TACNA</v>
          </cell>
          <cell r="F1450" t="str">
            <v>Lima Norte</v>
          </cell>
          <cell r="G1450" t="str">
            <v>Celdas Alimentador</v>
          </cell>
          <cell r="H1450" t="str">
            <v>TACNA</v>
          </cell>
          <cell r="I1450" t="str">
            <v>CE-010COU1MCIDBAL</v>
          </cell>
          <cell r="J1450">
            <v>10</v>
          </cell>
          <cell r="L1450" t="str">
            <v>CO</v>
          </cell>
          <cell r="M1450">
            <v>0</v>
          </cell>
          <cell r="V1450">
            <v>3971.74</v>
          </cell>
          <cell r="W1450">
            <v>19458.77</v>
          </cell>
          <cell r="X1450">
            <v>0</v>
          </cell>
          <cell r="Y1450">
            <v>0</v>
          </cell>
          <cell r="AC1450">
            <v>6</v>
          </cell>
          <cell r="AD1450">
            <v>1</v>
          </cell>
          <cell r="AF1450" t="str">
            <v>AT/MT</v>
          </cell>
          <cell r="AH1450">
            <v>1.5177530140731002E-4</v>
          </cell>
          <cell r="AO1450">
            <v>1</v>
          </cell>
          <cell r="AP1450">
            <v>1</v>
          </cell>
        </row>
        <row r="1451">
          <cell r="D1451" t="str">
            <v>EDELNOR</v>
          </cell>
          <cell r="E1451" t="str">
            <v>Celdas Alimentador en SET TACNA</v>
          </cell>
          <cell r="F1451" t="str">
            <v>Lima Norte</v>
          </cell>
          <cell r="G1451" t="str">
            <v>Celdas Alimentador</v>
          </cell>
          <cell r="H1451" t="str">
            <v>TACNA</v>
          </cell>
          <cell r="I1451" t="str">
            <v>CE-010COU1MCIDBAL</v>
          </cell>
          <cell r="J1451">
            <v>10</v>
          </cell>
          <cell r="L1451" t="str">
            <v>CO</v>
          </cell>
          <cell r="M1451">
            <v>0</v>
          </cell>
          <cell r="V1451">
            <v>3971.74</v>
          </cell>
          <cell r="W1451">
            <v>19458.77</v>
          </cell>
          <cell r="X1451">
            <v>0</v>
          </cell>
          <cell r="Y1451">
            <v>0</v>
          </cell>
          <cell r="AC1451">
            <v>6</v>
          </cell>
          <cell r="AD1451">
            <v>1</v>
          </cell>
          <cell r="AF1451" t="str">
            <v>AT/MT</v>
          </cell>
          <cell r="AH1451">
            <v>1.5177530140731002E-4</v>
          </cell>
          <cell r="AO1451">
            <v>1</v>
          </cell>
          <cell r="AP1451">
            <v>1</v>
          </cell>
        </row>
        <row r="1452">
          <cell r="D1452" t="str">
            <v>EDELNOR</v>
          </cell>
          <cell r="E1452" t="str">
            <v>Celdas Alimentador en SET TACNA</v>
          </cell>
          <cell r="F1452" t="str">
            <v>Lima Norte</v>
          </cell>
          <cell r="G1452" t="str">
            <v>Celdas Alimentador</v>
          </cell>
          <cell r="H1452" t="str">
            <v>TACNA</v>
          </cell>
          <cell r="I1452" t="str">
            <v>CE-010COU1MCIDBAL</v>
          </cell>
          <cell r="J1452">
            <v>10</v>
          </cell>
          <cell r="L1452" t="str">
            <v>CO</v>
          </cell>
          <cell r="M1452">
            <v>0</v>
          </cell>
          <cell r="V1452">
            <v>3971.74</v>
          </cell>
          <cell r="W1452">
            <v>19458.77</v>
          </cell>
          <cell r="X1452">
            <v>0</v>
          </cell>
          <cell r="Y1452">
            <v>0</v>
          </cell>
          <cell r="AC1452">
            <v>6</v>
          </cell>
          <cell r="AD1452">
            <v>1</v>
          </cell>
          <cell r="AF1452" t="str">
            <v>AT/MT</v>
          </cell>
          <cell r="AH1452">
            <v>1.5177530140731002E-4</v>
          </cell>
          <cell r="AO1452">
            <v>1</v>
          </cell>
          <cell r="AP1452">
            <v>1</v>
          </cell>
        </row>
        <row r="1453">
          <cell r="D1453" t="str">
            <v>EDELNOR</v>
          </cell>
          <cell r="E1453" t="str">
            <v>Celdas Alimentador en SET TACNA</v>
          </cell>
          <cell r="F1453" t="str">
            <v>Lima Norte</v>
          </cell>
          <cell r="G1453" t="str">
            <v>Celdas Alimentador</v>
          </cell>
          <cell r="H1453" t="str">
            <v>TACNA</v>
          </cell>
          <cell r="I1453" t="str">
            <v>CE-010COU1MCIDBAL</v>
          </cell>
          <cell r="J1453">
            <v>10</v>
          </cell>
          <cell r="L1453" t="str">
            <v>CO</v>
          </cell>
          <cell r="M1453">
            <v>0</v>
          </cell>
          <cell r="V1453">
            <v>3971.74</v>
          </cell>
          <cell r="W1453">
            <v>19458.77</v>
          </cell>
          <cell r="X1453">
            <v>0</v>
          </cell>
          <cell r="Y1453">
            <v>0</v>
          </cell>
          <cell r="AC1453">
            <v>6</v>
          </cell>
          <cell r="AD1453">
            <v>1</v>
          </cell>
          <cell r="AF1453" t="str">
            <v>AT/MT</v>
          </cell>
          <cell r="AH1453">
            <v>1.5177530140731002E-4</v>
          </cell>
          <cell r="AO1453">
            <v>1</v>
          </cell>
          <cell r="AP1453">
            <v>1</v>
          </cell>
        </row>
        <row r="1454">
          <cell r="D1454" t="str">
            <v>EDELNOR</v>
          </cell>
          <cell r="E1454" t="str">
            <v>Celdas Alimentador en SET TACNA</v>
          </cell>
          <cell r="F1454" t="str">
            <v>Lima Norte</v>
          </cell>
          <cell r="G1454" t="str">
            <v>Celdas Alimentador</v>
          </cell>
          <cell r="H1454" t="str">
            <v>TACNA</v>
          </cell>
          <cell r="I1454" t="str">
            <v>CE-010COU1MCIDBAL</v>
          </cell>
          <cell r="J1454">
            <v>10</v>
          </cell>
          <cell r="L1454" t="str">
            <v>CO</v>
          </cell>
          <cell r="M1454">
            <v>0</v>
          </cell>
          <cell r="V1454">
            <v>3971.74</v>
          </cell>
          <cell r="W1454">
            <v>19458.77</v>
          </cell>
          <cell r="X1454">
            <v>0</v>
          </cell>
          <cell r="Y1454">
            <v>0</v>
          </cell>
          <cell r="AC1454">
            <v>6</v>
          </cell>
          <cell r="AD1454">
            <v>1</v>
          </cell>
          <cell r="AF1454" t="str">
            <v>AT/MT</v>
          </cell>
          <cell r="AH1454">
            <v>1.5177530140731002E-4</v>
          </cell>
          <cell r="AO1454">
            <v>1</v>
          </cell>
          <cell r="AP1454">
            <v>1</v>
          </cell>
        </row>
        <row r="1455">
          <cell r="D1455" t="str">
            <v>EDELNOR</v>
          </cell>
          <cell r="E1455" t="str">
            <v>Celdas Alimentador en SET TACNA</v>
          </cell>
          <cell r="F1455" t="str">
            <v>Lima Norte</v>
          </cell>
          <cell r="G1455" t="str">
            <v>Celdas Alimentador</v>
          </cell>
          <cell r="H1455" t="str">
            <v>TACNA</v>
          </cell>
          <cell r="I1455" t="str">
            <v>CE-010COU1MCIDBAL</v>
          </cell>
          <cell r="J1455">
            <v>10</v>
          </cell>
          <cell r="L1455" t="str">
            <v>CO</v>
          </cell>
          <cell r="M1455">
            <v>0</v>
          </cell>
          <cell r="V1455">
            <v>3971.74</v>
          </cell>
          <cell r="W1455">
            <v>19458.77</v>
          </cell>
          <cell r="X1455">
            <v>0</v>
          </cell>
          <cell r="Y1455">
            <v>0</v>
          </cell>
          <cell r="AC1455">
            <v>6</v>
          </cell>
          <cell r="AD1455">
            <v>1</v>
          </cell>
          <cell r="AF1455" t="str">
            <v>AT/MT</v>
          </cell>
          <cell r="AH1455">
            <v>1.5177530140731002E-4</v>
          </cell>
          <cell r="AO1455">
            <v>1</v>
          </cell>
          <cell r="AP1455">
            <v>1</v>
          </cell>
        </row>
        <row r="1456">
          <cell r="D1456" t="str">
            <v>EDELNOR</v>
          </cell>
          <cell r="E1456" t="str">
            <v>Celdas Alimentador en SET TACNA</v>
          </cell>
          <cell r="F1456" t="str">
            <v>Lima Norte</v>
          </cell>
          <cell r="G1456" t="str">
            <v>Celdas Alimentador</v>
          </cell>
          <cell r="H1456" t="str">
            <v>TACNA</v>
          </cell>
          <cell r="I1456" t="str">
            <v>CE-010COU1MCIDBAL</v>
          </cell>
          <cell r="J1456">
            <v>10</v>
          </cell>
          <cell r="L1456" t="str">
            <v>CO</v>
          </cell>
          <cell r="M1456">
            <v>0</v>
          </cell>
          <cell r="V1456">
            <v>3971.74</v>
          </cell>
          <cell r="W1456">
            <v>19458.77</v>
          </cell>
          <cell r="X1456">
            <v>0</v>
          </cell>
          <cell r="Y1456">
            <v>0</v>
          </cell>
          <cell r="AC1456">
            <v>6</v>
          </cell>
          <cell r="AD1456">
            <v>1</v>
          </cell>
          <cell r="AF1456" t="str">
            <v>AT/MT</v>
          </cell>
          <cell r="AH1456">
            <v>1.5177530140731002E-4</v>
          </cell>
          <cell r="AO1456">
            <v>1</v>
          </cell>
          <cell r="AP1456">
            <v>1</v>
          </cell>
        </row>
        <row r="1457">
          <cell r="D1457" t="str">
            <v>EDELNOR</v>
          </cell>
          <cell r="E1457" t="str">
            <v>Celdas Alimentador en SET TACNA</v>
          </cell>
          <cell r="F1457" t="str">
            <v>Lima Norte</v>
          </cell>
          <cell r="G1457" t="str">
            <v>Celdas Alimentador</v>
          </cell>
          <cell r="H1457" t="str">
            <v>TACNA</v>
          </cell>
          <cell r="I1457" t="str">
            <v>CE-010COU1MCIDBAL</v>
          </cell>
          <cell r="J1457">
            <v>10</v>
          </cell>
          <cell r="L1457" t="str">
            <v>CO</v>
          </cell>
          <cell r="M1457">
            <v>0</v>
          </cell>
          <cell r="V1457">
            <v>3971.74</v>
          </cell>
          <cell r="W1457">
            <v>19458.77</v>
          </cell>
          <cell r="X1457">
            <v>0</v>
          </cell>
          <cell r="Y1457">
            <v>0</v>
          </cell>
          <cell r="AC1457">
            <v>6</v>
          </cell>
          <cell r="AD1457">
            <v>1</v>
          </cell>
          <cell r="AF1457" t="str">
            <v>AT/MT</v>
          </cell>
          <cell r="AH1457">
            <v>1.5177530140731002E-4</v>
          </cell>
          <cell r="AO1457">
            <v>1</v>
          </cell>
          <cell r="AP1457">
            <v>1</v>
          </cell>
        </row>
        <row r="1458">
          <cell r="D1458" t="str">
            <v>EDELNOR</v>
          </cell>
          <cell r="E1458" t="str">
            <v>Celdas Alimentador en SET TACNA</v>
          </cell>
          <cell r="F1458" t="str">
            <v>Lima Norte</v>
          </cell>
          <cell r="G1458" t="str">
            <v>Celdas Alimentador</v>
          </cell>
          <cell r="H1458" t="str">
            <v>TACNA</v>
          </cell>
          <cell r="I1458" t="str">
            <v>CE-010COU1MCIDBAL</v>
          </cell>
          <cell r="J1458">
            <v>10</v>
          </cell>
          <cell r="L1458" t="str">
            <v>CO</v>
          </cell>
          <cell r="M1458">
            <v>0</v>
          </cell>
          <cell r="V1458">
            <v>3971.74</v>
          </cell>
          <cell r="W1458">
            <v>19458.77</v>
          </cell>
          <cell r="X1458">
            <v>0</v>
          </cell>
          <cell r="Y1458">
            <v>0</v>
          </cell>
          <cell r="AC1458">
            <v>6</v>
          </cell>
          <cell r="AD1458">
            <v>1</v>
          </cell>
          <cell r="AF1458" t="str">
            <v>AT/MT</v>
          </cell>
          <cell r="AH1458">
            <v>1.5177530140731002E-4</v>
          </cell>
          <cell r="AO1458">
            <v>1</v>
          </cell>
          <cell r="AP1458">
            <v>1</v>
          </cell>
        </row>
        <row r="1459">
          <cell r="D1459" t="str">
            <v>EDELNOR</v>
          </cell>
          <cell r="E1459" t="str">
            <v>Celdas Alimentador en SET TACNA</v>
          </cell>
          <cell r="F1459" t="str">
            <v>Lima Norte</v>
          </cell>
          <cell r="G1459" t="str">
            <v>Celdas Alimentador</v>
          </cell>
          <cell r="H1459" t="str">
            <v>TACNA</v>
          </cell>
          <cell r="I1459" t="str">
            <v>CE-010COU1MCIDBAL</v>
          </cell>
          <cell r="J1459">
            <v>10</v>
          </cell>
          <cell r="L1459" t="str">
            <v>CO</v>
          </cell>
          <cell r="M1459">
            <v>0</v>
          </cell>
          <cell r="V1459">
            <v>3971.74</v>
          </cell>
          <cell r="W1459">
            <v>19458.77</v>
          </cell>
          <cell r="X1459">
            <v>0</v>
          </cell>
          <cell r="Y1459">
            <v>0</v>
          </cell>
          <cell r="AC1459">
            <v>6</v>
          </cell>
          <cell r="AD1459">
            <v>1</v>
          </cell>
          <cell r="AF1459" t="str">
            <v>AT/MT</v>
          </cell>
          <cell r="AH1459">
            <v>1.5177530140731002E-4</v>
          </cell>
          <cell r="AO1459">
            <v>1</v>
          </cell>
          <cell r="AP1459">
            <v>1</v>
          </cell>
        </row>
        <row r="1460">
          <cell r="D1460" t="str">
            <v>EDELNOR</v>
          </cell>
          <cell r="E1460" t="str">
            <v>Celdas Alimentador en SET TACNA</v>
          </cell>
          <cell r="F1460" t="str">
            <v>Lima Norte</v>
          </cell>
          <cell r="G1460" t="str">
            <v>Celdas Alimentador</v>
          </cell>
          <cell r="H1460" t="str">
            <v>TACNA</v>
          </cell>
          <cell r="I1460" t="str">
            <v>CE-010COU1MCIDBAL</v>
          </cell>
          <cell r="J1460">
            <v>10</v>
          </cell>
          <cell r="L1460" t="str">
            <v>CO</v>
          </cell>
          <cell r="M1460">
            <v>0</v>
          </cell>
          <cell r="V1460">
            <v>3971.74</v>
          </cell>
          <cell r="W1460">
            <v>19458.77</v>
          </cell>
          <cell r="X1460">
            <v>0</v>
          </cell>
          <cell r="Y1460">
            <v>0</v>
          </cell>
          <cell r="AC1460">
            <v>6</v>
          </cell>
          <cell r="AD1460">
            <v>1</v>
          </cell>
          <cell r="AF1460" t="str">
            <v>AT/MT</v>
          </cell>
          <cell r="AH1460">
            <v>1.5177530140731002E-4</v>
          </cell>
          <cell r="AO1460">
            <v>1</v>
          </cell>
          <cell r="AP1460">
            <v>1</v>
          </cell>
        </row>
        <row r="1461">
          <cell r="D1461" t="str">
            <v>EDELNOR</v>
          </cell>
          <cell r="E1461" t="str">
            <v>Celdas Alimentador en SET TACNA</v>
          </cell>
          <cell r="F1461" t="str">
            <v>Lima Norte</v>
          </cell>
          <cell r="G1461" t="str">
            <v>Celdas Alimentador</v>
          </cell>
          <cell r="H1461" t="str">
            <v>TACNA</v>
          </cell>
          <cell r="I1461" t="str">
            <v>CE-010COU1MCIDBAL</v>
          </cell>
          <cell r="J1461">
            <v>10</v>
          </cell>
          <cell r="L1461" t="str">
            <v>CO</v>
          </cell>
          <cell r="M1461">
            <v>0</v>
          </cell>
          <cell r="V1461">
            <v>3971.74</v>
          </cell>
          <cell r="W1461">
            <v>19458.77</v>
          </cell>
          <cell r="X1461">
            <v>0</v>
          </cell>
          <cell r="Y1461">
            <v>0</v>
          </cell>
          <cell r="AC1461">
            <v>6</v>
          </cell>
          <cell r="AD1461">
            <v>1</v>
          </cell>
          <cell r="AF1461" t="str">
            <v>AT/MT</v>
          </cell>
          <cell r="AH1461">
            <v>1.5177530140731002E-4</v>
          </cell>
          <cell r="AO1461">
            <v>1</v>
          </cell>
          <cell r="AP1461">
            <v>1</v>
          </cell>
        </row>
        <row r="1462">
          <cell r="D1462" t="str">
            <v>EDELNOR</v>
          </cell>
          <cell r="E1462" t="str">
            <v>Celdas Alimentador en SET TACNA</v>
          </cell>
          <cell r="F1462" t="str">
            <v>Lima Norte</v>
          </cell>
          <cell r="G1462" t="str">
            <v>Celdas Alimentador</v>
          </cell>
          <cell r="H1462" t="str">
            <v>TACNA</v>
          </cell>
          <cell r="I1462" t="str">
            <v>CE-010COU1MCIDBAL</v>
          </cell>
          <cell r="J1462">
            <v>10</v>
          </cell>
          <cell r="L1462" t="str">
            <v>CO</v>
          </cell>
          <cell r="M1462">
            <v>0</v>
          </cell>
          <cell r="V1462">
            <v>3971.74</v>
          </cell>
          <cell r="W1462">
            <v>19458.77</v>
          </cell>
          <cell r="X1462">
            <v>0</v>
          </cell>
          <cell r="Y1462">
            <v>0</v>
          </cell>
          <cell r="AC1462">
            <v>6</v>
          </cell>
          <cell r="AD1462">
            <v>1</v>
          </cell>
          <cell r="AF1462" t="str">
            <v>AT/MT</v>
          </cell>
          <cell r="AH1462">
            <v>1.5177530140731002E-4</v>
          </cell>
          <cell r="AO1462">
            <v>1</v>
          </cell>
          <cell r="AP1462">
            <v>1</v>
          </cell>
        </row>
        <row r="1463">
          <cell r="D1463" t="str">
            <v>EDELNOR</v>
          </cell>
          <cell r="E1463" t="str">
            <v>Celdas Alimentador en SET TACNA</v>
          </cell>
          <cell r="F1463" t="str">
            <v>Lima Norte</v>
          </cell>
          <cell r="G1463" t="str">
            <v>Celdas Alimentador</v>
          </cell>
          <cell r="H1463" t="str">
            <v>TACNA</v>
          </cell>
          <cell r="I1463" t="str">
            <v>CE-010COU1MCIDBAL</v>
          </cell>
          <cell r="J1463">
            <v>10</v>
          </cell>
          <cell r="L1463" t="str">
            <v>CO</v>
          </cell>
          <cell r="M1463">
            <v>0</v>
          </cell>
          <cell r="V1463">
            <v>3971.74</v>
          </cell>
          <cell r="W1463">
            <v>19458.77</v>
          </cell>
          <cell r="X1463">
            <v>0</v>
          </cell>
          <cell r="Y1463">
            <v>0</v>
          </cell>
          <cell r="AC1463">
            <v>6</v>
          </cell>
          <cell r="AD1463">
            <v>1</v>
          </cell>
          <cell r="AF1463" t="str">
            <v>AT/MT</v>
          </cell>
          <cell r="AH1463">
            <v>1.5177530140731002E-4</v>
          </cell>
          <cell r="AO1463">
            <v>1</v>
          </cell>
          <cell r="AP1463">
            <v>1</v>
          </cell>
        </row>
        <row r="1464">
          <cell r="D1464" t="str">
            <v>EDELNOR</v>
          </cell>
          <cell r="E1464" t="str">
            <v>Celdas Alimentador en SET TACNA</v>
          </cell>
          <cell r="F1464" t="str">
            <v>Lima Norte</v>
          </cell>
          <cell r="G1464" t="str">
            <v>Celdas Alimentador</v>
          </cell>
          <cell r="H1464" t="str">
            <v>TACNA</v>
          </cell>
          <cell r="I1464" t="str">
            <v>CE-010COU1MCIDBAL</v>
          </cell>
          <cell r="J1464">
            <v>10</v>
          </cell>
          <cell r="L1464" t="str">
            <v>CO</v>
          </cell>
          <cell r="M1464">
            <v>0</v>
          </cell>
          <cell r="V1464">
            <v>3971.74</v>
          </cell>
          <cell r="W1464">
            <v>19458.77</v>
          </cell>
          <cell r="X1464">
            <v>0</v>
          </cell>
          <cell r="Y1464">
            <v>0</v>
          </cell>
          <cell r="AC1464">
            <v>6</v>
          </cell>
          <cell r="AD1464">
            <v>1</v>
          </cell>
          <cell r="AF1464" t="str">
            <v>AT/MT</v>
          </cell>
          <cell r="AH1464">
            <v>1.5177530140731002E-4</v>
          </cell>
          <cell r="AO1464">
            <v>1</v>
          </cell>
          <cell r="AP1464">
            <v>1</v>
          </cell>
        </row>
        <row r="1465">
          <cell r="D1465" t="str">
            <v>EDELNOR</v>
          </cell>
          <cell r="E1465" t="str">
            <v>Celdas Alimentador en SET TACNA</v>
          </cell>
          <cell r="F1465" t="str">
            <v>Lima Norte</v>
          </cell>
          <cell r="G1465" t="str">
            <v>Celdas Alimentador</v>
          </cell>
          <cell r="H1465" t="str">
            <v>TACNA</v>
          </cell>
          <cell r="I1465" t="str">
            <v>CE-010COU1MCIDBAL</v>
          </cell>
          <cell r="J1465">
            <v>10</v>
          </cell>
          <cell r="L1465" t="str">
            <v>CO</v>
          </cell>
          <cell r="M1465">
            <v>0</v>
          </cell>
          <cell r="V1465">
            <v>3971.74</v>
          </cell>
          <cell r="W1465">
            <v>19458.77</v>
          </cell>
          <cell r="X1465">
            <v>0</v>
          </cell>
          <cell r="Y1465">
            <v>0</v>
          </cell>
          <cell r="AC1465">
            <v>6</v>
          </cell>
          <cell r="AD1465">
            <v>1</v>
          </cell>
          <cell r="AF1465" t="str">
            <v>AT/MT</v>
          </cell>
          <cell r="AH1465">
            <v>1.5177530140731002E-4</v>
          </cell>
          <cell r="AO1465">
            <v>1</v>
          </cell>
          <cell r="AP1465">
            <v>1</v>
          </cell>
        </row>
        <row r="1466">
          <cell r="D1466" t="str">
            <v>EDELNOR</v>
          </cell>
          <cell r="E1466" t="str">
            <v>Celdas Alimentador en SET TACNA</v>
          </cell>
          <cell r="F1466" t="str">
            <v>Lima Norte</v>
          </cell>
          <cell r="G1466" t="str">
            <v>Celdas Alimentador</v>
          </cell>
          <cell r="H1466" t="str">
            <v>TACNA</v>
          </cell>
          <cell r="I1466" t="str">
            <v>CE-010COU1MCIDBAL</v>
          </cell>
          <cell r="J1466">
            <v>10</v>
          </cell>
          <cell r="L1466" t="str">
            <v>CO</v>
          </cell>
          <cell r="M1466">
            <v>0</v>
          </cell>
          <cell r="V1466">
            <v>3971.74</v>
          </cell>
          <cell r="W1466">
            <v>19458.77</v>
          </cell>
          <cell r="X1466">
            <v>0</v>
          </cell>
          <cell r="Y1466">
            <v>0</v>
          </cell>
          <cell r="AC1466">
            <v>6</v>
          </cell>
          <cell r="AD1466">
            <v>1</v>
          </cell>
          <cell r="AF1466" t="str">
            <v>AT/MT</v>
          </cell>
          <cell r="AH1466">
            <v>1.5177530140731002E-4</v>
          </cell>
          <cell r="AO1466">
            <v>1</v>
          </cell>
          <cell r="AP1466">
            <v>1</v>
          </cell>
        </row>
        <row r="1467">
          <cell r="D1467" t="str">
            <v>EDELNOR</v>
          </cell>
          <cell r="E1467" t="str">
            <v>Celdas Alimentador en SET TACNA</v>
          </cell>
          <cell r="F1467" t="str">
            <v>Lima Norte</v>
          </cell>
          <cell r="G1467" t="str">
            <v>Celdas Alimentador</v>
          </cell>
          <cell r="H1467" t="str">
            <v>TACNA</v>
          </cell>
          <cell r="I1467" t="str">
            <v>CE-010COU1MCIDBAL</v>
          </cell>
          <cell r="J1467">
            <v>10</v>
          </cell>
          <cell r="L1467" t="str">
            <v>CO</v>
          </cell>
          <cell r="M1467">
            <v>0</v>
          </cell>
          <cell r="V1467">
            <v>3971.74</v>
          </cell>
          <cell r="W1467">
            <v>19458.77</v>
          </cell>
          <cell r="X1467">
            <v>0</v>
          </cell>
          <cell r="Y1467">
            <v>0</v>
          </cell>
          <cell r="AC1467">
            <v>6</v>
          </cell>
          <cell r="AD1467">
            <v>1</v>
          </cell>
          <cell r="AF1467" t="str">
            <v>AT/MT</v>
          </cell>
          <cell r="AH1467">
            <v>1.5177530140731002E-4</v>
          </cell>
          <cell r="AO1467">
            <v>1</v>
          </cell>
          <cell r="AP1467">
            <v>1</v>
          </cell>
        </row>
        <row r="1468">
          <cell r="D1468" t="str">
            <v>EDELNOR</v>
          </cell>
          <cell r="E1468" t="str">
            <v>Celdas Alimentador en SET TACNA</v>
          </cell>
          <cell r="F1468" t="str">
            <v>Lima Norte</v>
          </cell>
          <cell r="G1468" t="str">
            <v>Celdas Alimentador</v>
          </cell>
          <cell r="H1468" t="str">
            <v>TACNA</v>
          </cell>
          <cell r="I1468" t="str">
            <v>CE-010COU1MCIDBAL</v>
          </cell>
          <cell r="J1468">
            <v>10</v>
          </cell>
          <cell r="L1468" t="str">
            <v>CO</v>
          </cell>
          <cell r="M1468">
            <v>0</v>
          </cell>
          <cell r="V1468">
            <v>3971.74</v>
          </cell>
          <cell r="W1468">
            <v>19458.77</v>
          </cell>
          <cell r="X1468">
            <v>0</v>
          </cell>
          <cell r="Y1468">
            <v>0</v>
          </cell>
          <cell r="AC1468">
            <v>6</v>
          </cell>
          <cell r="AD1468">
            <v>1</v>
          </cell>
          <cell r="AF1468" t="str">
            <v>AT/MT</v>
          </cell>
          <cell r="AH1468">
            <v>1.5177530140731002E-4</v>
          </cell>
          <cell r="AO1468">
            <v>1</v>
          </cell>
          <cell r="AP1468">
            <v>1</v>
          </cell>
        </row>
        <row r="1469">
          <cell r="D1469" t="str">
            <v>EDELNOR</v>
          </cell>
          <cell r="E1469" t="str">
            <v>Celdas Medición en SET TACNA</v>
          </cell>
          <cell r="F1469" t="str">
            <v>Lima Norte</v>
          </cell>
          <cell r="G1469" t="str">
            <v>Celdas Medición</v>
          </cell>
          <cell r="H1469" t="str">
            <v>TACNA</v>
          </cell>
          <cell r="I1469" t="str">
            <v>CE-010COU1MCISBMD</v>
          </cell>
          <cell r="J1469">
            <v>10</v>
          </cell>
          <cell r="L1469" t="str">
            <v>CO</v>
          </cell>
          <cell r="M1469">
            <v>0</v>
          </cell>
          <cell r="V1469">
            <v>3557.29</v>
          </cell>
          <cell r="W1469">
            <v>9800</v>
          </cell>
          <cell r="X1469">
            <v>0</v>
          </cell>
          <cell r="Y1469">
            <v>0</v>
          </cell>
          <cell r="AC1469">
            <v>6</v>
          </cell>
          <cell r="AD1469">
            <v>1</v>
          </cell>
          <cell r="AF1469" t="str">
            <v>AT/MT</v>
          </cell>
          <cell r="AH1469">
            <v>8.6524224856174614E-5</v>
          </cell>
          <cell r="AO1469">
            <v>1</v>
          </cell>
          <cell r="AP1469">
            <v>1</v>
          </cell>
        </row>
        <row r="1470">
          <cell r="D1470" t="str">
            <v>EDELNOR</v>
          </cell>
          <cell r="E1470" t="str">
            <v>Celdas Medición en SET TACNA</v>
          </cell>
          <cell r="F1470" t="str">
            <v>Lima Norte</v>
          </cell>
          <cell r="G1470" t="str">
            <v>Celdas Medición</v>
          </cell>
          <cell r="H1470" t="str">
            <v>TACNA</v>
          </cell>
          <cell r="I1470" t="str">
            <v>CE-010COU1MCISBMD</v>
          </cell>
          <cell r="J1470">
            <v>10</v>
          </cell>
          <cell r="L1470" t="str">
            <v>CO</v>
          </cell>
          <cell r="M1470">
            <v>0</v>
          </cell>
          <cell r="V1470">
            <v>3557.29</v>
          </cell>
          <cell r="W1470">
            <v>9800</v>
          </cell>
          <cell r="X1470">
            <v>0</v>
          </cell>
          <cell r="Y1470">
            <v>0</v>
          </cell>
          <cell r="AC1470">
            <v>6</v>
          </cell>
          <cell r="AD1470">
            <v>1</v>
          </cell>
          <cell r="AF1470" t="str">
            <v>AT/MT</v>
          </cell>
          <cell r="AH1470">
            <v>8.6524224856174614E-5</v>
          </cell>
          <cell r="AO1470">
            <v>1</v>
          </cell>
          <cell r="AP1470">
            <v>1</v>
          </cell>
        </row>
        <row r="1471">
          <cell r="D1471" t="str">
            <v>EDELNOR</v>
          </cell>
          <cell r="E1471" t="str">
            <v>Celdas Transformador en SET TACNA</v>
          </cell>
          <cell r="F1471" t="str">
            <v>Lima Norte</v>
          </cell>
          <cell r="G1471" t="str">
            <v>Celdas Transformador</v>
          </cell>
          <cell r="H1471" t="str">
            <v>TACNA</v>
          </cell>
          <cell r="I1471" t="str">
            <v>CE-010COU1MCIDBTR</v>
          </cell>
          <cell r="J1471">
            <v>10</v>
          </cell>
          <cell r="L1471" t="str">
            <v>CO</v>
          </cell>
          <cell r="M1471">
            <v>0</v>
          </cell>
          <cell r="V1471">
            <v>5151.7700000000004</v>
          </cell>
          <cell r="W1471">
            <v>23950</v>
          </cell>
          <cell r="X1471">
            <v>0</v>
          </cell>
          <cell r="Y1471">
            <v>0</v>
          </cell>
          <cell r="AC1471">
            <v>6</v>
          </cell>
          <cell r="AD1471">
            <v>1</v>
          </cell>
          <cell r="AF1471" t="str">
            <v>AT/MT</v>
          </cell>
          <cell r="AH1471">
            <v>1.8851189808656371E-4</v>
          </cell>
          <cell r="AO1471">
            <v>1</v>
          </cell>
          <cell r="AP1471">
            <v>1</v>
          </cell>
        </row>
        <row r="1472">
          <cell r="D1472" t="str">
            <v>EDELNOR</v>
          </cell>
          <cell r="E1472" t="str">
            <v>Celdas Transformador en SET TACNA</v>
          </cell>
          <cell r="F1472" t="str">
            <v>Lima Norte</v>
          </cell>
          <cell r="G1472" t="str">
            <v>Celdas Transformador</v>
          </cell>
          <cell r="H1472" t="str">
            <v>TACNA</v>
          </cell>
          <cell r="I1472" t="str">
            <v>CE-010COU1MCIDBTR</v>
          </cell>
          <cell r="J1472">
            <v>10</v>
          </cell>
          <cell r="L1472" t="str">
            <v>CO</v>
          </cell>
          <cell r="M1472">
            <v>0</v>
          </cell>
          <cell r="V1472">
            <v>5151.7700000000004</v>
          </cell>
          <cell r="W1472">
            <v>23950</v>
          </cell>
          <cell r="X1472">
            <v>0</v>
          </cell>
          <cell r="Y1472">
            <v>0</v>
          </cell>
          <cell r="AC1472">
            <v>6</v>
          </cell>
          <cell r="AD1472">
            <v>1</v>
          </cell>
          <cell r="AF1472" t="str">
            <v>AT/MT</v>
          </cell>
          <cell r="AH1472">
            <v>1.8851189808656371E-4</v>
          </cell>
          <cell r="AO1472">
            <v>1</v>
          </cell>
          <cell r="AP1472">
            <v>1</v>
          </cell>
        </row>
        <row r="1473">
          <cell r="D1473" t="str">
            <v>EDELNOR</v>
          </cell>
          <cell r="E1473" t="str">
            <v>Celdas Transformador en SET TACNA</v>
          </cell>
          <cell r="F1473" t="str">
            <v>Lima Norte</v>
          </cell>
          <cell r="G1473" t="str">
            <v>Celdas Transformador</v>
          </cell>
          <cell r="H1473" t="str">
            <v>TACNA</v>
          </cell>
          <cell r="I1473" t="str">
            <v>CE-010COU1MCIDBTR</v>
          </cell>
          <cell r="J1473">
            <v>10</v>
          </cell>
          <cell r="L1473" t="str">
            <v>CO</v>
          </cell>
          <cell r="M1473">
            <v>0</v>
          </cell>
          <cell r="V1473">
            <v>5151.7700000000004</v>
          </cell>
          <cell r="W1473">
            <v>23950</v>
          </cell>
          <cell r="X1473">
            <v>0</v>
          </cell>
          <cell r="Y1473">
            <v>0</v>
          </cell>
          <cell r="AC1473">
            <v>6</v>
          </cell>
          <cell r="AD1473">
            <v>1</v>
          </cell>
          <cell r="AF1473" t="str">
            <v>AT/MT</v>
          </cell>
          <cell r="AH1473">
            <v>1.8851189808656371E-4</v>
          </cell>
          <cell r="AO1473">
            <v>1</v>
          </cell>
          <cell r="AP1473">
            <v>1</v>
          </cell>
        </row>
        <row r="1474">
          <cell r="D1474" t="str">
            <v>EDELNOR</v>
          </cell>
          <cell r="E1474" t="str">
            <v>Transformador en SET TOMÁS VALLE</v>
          </cell>
          <cell r="F1474" t="str">
            <v>Lima Norte</v>
          </cell>
          <cell r="G1474" t="str">
            <v>Transformador</v>
          </cell>
          <cell r="H1474" t="str">
            <v>TOMÁS VALLE</v>
          </cell>
          <cell r="I1474" t="str">
            <v>TP-060010-025CO1E</v>
          </cell>
          <cell r="J1474">
            <v>60</v>
          </cell>
          <cell r="L1474" t="str">
            <v>CO</v>
          </cell>
          <cell r="M1474">
            <v>0</v>
          </cell>
          <cell r="V1474">
            <v>474016.01442644425</v>
          </cell>
          <cell r="W1474">
            <v>0</v>
          </cell>
          <cell r="X1474">
            <v>0</v>
          </cell>
          <cell r="Y1474">
            <v>62195.336773935742</v>
          </cell>
          <cell r="AC1474">
            <v>6</v>
          </cell>
          <cell r="AD1474">
            <v>1</v>
          </cell>
          <cell r="AF1474" t="str">
            <v>AT/MT</v>
          </cell>
          <cell r="AH1474">
            <v>3.473404524547636E-3</v>
          </cell>
          <cell r="AO1474">
            <v>1</v>
          </cell>
          <cell r="AP1474">
            <v>1</v>
          </cell>
        </row>
        <row r="1475">
          <cell r="D1475" t="str">
            <v>EDELNOR</v>
          </cell>
          <cell r="E1475" t="str">
            <v>Transformador en SET TOMÁS VALLE</v>
          </cell>
          <cell r="F1475" t="str">
            <v>Lima Norte</v>
          </cell>
          <cell r="G1475" t="str">
            <v>Transformador</v>
          </cell>
          <cell r="H1475" t="str">
            <v>TOMÁS VALLE</v>
          </cell>
          <cell r="I1475" t="str">
            <v>TP-060010-025CO1E</v>
          </cell>
          <cell r="J1475">
            <v>60</v>
          </cell>
          <cell r="L1475" t="str">
            <v>CO</v>
          </cell>
          <cell r="M1475">
            <v>0</v>
          </cell>
          <cell r="V1475">
            <v>474016.01442644425</v>
          </cell>
          <cell r="W1475">
            <v>0</v>
          </cell>
          <cell r="X1475">
            <v>0</v>
          </cell>
          <cell r="Y1475">
            <v>62195.336773935742</v>
          </cell>
          <cell r="AC1475">
            <v>6</v>
          </cell>
          <cell r="AD1475">
            <v>1</v>
          </cell>
          <cell r="AF1475" t="str">
            <v>AT/MT</v>
          </cell>
          <cell r="AH1475">
            <v>3.473404524547636E-3</v>
          </cell>
          <cell r="AO1475">
            <v>1</v>
          </cell>
          <cell r="AP1475">
            <v>1</v>
          </cell>
        </row>
        <row r="1476">
          <cell r="D1476" t="str">
            <v>EDELNOR</v>
          </cell>
          <cell r="E1476" t="str">
            <v>Celda Línea CHAVA60-TVALLE60_F28 (L617) en SET TOMÁS VALLE</v>
          </cell>
          <cell r="F1476" t="str">
            <v>Lima Norte</v>
          </cell>
          <cell r="G1476" t="str">
            <v>Celda Línea</v>
          </cell>
          <cell r="H1476" t="str">
            <v>TOMÁS VALLE</v>
          </cell>
          <cell r="I1476" t="str">
            <v>CE-060COU1C1ESBLI</v>
          </cell>
          <cell r="J1476">
            <v>60</v>
          </cell>
          <cell r="L1476" t="str">
            <v>CO</v>
          </cell>
          <cell r="M1476">
            <v>0</v>
          </cell>
          <cell r="V1476">
            <v>43516.15</v>
          </cell>
          <cell r="W1476">
            <v>89035.11</v>
          </cell>
          <cell r="X1476">
            <v>0</v>
          </cell>
          <cell r="Y1476">
            <v>0</v>
          </cell>
          <cell r="AC1476">
            <v>6</v>
          </cell>
          <cell r="AD1476">
            <v>1</v>
          </cell>
          <cell r="AF1476" t="str">
            <v>AT</v>
          </cell>
          <cell r="AH1476">
            <v>8.5862439351165273E-4</v>
          </cell>
          <cell r="AO1476">
            <v>1</v>
          </cell>
          <cell r="AP1476">
            <v>1</v>
          </cell>
        </row>
        <row r="1477">
          <cell r="D1477" t="str">
            <v>EDELNOR</v>
          </cell>
          <cell r="E1477" t="str">
            <v>Celda Línea TVALLE60-OQUEN60_I59 (L699) en SET TOMÁS VALLE</v>
          </cell>
          <cell r="F1477" t="str">
            <v>Lima Norte</v>
          </cell>
          <cell r="G1477" t="str">
            <v>Celda Línea</v>
          </cell>
          <cell r="H1477" t="str">
            <v>TOMÁS VALLE</v>
          </cell>
          <cell r="I1477" t="str">
            <v>CE-060COU1C1ESBLI</v>
          </cell>
          <cell r="J1477">
            <v>60</v>
          </cell>
          <cell r="L1477" t="str">
            <v>CO</v>
          </cell>
          <cell r="M1477">
            <v>0</v>
          </cell>
          <cell r="V1477">
            <v>43516.15</v>
          </cell>
          <cell r="W1477">
            <v>89035.11</v>
          </cell>
          <cell r="X1477">
            <v>0</v>
          </cell>
          <cell r="Y1477">
            <v>0</v>
          </cell>
          <cell r="AC1477">
            <v>6</v>
          </cell>
          <cell r="AD1477">
            <v>1</v>
          </cell>
          <cell r="AF1477" t="str">
            <v>AT</v>
          </cell>
          <cell r="AH1477">
            <v>8.5862439351165273E-4</v>
          </cell>
          <cell r="AO1477">
            <v>1</v>
          </cell>
          <cell r="AP1477">
            <v>1</v>
          </cell>
        </row>
        <row r="1478">
          <cell r="D1478" t="str">
            <v>EDELNOR</v>
          </cell>
          <cell r="E1478" t="str">
            <v>Celda Línea XTomasValle-TVALLE60_F29 (L626) en SET TOMÁS VALLE</v>
          </cell>
          <cell r="F1478" t="str">
            <v>Lima Norte</v>
          </cell>
          <cell r="G1478" t="str">
            <v>Celda Línea</v>
          </cell>
          <cell r="H1478" t="str">
            <v>TOMÁS VALLE</v>
          </cell>
          <cell r="I1478" t="str">
            <v>CE-060COU1C1ESBLI</v>
          </cell>
          <cell r="J1478">
            <v>60</v>
          </cell>
          <cell r="L1478" t="str">
            <v>CO</v>
          </cell>
          <cell r="M1478">
            <v>0</v>
          </cell>
          <cell r="V1478">
            <v>43516.15</v>
          </cell>
          <cell r="W1478">
            <v>89035.11</v>
          </cell>
          <cell r="X1478">
            <v>0</v>
          </cell>
          <cell r="Y1478">
            <v>0</v>
          </cell>
          <cell r="AC1478">
            <v>6</v>
          </cell>
          <cell r="AD1478">
            <v>1</v>
          </cell>
          <cell r="AF1478" t="str">
            <v>AT</v>
          </cell>
          <cell r="AH1478">
            <v>8.5862439351165273E-4</v>
          </cell>
          <cell r="AO1478">
            <v>1</v>
          </cell>
          <cell r="AP1478">
            <v>1</v>
          </cell>
        </row>
        <row r="1479">
          <cell r="D1479" t="str">
            <v>EDELNOR</v>
          </cell>
          <cell r="E1479" t="str">
            <v>Celdas Transformador en SET TOMÁS VALLE</v>
          </cell>
          <cell r="F1479" t="str">
            <v>Lima Norte</v>
          </cell>
          <cell r="G1479" t="str">
            <v>Celdas Transformador</v>
          </cell>
          <cell r="H1479" t="str">
            <v>TOMÁS VALLE</v>
          </cell>
          <cell r="I1479" t="str">
            <v>CE-060COU1C1ESBTR</v>
          </cell>
          <cell r="J1479">
            <v>60</v>
          </cell>
          <cell r="L1479" t="str">
            <v>CO</v>
          </cell>
          <cell r="M1479">
            <v>0</v>
          </cell>
          <cell r="V1479">
            <v>39118.370000000003</v>
          </cell>
          <cell r="W1479">
            <v>69914.820000000007</v>
          </cell>
          <cell r="X1479">
            <v>0</v>
          </cell>
          <cell r="Y1479">
            <v>0</v>
          </cell>
          <cell r="AC1479">
            <v>6</v>
          </cell>
          <cell r="AD1479">
            <v>1</v>
          </cell>
          <cell r="AF1479" t="str">
            <v>AT</v>
          </cell>
          <cell r="AH1479">
            <v>7.0628190661024869E-4</v>
          </cell>
          <cell r="AO1479">
            <v>1</v>
          </cell>
          <cell r="AP1479">
            <v>1</v>
          </cell>
        </row>
        <row r="1480">
          <cell r="D1480" t="str">
            <v>EDELNOR</v>
          </cell>
          <cell r="E1480" t="str">
            <v>Celdas Transformador en SET TOMÁS VALLE</v>
          </cell>
          <cell r="F1480" t="str">
            <v>Lima Norte</v>
          </cell>
          <cell r="G1480" t="str">
            <v>Celdas Transformador</v>
          </cell>
          <cell r="H1480" t="str">
            <v>TOMÁS VALLE</v>
          </cell>
          <cell r="I1480" t="str">
            <v>CE-060COU1C1ESBTR</v>
          </cell>
          <cell r="J1480">
            <v>60</v>
          </cell>
          <cell r="L1480" t="str">
            <v>CO</v>
          </cell>
          <cell r="M1480">
            <v>0</v>
          </cell>
          <cell r="V1480">
            <v>39118.370000000003</v>
          </cell>
          <cell r="W1480">
            <v>69914.820000000007</v>
          </cell>
          <cell r="X1480">
            <v>0</v>
          </cell>
          <cell r="Y1480">
            <v>0</v>
          </cell>
          <cell r="AC1480">
            <v>6</v>
          </cell>
          <cell r="AD1480">
            <v>1</v>
          </cell>
          <cell r="AF1480" t="str">
            <v>AT</v>
          </cell>
          <cell r="AH1480">
            <v>7.0628190661024869E-4</v>
          </cell>
          <cell r="AO1480">
            <v>1</v>
          </cell>
          <cell r="AP1480">
            <v>1</v>
          </cell>
        </row>
        <row r="1481">
          <cell r="D1481" t="str">
            <v>EDELNOR</v>
          </cell>
          <cell r="E1481" t="str">
            <v>Celdas Alimentador en SET TOMÁS VALLE</v>
          </cell>
          <cell r="F1481" t="str">
            <v>Lima Norte</v>
          </cell>
          <cell r="G1481" t="str">
            <v>Celdas Alimentador</v>
          </cell>
          <cell r="H1481" t="str">
            <v>TOMÁS VALLE</v>
          </cell>
          <cell r="I1481" t="str">
            <v>CE-010COU1MCISBAL</v>
          </cell>
          <cell r="J1481">
            <v>10</v>
          </cell>
          <cell r="L1481" t="str">
            <v>CO</v>
          </cell>
          <cell r="M1481">
            <v>0</v>
          </cell>
          <cell r="V1481">
            <v>4375.43</v>
          </cell>
          <cell r="W1481">
            <v>19458.77</v>
          </cell>
          <cell r="X1481">
            <v>0</v>
          </cell>
          <cell r="Y1481">
            <v>0</v>
          </cell>
          <cell r="AC1481">
            <v>6</v>
          </cell>
          <cell r="AD1481">
            <v>1</v>
          </cell>
          <cell r="AF1481" t="str">
            <v>AT/MT</v>
          </cell>
          <cell r="AH1481">
            <v>1.5439027527792217E-4</v>
          </cell>
          <cell r="AO1481">
            <v>1</v>
          </cell>
          <cell r="AP1481">
            <v>1</v>
          </cell>
        </row>
        <row r="1482">
          <cell r="D1482" t="str">
            <v>EDELNOR</v>
          </cell>
          <cell r="E1482" t="str">
            <v>Celdas Alimentador en SET TOMÁS VALLE</v>
          </cell>
          <cell r="F1482" t="str">
            <v>Lima Norte</v>
          </cell>
          <cell r="G1482" t="str">
            <v>Celdas Alimentador</v>
          </cell>
          <cell r="H1482" t="str">
            <v>TOMÁS VALLE</v>
          </cell>
          <cell r="I1482" t="str">
            <v>CE-010COU1MCISBAL</v>
          </cell>
          <cell r="J1482">
            <v>10</v>
          </cell>
          <cell r="L1482" t="str">
            <v>CO</v>
          </cell>
          <cell r="M1482">
            <v>0</v>
          </cell>
          <cell r="V1482">
            <v>4375.43</v>
          </cell>
          <cell r="W1482">
            <v>19458.77</v>
          </cell>
          <cell r="X1482">
            <v>0</v>
          </cell>
          <cell r="Y1482">
            <v>0</v>
          </cell>
          <cell r="AC1482">
            <v>6</v>
          </cell>
          <cell r="AD1482">
            <v>1</v>
          </cell>
          <cell r="AF1482" t="str">
            <v>AT/MT</v>
          </cell>
          <cell r="AH1482">
            <v>1.5439027527792217E-4</v>
          </cell>
          <cell r="AO1482">
            <v>1</v>
          </cell>
          <cell r="AP1482">
            <v>1</v>
          </cell>
        </row>
        <row r="1483">
          <cell r="D1483" t="str">
            <v>EDELNOR</v>
          </cell>
          <cell r="E1483" t="str">
            <v>Celdas Alimentador en SET TOMÁS VALLE</v>
          </cell>
          <cell r="F1483" t="str">
            <v>Lima Norte</v>
          </cell>
          <cell r="G1483" t="str">
            <v>Celdas Alimentador</v>
          </cell>
          <cell r="H1483" t="str">
            <v>TOMÁS VALLE</v>
          </cell>
          <cell r="I1483" t="str">
            <v>CE-010COU1MCISBAL</v>
          </cell>
          <cell r="J1483">
            <v>10</v>
          </cell>
          <cell r="L1483" t="str">
            <v>CO</v>
          </cell>
          <cell r="M1483">
            <v>0</v>
          </cell>
          <cell r="V1483">
            <v>4375.43</v>
          </cell>
          <cell r="W1483">
            <v>19458.77</v>
          </cell>
          <cell r="X1483">
            <v>0</v>
          </cell>
          <cell r="Y1483">
            <v>0</v>
          </cell>
          <cell r="AC1483">
            <v>6</v>
          </cell>
          <cell r="AD1483">
            <v>1</v>
          </cell>
          <cell r="AF1483" t="str">
            <v>AT/MT</v>
          </cell>
          <cell r="AH1483">
            <v>1.5439027527792217E-4</v>
          </cell>
          <cell r="AO1483">
            <v>1</v>
          </cell>
          <cell r="AP1483">
            <v>1</v>
          </cell>
        </row>
        <row r="1484">
          <cell r="D1484" t="str">
            <v>EDELNOR</v>
          </cell>
          <cell r="E1484" t="str">
            <v>Celdas Alimentador en SET TOMÁS VALLE</v>
          </cell>
          <cell r="F1484" t="str">
            <v>Lima Norte</v>
          </cell>
          <cell r="G1484" t="str">
            <v>Celdas Alimentador</v>
          </cell>
          <cell r="H1484" t="str">
            <v>TOMÁS VALLE</v>
          </cell>
          <cell r="I1484" t="str">
            <v>CE-010COU1MCISBAL</v>
          </cell>
          <cell r="J1484">
            <v>10</v>
          </cell>
          <cell r="L1484" t="str">
            <v>CO</v>
          </cell>
          <cell r="M1484">
            <v>0</v>
          </cell>
          <cell r="V1484">
            <v>4375.43</v>
          </cell>
          <cell r="W1484">
            <v>19458.77</v>
          </cell>
          <cell r="X1484">
            <v>0</v>
          </cell>
          <cell r="Y1484">
            <v>0</v>
          </cell>
          <cell r="AC1484">
            <v>6</v>
          </cell>
          <cell r="AD1484">
            <v>1</v>
          </cell>
          <cell r="AF1484" t="str">
            <v>AT/MT</v>
          </cell>
          <cell r="AH1484">
            <v>1.5439027527792217E-4</v>
          </cell>
          <cell r="AO1484">
            <v>1</v>
          </cell>
          <cell r="AP1484">
            <v>1</v>
          </cell>
        </row>
        <row r="1485">
          <cell r="D1485" t="str">
            <v>EDELNOR</v>
          </cell>
          <cell r="E1485" t="str">
            <v>Celdas Alimentador en SET TOMÁS VALLE</v>
          </cell>
          <cell r="F1485" t="str">
            <v>Lima Norte</v>
          </cell>
          <cell r="G1485" t="str">
            <v>Celdas Alimentador</v>
          </cell>
          <cell r="H1485" t="str">
            <v>TOMÁS VALLE</v>
          </cell>
          <cell r="I1485" t="str">
            <v>CE-010COU1MCISBAL</v>
          </cell>
          <cell r="J1485">
            <v>10</v>
          </cell>
          <cell r="L1485" t="str">
            <v>CO</v>
          </cell>
          <cell r="M1485">
            <v>0</v>
          </cell>
          <cell r="V1485">
            <v>4375.43</v>
          </cell>
          <cell r="W1485">
            <v>19458.77</v>
          </cell>
          <cell r="X1485">
            <v>0</v>
          </cell>
          <cell r="Y1485">
            <v>0</v>
          </cell>
          <cell r="AC1485">
            <v>6</v>
          </cell>
          <cell r="AD1485">
            <v>1</v>
          </cell>
          <cell r="AF1485" t="str">
            <v>AT/MT</v>
          </cell>
          <cell r="AH1485">
            <v>1.5439027527792217E-4</v>
          </cell>
          <cell r="AO1485">
            <v>1</v>
          </cell>
          <cell r="AP1485">
            <v>1</v>
          </cell>
        </row>
        <row r="1486">
          <cell r="D1486" t="str">
            <v>EDELNOR</v>
          </cell>
          <cell r="E1486" t="str">
            <v>Celdas Alimentador en SET TOMÁS VALLE</v>
          </cell>
          <cell r="F1486" t="str">
            <v>Lima Norte</v>
          </cell>
          <cell r="G1486" t="str">
            <v>Celdas Alimentador</v>
          </cell>
          <cell r="H1486" t="str">
            <v>TOMÁS VALLE</v>
          </cell>
          <cell r="I1486" t="str">
            <v>CE-010COU1MCISBAL</v>
          </cell>
          <cell r="J1486">
            <v>10</v>
          </cell>
          <cell r="L1486" t="str">
            <v>CO</v>
          </cell>
          <cell r="M1486">
            <v>0</v>
          </cell>
          <cell r="V1486">
            <v>4375.43</v>
          </cell>
          <cell r="W1486">
            <v>19458.77</v>
          </cell>
          <cell r="X1486">
            <v>0</v>
          </cell>
          <cell r="Y1486">
            <v>0</v>
          </cell>
          <cell r="AC1486">
            <v>6</v>
          </cell>
          <cell r="AD1486">
            <v>1</v>
          </cell>
          <cell r="AF1486" t="str">
            <v>AT/MT</v>
          </cell>
          <cell r="AH1486">
            <v>1.5439027527792217E-4</v>
          </cell>
          <cell r="AO1486">
            <v>1</v>
          </cell>
          <cell r="AP1486">
            <v>1</v>
          </cell>
        </row>
        <row r="1487">
          <cell r="D1487" t="str">
            <v>EDELNOR</v>
          </cell>
          <cell r="E1487" t="str">
            <v>Celdas Alimentador en SET TOMÁS VALLE</v>
          </cell>
          <cell r="F1487" t="str">
            <v>Lima Norte</v>
          </cell>
          <cell r="G1487" t="str">
            <v>Celdas Alimentador</v>
          </cell>
          <cell r="H1487" t="str">
            <v>TOMÁS VALLE</v>
          </cell>
          <cell r="I1487" t="str">
            <v>CE-010COU1MCISBAL</v>
          </cell>
          <cell r="J1487">
            <v>10</v>
          </cell>
          <cell r="L1487" t="str">
            <v>CO</v>
          </cell>
          <cell r="M1487">
            <v>0</v>
          </cell>
          <cell r="V1487">
            <v>4375.43</v>
          </cell>
          <cell r="W1487">
            <v>19458.77</v>
          </cell>
          <cell r="X1487">
            <v>0</v>
          </cell>
          <cell r="Y1487">
            <v>0</v>
          </cell>
          <cell r="AC1487">
            <v>6</v>
          </cell>
          <cell r="AD1487">
            <v>1</v>
          </cell>
          <cell r="AF1487" t="str">
            <v>AT/MT</v>
          </cell>
          <cell r="AH1487">
            <v>1.5439027527792217E-4</v>
          </cell>
          <cell r="AO1487">
            <v>1</v>
          </cell>
          <cell r="AP1487">
            <v>1</v>
          </cell>
        </row>
        <row r="1488">
          <cell r="D1488" t="str">
            <v>EDELNOR</v>
          </cell>
          <cell r="E1488" t="str">
            <v>Celdas Alimentador en SET TOMÁS VALLE</v>
          </cell>
          <cell r="F1488" t="str">
            <v>Lima Norte</v>
          </cell>
          <cell r="G1488" t="str">
            <v>Celdas Alimentador</v>
          </cell>
          <cell r="H1488" t="str">
            <v>TOMÁS VALLE</v>
          </cell>
          <cell r="I1488" t="str">
            <v>CE-010COU1MCISBAL</v>
          </cell>
          <cell r="J1488">
            <v>10</v>
          </cell>
          <cell r="L1488" t="str">
            <v>CO</v>
          </cell>
          <cell r="M1488">
            <v>0</v>
          </cell>
          <cell r="V1488">
            <v>4375.43</v>
          </cell>
          <cell r="W1488">
            <v>19458.77</v>
          </cell>
          <cell r="X1488">
            <v>0</v>
          </cell>
          <cell r="Y1488">
            <v>0</v>
          </cell>
          <cell r="AC1488">
            <v>6</v>
          </cell>
          <cell r="AD1488">
            <v>1</v>
          </cell>
          <cell r="AF1488" t="str">
            <v>AT/MT</v>
          </cell>
          <cell r="AH1488">
            <v>1.5439027527792217E-4</v>
          </cell>
          <cell r="AO1488">
            <v>1</v>
          </cell>
          <cell r="AP1488">
            <v>1</v>
          </cell>
        </row>
        <row r="1489">
          <cell r="D1489" t="str">
            <v>EDELNOR</v>
          </cell>
          <cell r="E1489" t="str">
            <v>Celdas Alimentador en SET TOMÁS VALLE</v>
          </cell>
          <cell r="F1489" t="str">
            <v>Lima Norte</v>
          </cell>
          <cell r="G1489" t="str">
            <v>Celdas Alimentador</v>
          </cell>
          <cell r="H1489" t="str">
            <v>TOMÁS VALLE</v>
          </cell>
          <cell r="I1489" t="str">
            <v>CE-010COU1MCISBAL</v>
          </cell>
          <cell r="J1489">
            <v>10</v>
          </cell>
          <cell r="L1489" t="str">
            <v>CO</v>
          </cell>
          <cell r="M1489">
            <v>0</v>
          </cell>
          <cell r="V1489">
            <v>4375.43</v>
          </cell>
          <cell r="W1489">
            <v>19458.77</v>
          </cell>
          <cell r="X1489">
            <v>0</v>
          </cell>
          <cell r="Y1489">
            <v>0</v>
          </cell>
          <cell r="AC1489">
            <v>6</v>
          </cell>
          <cell r="AD1489">
            <v>1</v>
          </cell>
          <cell r="AF1489" t="str">
            <v>AT/MT</v>
          </cell>
          <cell r="AH1489">
            <v>1.5439027527792217E-4</v>
          </cell>
          <cell r="AO1489">
            <v>1</v>
          </cell>
          <cell r="AP1489">
            <v>1</v>
          </cell>
        </row>
        <row r="1490">
          <cell r="D1490" t="str">
            <v>EDELNOR</v>
          </cell>
          <cell r="E1490" t="str">
            <v>Celdas Alimentador en SET TOMÁS VALLE</v>
          </cell>
          <cell r="F1490" t="str">
            <v>Lima Norte</v>
          </cell>
          <cell r="G1490" t="str">
            <v>Celdas Alimentador</v>
          </cell>
          <cell r="H1490" t="str">
            <v>TOMÁS VALLE</v>
          </cell>
          <cell r="I1490" t="str">
            <v>CE-010COU1MCISBAL</v>
          </cell>
          <cell r="J1490">
            <v>10</v>
          </cell>
          <cell r="L1490" t="str">
            <v>CO</v>
          </cell>
          <cell r="M1490">
            <v>0</v>
          </cell>
          <cell r="V1490">
            <v>4375.43</v>
          </cell>
          <cell r="W1490">
            <v>19458.77</v>
          </cell>
          <cell r="X1490">
            <v>0</v>
          </cell>
          <cell r="Y1490">
            <v>0</v>
          </cell>
          <cell r="AC1490">
            <v>6</v>
          </cell>
          <cell r="AD1490">
            <v>1</v>
          </cell>
          <cell r="AF1490" t="str">
            <v>AT/MT</v>
          </cell>
          <cell r="AH1490">
            <v>1.5439027527792217E-4</v>
          </cell>
          <cell r="AO1490">
            <v>1</v>
          </cell>
          <cell r="AP1490">
            <v>1</v>
          </cell>
        </row>
        <row r="1491">
          <cell r="D1491" t="str">
            <v>EDELNOR</v>
          </cell>
          <cell r="E1491" t="str">
            <v>Celdas Alimentador en SET TOMÁS VALLE</v>
          </cell>
          <cell r="F1491" t="str">
            <v>Lima Norte</v>
          </cell>
          <cell r="G1491" t="str">
            <v>Celdas Alimentador</v>
          </cell>
          <cell r="H1491" t="str">
            <v>TOMÁS VALLE</v>
          </cell>
          <cell r="I1491" t="str">
            <v>CE-010COU1MCISBAL</v>
          </cell>
          <cell r="J1491">
            <v>10</v>
          </cell>
          <cell r="L1491" t="str">
            <v>CO</v>
          </cell>
          <cell r="M1491">
            <v>0</v>
          </cell>
          <cell r="V1491">
            <v>4375.43</v>
          </cell>
          <cell r="W1491">
            <v>19458.77</v>
          </cell>
          <cell r="X1491">
            <v>0</v>
          </cell>
          <cell r="Y1491">
            <v>0</v>
          </cell>
          <cell r="AC1491">
            <v>6</v>
          </cell>
          <cell r="AD1491">
            <v>1</v>
          </cell>
          <cell r="AF1491" t="str">
            <v>AT/MT</v>
          </cell>
          <cell r="AH1491">
            <v>1.5439027527792217E-4</v>
          </cell>
          <cell r="AO1491">
            <v>1</v>
          </cell>
          <cell r="AP1491">
            <v>1</v>
          </cell>
        </row>
        <row r="1492">
          <cell r="D1492" t="str">
            <v>EDELNOR</v>
          </cell>
          <cell r="E1492" t="str">
            <v>Celdas Alimentador en SET TOMÁS VALLE</v>
          </cell>
          <cell r="F1492" t="str">
            <v>Lima Norte</v>
          </cell>
          <cell r="G1492" t="str">
            <v>Celdas Alimentador</v>
          </cell>
          <cell r="H1492" t="str">
            <v>TOMÁS VALLE</v>
          </cell>
          <cell r="I1492" t="str">
            <v>CE-010COU1MCISBAL</v>
          </cell>
          <cell r="J1492">
            <v>10</v>
          </cell>
          <cell r="L1492" t="str">
            <v>CO</v>
          </cell>
          <cell r="M1492">
            <v>0</v>
          </cell>
          <cell r="V1492">
            <v>4375.43</v>
          </cell>
          <cell r="W1492">
            <v>19458.77</v>
          </cell>
          <cell r="X1492">
            <v>0</v>
          </cell>
          <cell r="Y1492">
            <v>0</v>
          </cell>
          <cell r="AC1492">
            <v>6</v>
          </cell>
          <cell r="AD1492">
            <v>1</v>
          </cell>
          <cell r="AF1492" t="str">
            <v>AT/MT</v>
          </cell>
          <cell r="AH1492">
            <v>1.5439027527792217E-4</v>
          </cell>
          <cell r="AO1492">
            <v>1</v>
          </cell>
          <cell r="AP1492">
            <v>1</v>
          </cell>
        </row>
        <row r="1493">
          <cell r="D1493" t="str">
            <v>EDELNOR</v>
          </cell>
          <cell r="E1493" t="str">
            <v>Celdas Alimentador en SET TOMÁS VALLE</v>
          </cell>
          <cell r="F1493" t="str">
            <v>Lima Norte</v>
          </cell>
          <cell r="G1493" t="str">
            <v>Celdas Alimentador</v>
          </cell>
          <cell r="H1493" t="str">
            <v>TOMÁS VALLE</v>
          </cell>
          <cell r="I1493" t="str">
            <v>CE-010COU1MCISBAL</v>
          </cell>
          <cell r="J1493">
            <v>10</v>
          </cell>
          <cell r="L1493" t="str">
            <v>CO</v>
          </cell>
          <cell r="M1493">
            <v>0</v>
          </cell>
          <cell r="V1493">
            <v>4375.43</v>
          </cell>
          <cell r="W1493">
            <v>19458.77</v>
          </cell>
          <cell r="X1493">
            <v>0</v>
          </cell>
          <cell r="Y1493">
            <v>0</v>
          </cell>
          <cell r="AC1493">
            <v>6</v>
          </cell>
          <cell r="AD1493">
            <v>1</v>
          </cell>
          <cell r="AF1493" t="str">
            <v>AT/MT</v>
          </cell>
          <cell r="AH1493">
            <v>1.5439027527792217E-4</v>
          </cell>
          <cell r="AO1493">
            <v>1</v>
          </cell>
          <cell r="AP1493">
            <v>1</v>
          </cell>
        </row>
        <row r="1494">
          <cell r="D1494" t="str">
            <v>EDELNOR</v>
          </cell>
          <cell r="E1494" t="str">
            <v>Celdas Alimentador en SET TOMÁS VALLE</v>
          </cell>
          <cell r="F1494" t="str">
            <v>Lima Norte</v>
          </cell>
          <cell r="G1494" t="str">
            <v>Celdas Alimentador</v>
          </cell>
          <cell r="H1494" t="str">
            <v>TOMÁS VALLE</v>
          </cell>
          <cell r="I1494" t="str">
            <v>CE-010COU1MCISBAL</v>
          </cell>
          <cell r="J1494">
            <v>10</v>
          </cell>
          <cell r="L1494" t="str">
            <v>CO</v>
          </cell>
          <cell r="M1494">
            <v>0</v>
          </cell>
          <cell r="V1494">
            <v>4375.43</v>
          </cell>
          <cell r="W1494">
            <v>19458.77</v>
          </cell>
          <cell r="X1494">
            <v>0</v>
          </cell>
          <cell r="Y1494">
            <v>0</v>
          </cell>
          <cell r="AC1494">
            <v>6</v>
          </cell>
          <cell r="AD1494">
            <v>1</v>
          </cell>
          <cell r="AF1494" t="str">
            <v>AT/MT</v>
          </cell>
          <cell r="AH1494">
            <v>1.5439027527792217E-4</v>
          </cell>
          <cell r="AO1494">
            <v>1</v>
          </cell>
          <cell r="AP1494">
            <v>1</v>
          </cell>
        </row>
        <row r="1495">
          <cell r="D1495" t="str">
            <v>EDELNOR</v>
          </cell>
          <cell r="E1495" t="str">
            <v>Celdas Alimentador en SET TOMÁS VALLE</v>
          </cell>
          <cell r="F1495" t="str">
            <v>Lima Norte</v>
          </cell>
          <cell r="G1495" t="str">
            <v>Celdas Alimentador</v>
          </cell>
          <cell r="H1495" t="str">
            <v>TOMÁS VALLE</v>
          </cell>
          <cell r="I1495" t="str">
            <v>CE-010COU1MCISBAL</v>
          </cell>
          <cell r="J1495">
            <v>10</v>
          </cell>
          <cell r="L1495" t="str">
            <v>CO</v>
          </cell>
          <cell r="M1495">
            <v>0</v>
          </cell>
          <cell r="V1495">
            <v>4375.43</v>
          </cell>
          <cell r="W1495">
            <v>19458.77</v>
          </cell>
          <cell r="X1495">
            <v>0</v>
          </cell>
          <cell r="Y1495">
            <v>0</v>
          </cell>
          <cell r="AC1495">
            <v>6</v>
          </cell>
          <cell r="AD1495">
            <v>1</v>
          </cell>
          <cell r="AF1495" t="str">
            <v>AT/MT</v>
          </cell>
          <cell r="AH1495">
            <v>1.5439027527792217E-4</v>
          </cell>
          <cell r="AO1495">
            <v>1</v>
          </cell>
          <cell r="AP1495">
            <v>1</v>
          </cell>
        </row>
        <row r="1496">
          <cell r="D1496" t="str">
            <v>EDELNOR</v>
          </cell>
          <cell r="E1496" t="str">
            <v>Celdas Medición en SET TOMÁS VALLE</v>
          </cell>
          <cell r="F1496" t="str">
            <v>Lima Norte</v>
          </cell>
          <cell r="G1496" t="str">
            <v>Celdas Medición</v>
          </cell>
          <cell r="H1496" t="str">
            <v>TOMÁS VALLE</v>
          </cell>
          <cell r="I1496" t="str">
            <v>CE-010COU1MCISBMD</v>
          </cell>
          <cell r="J1496">
            <v>10</v>
          </cell>
          <cell r="L1496" t="str">
            <v>CO</v>
          </cell>
          <cell r="M1496">
            <v>0</v>
          </cell>
          <cell r="V1496">
            <v>3557.29</v>
          </cell>
          <cell r="W1496">
            <v>9800</v>
          </cell>
          <cell r="X1496">
            <v>0</v>
          </cell>
          <cell r="Y1496">
            <v>0</v>
          </cell>
          <cell r="AC1496">
            <v>6</v>
          </cell>
          <cell r="AD1496">
            <v>1</v>
          </cell>
          <cell r="AF1496" t="str">
            <v>AT/MT</v>
          </cell>
          <cell r="AH1496">
            <v>8.6524224856174614E-5</v>
          </cell>
          <cell r="AO1496">
            <v>1</v>
          </cell>
          <cell r="AP1496">
            <v>1</v>
          </cell>
        </row>
        <row r="1497">
          <cell r="D1497" t="str">
            <v>EDELNOR</v>
          </cell>
          <cell r="E1497" t="str">
            <v>Celdas Medición en SET TOMÁS VALLE</v>
          </cell>
          <cell r="F1497" t="str">
            <v>Lima Norte</v>
          </cell>
          <cell r="G1497" t="str">
            <v>Celdas Medición</v>
          </cell>
          <cell r="H1497" t="str">
            <v>TOMÁS VALLE</v>
          </cell>
          <cell r="I1497" t="str">
            <v>CE-010COU1MCISBMD</v>
          </cell>
          <cell r="J1497">
            <v>10</v>
          </cell>
          <cell r="L1497" t="str">
            <v>CO</v>
          </cell>
          <cell r="M1497">
            <v>0</v>
          </cell>
          <cell r="V1497">
            <v>3557.29</v>
          </cell>
          <cell r="W1497">
            <v>9800</v>
          </cell>
          <cell r="X1497">
            <v>0</v>
          </cell>
          <cell r="Y1497">
            <v>0</v>
          </cell>
          <cell r="AC1497">
            <v>6</v>
          </cell>
          <cell r="AD1497">
            <v>1</v>
          </cell>
          <cell r="AF1497" t="str">
            <v>AT/MT</v>
          </cell>
          <cell r="AH1497">
            <v>8.6524224856174614E-5</v>
          </cell>
          <cell r="AO1497">
            <v>1</v>
          </cell>
          <cell r="AP1497">
            <v>1</v>
          </cell>
        </row>
        <row r="1498">
          <cell r="D1498" t="str">
            <v>EDELNOR</v>
          </cell>
          <cell r="E1498" t="str">
            <v>Celdas Transformador en SET TOMÁS VALLE</v>
          </cell>
          <cell r="F1498" t="str">
            <v>Lima Norte</v>
          </cell>
          <cell r="G1498" t="str">
            <v>Celdas Transformador</v>
          </cell>
          <cell r="H1498" t="str">
            <v>TOMÁS VALLE</v>
          </cell>
          <cell r="I1498" t="str">
            <v>CE-010COU1MCISBTR</v>
          </cell>
          <cell r="J1498">
            <v>10</v>
          </cell>
          <cell r="L1498" t="str">
            <v>CO</v>
          </cell>
          <cell r="M1498">
            <v>0</v>
          </cell>
          <cell r="V1498">
            <v>5199.47</v>
          </cell>
          <cell r="W1498">
            <v>23950</v>
          </cell>
          <cell r="X1498">
            <v>0</v>
          </cell>
          <cell r="Y1498">
            <v>0</v>
          </cell>
          <cell r="AC1498">
            <v>6</v>
          </cell>
          <cell r="AD1498">
            <v>1</v>
          </cell>
          <cell r="AF1498" t="str">
            <v>AT/MT</v>
          </cell>
          <cell r="AH1498">
            <v>1.888208833317474E-4</v>
          </cell>
          <cell r="AO1498">
            <v>1</v>
          </cell>
          <cell r="AP1498">
            <v>1</v>
          </cell>
        </row>
        <row r="1499">
          <cell r="D1499" t="str">
            <v>EDELNOR</v>
          </cell>
          <cell r="E1499" t="str">
            <v>Celdas Transformador en SET TOMÁS VALLE</v>
          </cell>
          <cell r="F1499" t="str">
            <v>Lima Norte</v>
          </cell>
          <cell r="G1499" t="str">
            <v>Celdas Transformador</v>
          </cell>
          <cell r="H1499" t="str">
            <v>TOMÁS VALLE</v>
          </cell>
          <cell r="I1499" t="str">
            <v>CE-010COU1MCISBTR</v>
          </cell>
          <cell r="J1499">
            <v>10</v>
          </cell>
          <cell r="L1499" t="str">
            <v>CO</v>
          </cell>
          <cell r="M1499">
            <v>0</v>
          </cell>
          <cell r="V1499">
            <v>5199.47</v>
          </cell>
          <cell r="W1499">
            <v>23950</v>
          </cell>
          <cell r="X1499">
            <v>0</v>
          </cell>
          <cell r="Y1499">
            <v>0</v>
          </cell>
          <cell r="AC1499">
            <v>6</v>
          </cell>
          <cell r="AD1499">
            <v>1</v>
          </cell>
          <cell r="AF1499" t="str">
            <v>AT/MT</v>
          </cell>
          <cell r="AH1499">
            <v>1.888208833317474E-4</v>
          </cell>
          <cell r="AO1499">
            <v>1</v>
          </cell>
          <cell r="AP1499">
            <v>1</v>
          </cell>
        </row>
        <row r="1500">
          <cell r="D1500" t="str">
            <v>EDELNOR</v>
          </cell>
          <cell r="E1500" t="str">
            <v>Transformador en SET VENTANILLA</v>
          </cell>
          <cell r="F1500" t="str">
            <v>Lima Norte</v>
          </cell>
          <cell r="G1500" t="str">
            <v>Transformador</v>
          </cell>
          <cell r="H1500" t="str">
            <v>VENTANILLA</v>
          </cell>
          <cell r="I1500" t="str">
            <v>TP-060010-025CO1E</v>
          </cell>
          <cell r="J1500">
            <v>60</v>
          </cell>
          <cell r="L1500" t="str">
            <v>CO</v>
          </cell>
          <cell r="M1500">
            <v>0</v>
          </cell>
          <cell r="V1500">
            <v>474016.01442644425</v>
          </cell>
          <cell r="W1500">
            <v>0</v>
          </cell>
          <cell r="X1500">
            <v>0</v>
          </cell>
          <cell r="Y1500">
            <v>62195.336773935742</v>
          </cell>
          <cell r="AC1500">
            <v>6</v>
          </cell>
          <cell r="AD1500">
            <v>1</v>
          </cell>
          <cell r="AF1500" t="str">
            <v>AT/MT</v>
          </cell>
          <cell r="AH1500">
            <v>3.473404524547636E-3</v>
          </cell>
          <cell r="AO1500">
            <v>1</v>
          </cell>
          <cell r="AP1500">
            <v>1</v>
          </cell>
        </row>
        <row r="1501">
          <cell r="D1501" t="str">
            <v>EDELNOR</v>
          </cell>
          <cell r="E1501" t="str">
            <v>Transformador en SET VENTANILLA</v>
          </cell>
          <cell r="F1501" t="str">
            <v>Lima Norte</v>
          </cell>
          <cell r="G1501" t="str">
            <v>Transformador</v>
          </cell>
          <cell r="H1501" t="str">
            <v>VENTANILLA</v>
          </cell>
          <cell r="I1501" t="str">
            <v>TP-060010-025CO1E</v>
          </cell>
          <cell r="J1501">
            <v>60</v>
          </cell>
          <cell r="L1501" t="str">
            <v>CO</v>
          </cell>
          <cell r="M1501">
            <v>0</v>
          </cell>
          <cell r="V1501">
            <v>474016.01442644425</v>
          </cell>
          <cell r="W1501">
            <v>0</v>
          </cell>
          <cell r="X1501">
            <v>0</v>
          </cell>
          <cell r="Y1501">
            <v>62195.336773935742</v>
          </cell>
          <cell r="AC1501">
            <v>6</v>
          </cell>
          <cell r="AD1501">
            <v>1</v>
          </cell>
          <cell r="AF1501" t="str">
            <v>AT/MT</v>
          </cell>
          <cell r="AH1501">
            <v>3.473404524547636E-3</v>
          </cell>
          <cell r="AO1501">
            <v>1</v>
          </cell>
          <cell r="AP1501">
            <v>1</v>
          </cell>
        </row>
        <row r="1502">
          <cell r="D1502" t="str">
            <v>EDELNOR</v>
          </cell>
          <cell r="E1502" t="str">
            <v>Celda Línea VENTA60-PAMPI60_I60 (L651) en SET VENTANILLA</v>
          </cell>
          <cell r="F1502" t="str">
            <v>Lima Norte</v>
          </cell>
          <cell r="G1502" t="str">
            <v>Celda Línea</v>
          </cell>
          <cell r="H1502" t="str">
            <v>VENTANILLA</v>
          </cell>
          <cell r="I1502" t="str">
            <v>CE-060COU1C1ESBLI</v>
          </cell>
          <cell r="J1502">
            <v>60</v>
          </cell>
          <cell r="L1502" t="str">
            <v>CO</v>
          </cell>
          <cell r="M1502">
            <v>0</v>
          </cell>
          <cell r="V1502">
            <v>43516.15</v>
          </cell>
          <cell r="W1502">
            <v>89035.11</v>
          </cell>
          <cell r="X1502">
            <v>0</v>
          </cell>
          <cell r="Y1502">
            <v>0</v>
          </cell>
          <cell r="AC1502">
            <v>6</v>
          </cell>
          <cell r="AD1502">
            <v>1</v>
          </cell>
          <cell r="AF1502" t="str">
            <v>AT</v>
          </cell>
          <cell r="AH1502">
            <v>8.5862439351165273E-4</v>
          </cell>
          <cell r="AO1502">
            <v>1</v>
          </cell>
          <cell r="AP1502">
            <v>1</v>
          </cell>
        </row>
        <row r="1503">
          <cell r="D1503" t="str">
            <v>EDELNOR</v>
          </cell>
          <cell r="E1503" t="str">
            <v>Celda Línea VENTA60-ZAPALL60_I61 (L650) en SET VENTANILLA</v>
          </cell>
          <cell r="F1503" t="str">
            <v>Lima Norte</v>
          </cell>
          <cell r="G1503" t="str">
            <v>Celda Línea</v>
          </cell>
          <cell r="H1503" t="str">
            <v>VENTANILLA</v>
          </cell>
          <cell r="I1503" t="str">
            <v>CE-060COU1C1ESBLI</v>
          </cell>
          <cell r="J1503">
            <v>60</v>
          </cell>
          <cell r="L1503" t="str">
            <v>CO</v>
          </cell>
          <cell r="M1503">
            <v>0</v>
          </cell>
          <cell r="V1503">
            <v>43516.15</v>
          </cell>
          <cell r="W1503">
            <v>89035.11</v>
          </cell>
          <cell r="X1503">
            <v>0</v>
          </cell>
          <cell r="Y1503">
            <v>0</v>
          </cell>
          <cell r="AC1503">
            <v>6</v>
          </cell>
          <cell r="AD1503">
            <v>1</v>
          </cell>
          <cell r="AF1503" t="str">
            <v>AT</v>
          </cell>
          <cell r="AH1503">
            <v>8.5862439351165273E-4</v>
          </cell>
          <cell r="AO1503">
            <v>1</v>
          </cell>
          <cell r="AP1503">
            <v>1</v>
          </cell>
        </row>
        <row r="1504">
          <cell r="D1504" t="str">
            <v>EDELNOR</v>
          </cell>
          <cell r="E1504" t="str">
            <v>Celdas Transformador en SET VENTANILLA</v>
          </cell>
          <cell r="F1504" t="str">
            <v>Lima Norte</v>
          </cell>
          <cell r="G1504" t="str">
            <v>Celdas Transformador</v>
          </cell>
          <cell r="H1504" t="str">
            <v>VENTANILLA</v>
          </cell>
          <cell r="I1504" t="str">
            <v>CE-060COU1C1ESBTR</v>
          </cell>
          <cell r="J1504">
            <v>60</v>
          </cell>
          <cell r="L1504" t="str">
            <v>CO</v>
          </cell>
          <cell r="M1504">
            <v>0</v>
          </cell>
          <cell r="V1504">
            <v>39118.370000000003</v>
          </cell>
          <cell r="W1504">
            <v>69914.820000000007</v>
          </cell>
          <cell r="X1504">
            <v>0</v>
          </cell>
          <cell r="Y1504">
            <v>0</v>
          </cell>
          <cell r="AC1504">
            <v>6</v>
          </cell>
          <cell r="AD1504">
            <v>1</v>
          </cell>
          <cell r="AF1504" t="str">
            <v>AT</v>
          </cell>
          <cell r="AH1504">
            <v>7.0628190661024869E-4</v>
          </cell>
          <cell r="AO1504">
            <v>1</v>
          </cell>
          <cell r="AP1504">
            <v>1</v>
          </cell>
        </row>
        <row r="1505">
          <cell r="D1505" t="str">
            <v>EDELNOR</v>
          </cell>
          <cell r="E1505" t="str">
            <v>Celdas Transformador en SET VENTANILLA</v>
          </cell>
          <cell r="F1505" t="str">
            <v>Lima Norte</v>
          </cell>
          <cell r="G1505" t="str">
            <v>Celdas Transformador</v>
          </cell>
          <cell r="H1505" t="str">
            <v>VENTANILLA</v>
          </cell>
          <cell r="I1505" t="str">
            <v>CE-060COU1C1ESBTR</v>
          </cell>
          <cell r="J1505">
            <v>60</v>
          </cell>
          <cell r="L1505" t="str">
            <v>CO</v>
          </cell>
          <cell r="M1505">
            <v>0</v>
          </cell>
          <cell r="V1505">
            <v>39118.370000000003</v>
          </cell>
          <cell r="W1505">
            <v>69914.820000000007</v>
          </cell>
          <cell r="X1505">
            <v>0</v>
          </cell>
          <cell r="Y1505">
            <v>0</v>
          </cell>
          <cell r="AC1505">
            <v>6</v>
          </cell>
          <cell r="AD1505">
            <v>1</v>
          </cell>
          <cell r="AF1505" t="str">
            <v>AT</v>
          </cell>
          <cell r="AH1505">
            <v>7.0628190661024869E-4</v>
          </cell>
          <cell r="AO1505">
            <v>1</v>
          </cell>
          <cell r="AP1505">
            <v>1</v>
          </cell>
        </row>
        <row r="1506">
          <cell r="D1506" t="str">
            <v>EDELNOR</v>
          </cell>
          <cell r="E1506" t="str">
            <v>Celdas Alimentador en SET VENTANILLA</v>
          </cell>
          <cell r="F1506" t="str">
            <v>Lima Norte</v>
          </cell>
          <cell r="G1506" t="str">
            <v>Celdas Alimentador</v>
          </cell>
          <cell r="H1506" t="str">
            <v>VENTANILLA</v>
          </cell>
          <cell r="I1506" t="str">
            <v>CE-010COU1MCISBAL</v>
          </cell>
          <cell r="J1506">
            <v>10</v>
          </cell>
          <cell r="L1506" t="str">
            <v>CO</v>
          </cell>
          <cell r="M1506">
            <v>0</v>
          </cell>
          <cell r="V1506">
            <v>4375.43</v>
          </cell>
          <cell r="W1506">
            <v>19458.77</v>
          </cell>
          <cell r="X1506">
            <v>0</v>
          </cell>
          <cell r="Y1506">
            <v>0</v>
          </cell>
          <cell r="AC1506">
            <v>6</v>
          </cell>
          <cell r="AD1506">
            <v>1</v>
          </cell>
          <cell r="AF1506" t="str">
            <v>AT/MT</v>
          </cell>
          <cell r="AH1506">
            <v>1.5439027527792217E-4</v>
          </cell>
          <cell r="AO1506">
            <v>1</v>
          </cell>
          <cell r="AP1506">
            <v>1</v>
          </cell>
        </row>
        <row r="1507">
          <cell r="D1507" t="str">
            <v>EDELNOR</v>
          </cell>
          <cell r="E1507" t="str">
            <v>Celdas Alimentador en SET VENTANILLA</v>
          </cell>
          <cell r="F1507" t="str">
            <v>Lima Norte</v>
          </cell>
          <cell r="G1507" t="str">
            <v>Celdas Alimentador</v>
          </cell>
          <cell r="H1507" t="str">
            <v>VENTANILLA</v>
          </cell>
          <cell r="I1507" t="str">
            <v>CE-010COU1MCISBAL</v>
          </cell>
          <cell r="J1507">
            <v>10</v>
          </cell>
          <cell r="L1507" t="str">
            <v>CO</v>
          </cell>
          <cell r="M1507">
            <v>0</v>
          </cell>
          <cell r="V1507">
            <v>4375.43</v>
          </cell>
          <cell r="W1507">
            <v>19458.77</v>
          </cell>
          <cell r="X1507">
            <v>0</v>
          </cell>
          <cell r="Y1507">
            <v>0</v>
          </cell>
          <cell r="AC1507">
            <v>6</v>
          </cell>
          <cell r="AD1507">
            <v>1</v>
          </cell>
          <cell r="AF1507" t="str">
            <v>AT/MT</v>
          </cell>
          <cell r="AH1507">
            <v>1.5439027527792217E-4</v>
          </cell>
          <cell r="AO1507">
            <v>1</v>
          </cell>
          <cell r="AP1507">
            <v>1</v>
          </cell>
        </row>
        <row r="1508">
          <cell r="D1508" t="str">
            <v>EDELNOR</v>
          </cell>
          <cell r="E1508" t="str">
            <v>Celdas Alimentador en SET VENTANILLA</v>
          </cell>
          <cell r="F1508" t="str">
            <v>Lima Norte</v>
          </cell>
          <cell r="G1508" t="str">
            <v>Celdas Alimentador</v>
          </cell>
          <cell r="H1508" t="str">
            <v>VENTANILLA</v>
          </cell>
          <cell r="I1508" t="str">
            <v>CE-010COU1MCISBAL</v>
          </cell>
          <cell r="J1508">
            <v>10</v>
          </cell>
          <cell r="L1508" t="str">
            <v>CO</v>
          </cell>
          <cell r="M1508">
            <v>0</v>
          </cell>
          <cell r="V1508">
            <v>4375.43</v>
          </cell>
          <cell r="W1508">
            <v>19458.77</v>
          </cell>
          <cell r="X1508">
            <v>0</v>
          </cell>
          <cell r="Y1508">
            <v>0</v>
          </cell>
          <cell r="AC1508">
            <v>6</v>
          </cell>
          <cell r="AD1508">
            <v>1</v>
          </cell>
          <cell r="AF1508" t="str">
            <v>AT/MT</v>
          </cell>
          <cell r="AH1508">
            <v>1.5439027527792217E-4</v>
          </cell>
          <cell r="AO1508">
            <v>1</v>
          </cell>
          <cell r="AP1508">
            <v>1</v>
          </cell>
        </row>
        <row r="1509">
          <cell r="D1509" t="str">
            <v>EDELNOR</v>
          </cell>
          <cell r="E1509" t="str">
            <v>Celdas Alimentador en SET VENTANILLA</v>
          </cell>
          <cell r="F1509" t="str">
            <v>Lima Norte</v>
          </cell>
          <cell r="G1509" t="str">
            <v>Celdas Alimentador</v>
          </cell>
          <cell r="H1509" t="str">
            <v>VENTANILLA</v>
          </cell>
          <cell r="I1509" t="str">
            <v>CE-010COU1MCISBAL</v>
          </cell>
          <cell r="J1509">
            <v>10</v>
          </cell>
          <cell r="L1509" t="str">
            <v>CO</v>
          </cell>
          <cell r="M1509">
            <v>0</v>
          </cell>
          <cell r="V1509">
            <v>4375.43</v>
          </cell>
          <cell r="W1509">
            <v>19458.77</v>
          </cell>
          <cell r="X1509">
            <v>0</v>
          </cell>
          <cell r="Y1509">
            <v>0</v>
          </cell>
          <cell r="AC1509">
            <v>6</v>
          </cell>
          <cell r="AD1509">
            <v>1</v>
          </cell>
          <cell r="AF1509" t="str">
            <v>AT/MT</v>
          </cell>
          <cell r="AH1509">
            <v>1.5439027527792217E-4</v>
          </cell>
          <cell r="AO1509">
            <v>1</v>
          </cell>
          <cell r="AP1509">
            <v>1</v>
          </cell>
        </row>
        <row r="1510">
          <cell r="D1510" t="str">
            <v>EDELNOR</v>
          </cell>
          <cell r="E1510" t="str">
            <v>Celdas Alimentador en SET VENTANILLA</v>
          </cell>
          <cell r="F1510" t="str">
            <v>Lima Norte</v>
          </cell>
          <cell r="G1510" t="str">
            <v>Celdas Alimentador</v>
          </cell>
          <cell r="H1510" t="str">
            <v>VENTANILLA</v>
          </cell>
          <cell r="I1510" t="str">
            <v>CE-010COU1MCISBAL</v>
          </cell>
          <cell r="J1510">
            <v>10</v>
          </cell>
          <cell r="L1510" t="str">
            <v>CO</v>
          </cell>
          <cell r="M1510">
            <v>0</v>
          </cell>
          <cell r="V1510">
            <v>4375.43</v>
          </cell>
          <cell r="W1510">
            <v>19458.77</v>
          </cell>
          <cell r="X1510">
            <v>0</v>
          </cell>
          <cell r="Y1510">
            <v>0</v>
          </cell>
          <cell r="AC1510">
            <v>6</v>
          </cell>
          <cell r="AD1510">
            <v>1</v>
          </cell>
          <cell r="AF1510" t="str">
            <v>AT/MT</v>
          </cell>
          <cell r="AH1510">
            <v>1.5439027527792217E-4</v>
          </cell>
          <cell r="AO1510">
            <v>1</v>
          </cell>
          <cell r="AP1510">
            <v>1</v>
          </cell>
        </row>
        <row r="1511">
          <cell r="D1511" t="str">
            <v>EDELNOR</v>
          </cell>
          <cell r="E1511" t="str">
            <v>Celdas Alimentador en SET VENTANILLA</v>
          </cell>
          <cell r="F1511" t="str">
            <v>Lima Norte</v>
          </cell>
          <cell r="G1511" t="str">
            <v>Celdas Alimentador</v>
          </cell>
          <cell r="H1511" t="str">
            <v>VENTANILLA</v>
          </cell>
          <cell r="I1511" t="str">
            <v>CE-010COU1MCISBAL</v>
          </cell>
          <cell r="J1511">
            <v>10</v>
          </cell>
          <cell r="L1511" t="str">
            <v>CO</v>
          </cell>
          <cell r="M1511">
            <v>0</v>
          </cell>
          <cell r="V1511">
            <v>4375.43</v>
          </cell>
          <cell r="W1511">
            <v>19458.77</v>
          </cell>
          <cell r="X1511">
            <v>0</v>
          </cell>
          <cell r="Y1511">
            <v>0</v>
          </cell>
          <cell r="AC1511">
            <v>6</v>
          </cell>
          <cell r="AD1511">
            <v>1</v>
          </cell>
          <cell r="AF1511" t="str">
            <v>AT/MT</v>
          </cell>
          <cell r="AH1511">
            <v>1.5439027527792217E-4</v>
          </cell>
          <cell r="AO1511">
            <v>1</v>
          </cell>
          <cell r="AP1511">
            <v>1</v>
          </cell>
        </row>
        <row r="1512">
          <cell r="D1512" t="str">
            <v>EDELNOR</v>
          </cell>
          <cell r="E1512" t="str">
            <v>Celdas Medición en SET VENTANILLA</v>
          </cell>
          <cell r="F1512" t="str">
            <v>Lima Norte</v>
          </cell>
          <cell r="G1512" t="str">
            <v>Celdas Medición</v>
          </cell>
          <cell r="H1512" t="str">
            <v>VENTANILLA</v>
          </cell>
          <cell r="I1512" t="str">
            <v>CE-010COU1MCISBMD</v>
          </cell>
          <cell r="J1512">
            <v>10</v>
          </cell>
          <cell r="L1512" t="str">
            <v>CO</v>
          </cell>
          <cell r="M1512">
            <v>0</v>
          </cell>
          <cell r="V1512">
            <v>3557.29</v>
          </cell>
          <cell r="W1512">
            <v>9800</v>
          </cell>
          <cell r="X1512">
            <v>0</v>
          </cell>
          <cell r="Y1512">
            <v>0</v>
          </cell>
          <cell r="AC1512">
            <v>6</v>
          </cell>
          <cell r="AD1512">
            <v>1</v>
          </cell>
          <cell r="AF1512" t="str">
            <v>AT/MT</v>
          </cell>
          <cell r="AH1512">
            <v>8.6524224856174614E-5</v>
          </cell>
          <cell r="AO1512">
            <v>1</v>
          </cell>
          <cell r="AP1512">
            <v>1</v>
          </cell>
        </row>
        <row r="1513">
          <cell r="D1513" t="str">
            <v>EDELNOR</v>
          </cell>
          <cell r="E1513" t="str">
            <v>Celdas Medición en SET VENTANILLA</v>
          </cell>
          <cell r="F1513" t="str">
            <v>Lima Norte</v>
          </cell>
          <cell r="G1513" t="str">
            <v>Celdas Medición</v>
          </cell>
          <cell r="H1513" t="str">
            <v>VENTANILLA</v>
          </cell>
          <cell r="I1513" t="str">
            <v>CE-010COU1MCISBMD</v>
          </cell>
          <cell r="J1513">
            <v>10</v>
          </cell>
          <cell r="L1513" t="str">
            <v>CO</v>
          </cell>
          <cell r="M1513">
            <v>0</v>
          </cell>
          <cell r="V1513">
            <v>3557.29</v>
          </cell>
          <cell r="W1513">
            <v>9800</v>
          </cell>
          <cell r="X1513">
            <v>0</v>
          </cell>
          <cell r="Y1513">
            <v>0</v>
          </cell>
          <cell r="AC1513">
            <v>6</v>
          </cell>
          <cell r="AD1513">
            <v>1</v>
          </cell>
          <cell r="AF1513" t="str">
            <v>AT/MT</v>
          </cell>
          <cell r="AH1513">
            <v>8.6524224856174614E-5</v>
          </cell>
          <cell r="AO1513">
            <v>1</v>
          </cell>
          <cell r="AP1513">
            <v>1</v>
          </cell>
        </row>
        <row r="1514">
          <cell r="D1514" t="str">
            <v>EDELNOR</v>
          </cell>
          <cell r="E1514" t="str">
            <v>Celdas Transformador en SET VENTANILLA</v>
          </cell>
          <cell r="F1514" t="str">
            <v>Lima Norte</v>
          </cell>
          <cell r="G1514" t="str">
            <v>Celdas Transformador</v>
          </cell>
          <cell r="H1514" t="str">
            <v>VENTANILLA</v>
          </cell>
          <cell r="I1514" t="str">
            <v>CE-010COU1MCISBTR</v>
          </cell>
          <cell r="J1514">
            <v>10</v>
          </cell>
          <cell r="L1514" t="str">
            <v>CO</v>
          </cell>
          <cell r="M1514">
            <v>0</v>
          </cell>
          <cell r="V1514">
            <v>5199.47</v>
          </cell>
          <cell r="W1514">
            <v>23950</v>
          </cell>
          <cell r="X1514">
            <v>0</v>
          </cell>
          <cell r="Y1514">
            <v>0</v>
          </cell>
          <cell r="AC1514">
            <v>6</v>
          </cell>
          <cell r="AD1514">
            <v>1</v>
          </cell>
          <cell r="AF1514" t="str">
            <v>AT/MT</v>
          </cell>
          <cell r="AH1514">
            <v>1.888208833317474E-4</v>
          </cell>
          <cell r="AO1514">
            <v>1</v>
          </cell>
          <cell r="AP1514">
            <v>1</v>
          </cell>
        </row>
        <row r="1515">
          <cell r="D1515" t="str">
            <v>EDELNOR</v>
          </cell>
          <cell r="E1515" t="str">
            <v>Celdas Transformador en SET VENTANILLA</v>
          </cell>
          <cell r="F1515" t="str">
            <v>Lima Norte</v>
          </cell>
          <cell r="G1515" t="str">
            <v>Celdas Transformador</v>
          </cell>
          <cell r="H1515" t="str">
            <v>VENTANILLA</v>
          </cell>
          <cell r="I1515" t="str">
            <v>CE-010COU1MCISBTR</v>
          </cell>
          <cell r="J1515">
            <v>10</v>
          </cell>
          <cell r="L1515" t="str">
            <v>CO</v>
          </cell>
          <cell r="M1515">
            <v>0</v>
          </cell>
          <cell r="V1515">
            <v>5199.47</v>
          </cell>
          <cell r="W1515">
            <v>23950</v>
          </cell>
          <cell r="X1515">
            <v>0</v>
          </cell>
          <cell r="Y1515">
            <v>0</v>
          </cell>
          <cell r="AC1515">
            <v>6</v>
          </cell>
          <cell r="AD1515">
            <v>1</v>
          </cell>
          <cell r="AF1515" t="str">
            <v>AT/MT</v>
          </cell>
          <cell r="AH1515">
            <v>1.888208833317474E-4</v>
          </cell>
          <cell r="AO1515">
            <v>1</v>
          </cell>
          <cell r="AP1515">
            <v>1</v>
          </cell>
        </row>
        <row r="1516">
          <cell r="D1516" t="str">
            <v>EDELNOR</v>
          </cell>
          <cell r="E1516" t="str">
            <v>Transformador en SET ZAPALLAL</v>
          </cell>
          <cell r="F1516" t="str">
            <v>Lima Norte</v>
          </cell>
          <cell r="G1516" t="str">
            <v>Transformador</v>
          </cell>
          <cell r="H1516" t="str">
            <v>ZAPALLAL</v>
          </cell>
          <cell r="I1516" t="str">
            <v>TP-060010-020CO1E</v>
          </cell>
          <cell r="J1516">
            <v>60</v>
          </cell>
          <cell r="L1516" t="str">
            <v>CO</v>
          </cell>
          <cell r="M1516">
            <v>0</v>
          </cell>
          <cell r="V1516">
            <v>441058.2838743609</v>
          </cell>
          <cell r="W1516">
            <v>0</v>
          </cell>
          <cell r="X1516">
            <v>0</v>
          </cell>
          <cell r="Y1516">
            <v>57550.566562738582</v>
          </cell>
          <cell r="AC1516">
            <v>6</v>
          </cell>
          <cell r="AD1516">
            <v>1</v>
          </cell>
          <cell r="AF1516" t="str">
            <v>AT/MT</v>
          </cell>
          <cell r="AH1516">
            <v>3.2298276289949778E-3</v>
          </cell>
          <cell r="AO1516">
            <v>1</v>
          </cell>
          <cell r="AP1516">
            <v>1</v>
          </cell>
        </row>
        <row r="1517">
          <cell r="D1517" t="str">
            <v>EDELNOR</v>
          </cell>
          <cell r="E1517" t="str">
            <v>Transformador en SET ZAPALLAL</v>
          </cell>
          <cell r="F1517" t="str">
            <v>Lima Norte</v>
          </cell>
          <cell r="G1517" t="str">
            <v>Transformador</v>
          </cell>
          <cell r="H1517" t="str">
            <v>ZAPALLAL</v>
          </cell>
          <cell r="I1517" t="str">
            <v>TP-060010-025CO1E</v>
          </cell>
          <cell r="J1517">
            <v>60</v>
          </cell>
          <cell r="L1517" t="str">
            <v>CO</v>
          </cell>
          <cell r="M1517">
            <v>0</v>
          </cell>
          <cell r="V1517">
            <v>474016.01442644425</v>
          </cell>
          <cell r="W1517">
            <v>0</v>
          </cell>
          <cell r="X1517">
            <v>0</v>
          </cell>
          <cell r="Y1517">
            <v>62195.336773935742</v>
          </cell>
          <cell r="AC1517">
            <v>6</v>
          </cell>
          <cell r="AD1517">
            <v>1</v>
          </cell>
          <cell r="AF1517" t="str">
            <v>AT/MT</v>
          </cell>
          <cell r="AH1517">
            <v>3.473404524547636E-3</v>
          </cell>
          <cell r="AO1517">
            <v>1</v>
          </cell>
          <cell r="AP1517">
            <v>1</v>
          </cell>
        </row>
        <row r="1518">
          <cell r="D1518" t="str">
            <v>EDELNOR</v>
          </cell>
          <cell r="E1518" t="str">
            <v>Celda Línea CAUDI60-ZAPALL60_F17 (L635) en SET ZAPALLAL</v>
          </cell>
          <cell r="F1518" t="str">
            <v>Lima Norte</v>
          </cell>
          <cell r="G1518" t="str">
            <v>Celda Línea</v>
          </cell>
          <cell r="H1518" t="str">
            <v>ZAPALLAL</v>
          </cell>
          <cell r="I1518" t="str">
            <v>CE-060COU1C1EDBLI</v>
          </cell>
          <cell r="J1518">
            <v>60</v>
          </cell>
          <cell r="L1518" t="str">
            <v>CO</v>
          </cell>
          <cell r="M1518">
            <v>0</v>
          </cell>
          <cell r="V1518">
            <v>65199.519999999997</v>
          </cell>
          <cell r="W1518">
            <v>101498.01</v>
          </cell>
          <cell r="X1518">
            <v>0</v>
          </cell>
          <cell r="Y1518">
            <v>0</v>
          </cell>
          <cell r="AC1518">
            <v>6</v>
          </cell>
          <cell r="AD1518">
            <v>1</v>
          </cell>
          <cell r="AF1518" t="str">
            <v>AT</v>
          </cell>
          <cell r="AH1518">
            <v>1.0798129387539622E-3</v>
          </cell>
          <cell r="AO1518">
            <v>1</v>
          </cell>
          <cell r="AP1518">
            <v>1</v>
          </cell>
        </row>
        <row r="1519">
          <cell r="D1519" t="str">
            <v>EDELNOR</v>
          </cell>
          <cell r="E1519" t="str">
            <v>Celda Línea PPIED60-ZAPALL60_F65 (L686) en SET ZAPALLAL</v>
          </cell>
          <cell r="F1519" t="str">
            <v>Lima Norte</v>
          </cell>
          <cell r="G1519" t="str">
            <v>Celda Línea</v>
          </cell>
          <cell r="H1519" t="str">
            <v>ZAPALLAL</v>
          </cell>
          <cell r="I1519" t="str">
            <v>CE-060COU1C1EDBLI</v>
          </cell>
          <cell r="J1519">
            <v>60</v>
          </cell>
          <cell r="L1519" t="str">
            <v>CO</v>
          </cell>
          <cell r="M1519">
            <v>0</v>
          </cell>
          <cell r="V1519">
            <v>65199.519999999997</v>
          </cell>
          <cell r="W1519">
            <v>101498.01</v>
          </cell>
          <cell r="X1519">
            <v>0</v>
          </cell>
          <cell r="Y1519">
            <v>0</v>
          </cell>
          <cell r="AC1519">
            <v>6</v>
          </cell>
          <cell r="AD1519">
            <v>1</v>
          </cell>
          <cell r="AF1519" t="str">
            <v>AT</v>
          </cell>
          <cell r="AH1519">
            <v>1.0798129387539622E-3</v>
          </cell>
          <cell r="AO1519">
            <v>1</v>
          </cell>
          <cell r="AP1519">
            <v>1</v>
          </cell>
        </row>
        <row r="1520">
          <cell r="D1520" t="str">
            <v>EDELNOR</v>
          </cell>
          <cell r="E1520" t="str">
            <v>Celda Línea VENTA60-ZAPALL60_F61 (L650) en SET ZAPALLAL</v>
          </cell>
          <cell r="F1520" t="str">
            <v>Lima Norte</v>
          </cell>
          <cell r="G1520" t="str">
            <v>Celda Línea</v>
          </cell>
          <cell r="H1520" t="str">
            <v>ZAPALLAL</v>
          </cell>
          <cell r="I1520" t="str">
            <v>CE-060COU1C1EDBLI</v>
          </cell>
          <cell r="J1520">
            <v>60</v>
          </cell>
          <cell r="L1520" t="str">
            <v>CO</v>
          </cell>
          <cell r="M1520">
            <v>0</v>
          </cell>
          <cell r="V1520">
            <v>65199.519999999997</v>
          </cell>
          <cell r="W1520">
            <v>101498.01</v>
          </cell>
          <cell r="X1520">
            <v>0</v>
          </cell>
          <cell r="Y1520">
            <v>0</v>
          </cell>
          <cell r="AC1520">
            <v>6</v>
          </cell>
          <cell r="AD1520">
            <v>1</v>
          </cell>
          <cell r="AF1520" t="str">
            <v>AT</v>
          </cell>
          <cell r="AH1520">
            <v>1.0798129387539622E-3</v>
          </cell>
          <cell r="AO1520">
            <v>1</v>
          </cell>
          <cell r="AP1520">
            <v>1</v>
          </cell>
        </row>
        <row r="1521">
          <cell r="D1521" t="str">
            <v>EDELNOR</v>
          </cell>
          <cell r="E1521" t="str">
            <v>Celda Línea ZAPALL60-ANCON60_I62 (L672) en SET ZAPALLAL</v>
          </cell>
          <cell r="F1521" t="str">
            <v>Lima Norte</v>
          </cell>
          <cell r="G1521" t="str">
            <v>Celda Línea</v>
          </cell>
          <cell r="H1521" t="str">
            <v>ZAPALLAL</v>
          </cell>
          <cell r="I1521" t="str">
            <v>CE-060COU1C1EDBLI</v>
          </cell>
          <cell r="J1521">
            <v>60</v>
          </cell>
          <cell r="L1521" t="str">
            <v>CO</v>
          </cell>
          <cell r="M1521">
            <v>0</v>
          </cell>
          <cell r="V1521">
            <v>65199.519999999997</v>
          </cell>
          <cell r="W1521">
            <v>101498.01</v>
          </cell>
          <cell r="X1521">
            <v>0</v>
          </cell>
          <cell r="Y1521">
            <v>0</v>
          </cell>
          <cell r="AC1521">
            <v>6</v>
          </cell>
          <cell r="AD1521">
            <v>1</v>
          </cell>
          <cell r="AF1521" t="str">
            <v>AT</v>
          </cell>
          <cell r="AH1521">
            <v>1.0798129387539622E-3</v>
          </cell>
          <cell r="AO1521">
            <v>1</v>
          </cell>
          <cell r="AP1521">
            <v>1</v>
          </cell>
        </row>
        <row r="1522">
          <cell r="D1522" t="str">
            <v>EDELNOR</v>
          </cell>
          <cell r="E1522" t="str">
            <v>Celda Línea ZAPALL60-CHAN60_I63 (L669) en SET ZAPALLAL</v>
          </cell>
          <cell r="F1522" t="str">
            <v>Lima Norte</v>
          </cell>
          <cell r="G1522" t="str">
            <v>Celda Línea</v>
          </cell>
          <cell r="H1522" t="str">
            <v>ZAPALLAL</v>
          </cell>
          <cell r="I1522" t="str">
            <v>CE-060COU1C1EDBLI</v>
          </cell>
          <cell r="J1522">
            <v>60</v>
          </cell>
          <cell r="L1522" t="str">
            <v>CO</v>
          </cell>
          <cell r="M1522">
            <v>0</v>
          </cell>
          <cell r="V1522">
            <v>65199.519999999997</v>
          </cell>
          <cell r="W1522">
            <v>101498.01</v>
          </cell>
          <cell r="X1522">
            <v>0</v>
          </cell>
          <cell r="Y1522">
            <v>0</v>
          </cell>
          <cell r="AC1522">
            <v>6</v>
          </cell>
          <cell r="AD1522">
            <v>1</v>
          </cell>
          <cell r="AF1522" t="str">
            <v>AT</v>
          </cell>
          <cell r="AH1522">
            <v>1.0798129387539622E-3</v>
          </cell>
          <cell r="AO1522">
            <v>1</v>
          </cell>
          <cell r="AP1522">
            <v>1</v>
          </cell>
        </row>
        <row r="1523">
          <cell r="D1523" t="str">
            <v>EDELNOR</v>
          </cell>
          <cell r="E1523" t="str">
            <v>Celdas Transformador en SET ZAPALLAL</v>
          </cell>
          <cell r="F1523" t="str">
            <v>Lima Norte</v>
          </cell>
          <cell r="G1523" t="str">
            <v>Celdas Transformador</v>
          </cell>
          <cell r="H1523" t="str">
            <v>ZAPALLAL</v>
          </cell>
          <cell r="I1523" t="str">
            <v>CE-060COU1C1EDBTR</v>
          </cell>
          <cell r="J1523">
            <v>60</v>
          </cell>
          <cell r="L1523" t="str">
            <v>CO</v>
          </cell>
          <cell r="M1523">
            <v>0</v>
          </cell>
          <cell r="V1523">
            <v>58941.5</v>
          </cell>
          <cell r="W1523">
            <v>81201.679999999993</v>
          </cell>
          <cell r="X1523">
            <v>0</v>
          </cell>
          <cell r="Y1523">
            <v>0</v>
          </cell>
          <cell r="AC1523">
            <v>6</v>
          </cell>
          <cell r="AD1523">
            <v>1</v>
          </cell>
          <cell r="AF1523" t="str">
            <v>AT</v>
          </cell>
          <cell r="AH1523">
            <v>9.0780240740295011E-4</v>
          </cell>
          <cell r="AO1523">
            <v>1</v>
          </cell>
          <cell r="AP1523">
            <v>1</v>
          </cell>
        </row>
        <row r="1524">
          <cell r="D1524" t="str">
            <v>EDELNOR</v>
          </cell>
          <cell r="E1524" t="str">
            <v>Celdas Transformador en SET ZAPALLAL</v>
          </cell>
          <cell r="F1524" t="str">
            <v>Lima Norte</v>
          </cell>
          <cell r="G1524" t="str">
            <v>Celdas Transformador</v>
          </cell>
          <cell r="H1524" t="str">
            <v>ZAPALLAL</v>
          </cell>
          <cell r="I1524" t="str">
            <v>CE-060COU1C1EDBTR</v>
          </cell>
          <cell r="J1524">
            <v>60</v>
          </cell>
          <cell r="L1524" t="str">
            <v>CO</v>
          </cell>
          <cell r="M1524">
            <v>0</v>
          </cell>
          <cell r="V1524">
            <v>58941.5</v>
          </cell>
          <cell r="W1524">
            <v>81201.679999999993</v>
          </cell>
          <cell r="X1524">
            <v>0</v>
          </cell>
          <cell r="Y1524">
            <v>0</v>
          </cell>
          <cell r="AC1524">
            <v>6</v>
          </cell>
          <cell r="AD1524">
            <v>1</v>
          </cell>
          <cell r="AF1524" t="str">
            <v>AT</v>
          </cell>
          <cell r="AH1524">
            <v>9.0780240740295011E-4</v>
          </cell>
          <cell r="AO1524">
            <v>1</v>
          </cell>
          <cell r="AP1524">
            <v>1</v>
          </cell>
        </row>
        <row r="1525">
          <cell r="D1525" t="str">
            <v>EDELNOR</v>
          </cell>
          <cell r="E1525" t="str">
            <v>Celdas Alimentador en SET ZAPALLAL</v>
          </cell>
          <cell r="F1525" t="str">
            <v>Lima Norte</v>
          </cell>
          <cell r="G1525" t="str">
            <v>Celdas Alimentador</v>
          </cell>
          <cell r="H1525" t="str">
            <v>ZAPALLAL</v>
          </cell>
          <cell r="I1525" t="str">
            <v>CE-010COU1MCISBAL</v>
          </cell>
          <cell r="J1525">
            <v>10</v>
          </cell>
          <cell r="L1525" t="str">
            <v>CO</v>
          </cell>
          <cell r="M1525">
            <v>0</v>
          </cell>
          <cell r="V1525">
            <v>4375.43</v>
          </cell>
          <cell r="W1525">
            <v>19458.77</v>
          </cell>
          <cell r="X1525">
            <v>0</v>
          </cell>
          <cell r="Y1525">
            <v>0</v>
          </cell>
          <cell r="AC1525">
            <v>6</v>
          </cell>
          <cell r="AD1525">
            <v>1</v>
          </cell>
          <cell r="AF1525" t="str">
            <v>AT/MT</v>
          </cell>
          <cell r="AH1525">
            <v>1.5439027527792217E-4</v>
          </cell>
          <cell r="AO1525">
            <v>1</v>
          </cell>
          <cell r="AP1525">
            <v>1</v>
          </cell>
        </row>
        <row r="1526">
          <cell r="D1526" t="str">
            <v>EDELNOR</v>
          </cell>
          <cell r="E1526" t="str">
            <v>Celdas Alimentador en SET ZAPALLAL</v>
          </cell>
          <cell r="F1526" t="str">
            <v>Lima Norte</v>
          </cell>
          <cell r="G1526" t="str">
            <v>Celdas Alimentador</v>
          </cell>
          <cell r="H1526" t="str">
            <v>ZAPALLAL</v>
          </cell>
          <cell r="I1526" t="str">
            <v>CE-010COU1MCISBAL</v>
          </cell>
          <cell r="J1526">
            <v>10</v>
          </cell>
          <cell r="L1526" t="str">
            <v>CO</v>
          </cell>
          <cell r="M1526">
            <v>0</v>
          </cell>
          <cell r="V1526">
            <v>4375.43</v>
          </cell>
          <cell r="W1526">
            <v>19458.77</v>
          </cell>
          <cell r="X1526">
            <v>0</v>
          </cell>
          <cell r="Y1526">
            <v>0</v>
          </cell>
          <cell r="AC1526">
            <v>6</v>
          </cell>
          <cell r="AD1526">
            <v>1</v>
          </cell>
          <cell r="AF1526" t="str">
            <v>AT/MT</v>
          </cell>
          <cell r="AH1526">
            <v>1.5439027527792217E-4</v>
          </cell>
          <cell r="AO1526">
            <v>1</v>
          </cell>
          <cell r="AP1526">
            <v>1</v>
          </cell>
        </row>
        <row r="1527">
          <cell r="D1527" t="str">
            <v>EDELNOR</v>
          </cell>
          <cell r="E1527" t="str">
            <v>Celdas Alimentador en SET ZAPALLAL</v>
          </cell>
          <cell r="F1527" t="str">
            <v>Lima Norte</v>
          </cell>
          <cell r="G1527" t="str">
            <v>Celdas Alimentador</v>
          </cell>
          <cell r="H1527" t="str">
            <v>ZAPALLAL</v>
          </cell>
          <cell r="I1527" t="str">
            <v>CE-010COU1MCISBAL</v>
          </cell>
          <cell r="J1527">
            <v>10</v>
          </cell>
          <cell r="L1527" t="str">
            <v>CO</v>
          </cell>
          <cell r="M1527">
            <v>0</v>
          </cell>
          <cell r="V1527">
            <v>4375.43</v>
          </cell>
          <cell r="W1527">
            <v>19458.77</v>
          </cell>
          <cell r="X1527">
            <v>0</v>
          </cell>
          <cell r="Y1527">
            <v>0</v>
          </cell>
          <cell r="AC1527">
            <v>6</v>
          </cell>
          <cell r="AD1527">
            <v>1</v>
          </cell>
          <cell r="AF1527" t="str">
            <v>AT/MT</v>
          </cell>
          <cell r="AH1527">
            <v>1.5439027527792217E-4</v>
          </cell>
          <cell r="AO1527">
            <v>1</v>
          </cell>
          <cell r="AP1527">
            <v>1</v>
          </cell>
        </row>
        <row r="1528">
          <cell r="D1528" t="str">
            <v>EDELNOR</v>
          </cell>
          <cell r="E1528" t="str">
            <v>Celdas Alimentador en SET ZAPALLAL</v>
          </cell>
          <cell r="F1528" t="str">
            <v>Lima Norte</v>
          </cell>
          <cell r="G1528" t="str">
            <v>Celdas Alimentador</v>
          </cell>
          <cell r="H1528" t="str">
            <v>ZAPALLAL</v>
          </cell>
          <cell r="I1528" t="str">
            <v>CE-010COU1MCISBAL</v>
          </cell>
          <cell r="J1528">
            <v>10</v>
          </cell>
          <cell r="L1528" t="str">
            <v>CO</v>
          </cell>
          <cell r="M1528">
            <v>0</v>
          </cell>
          <cell r="V1528">
            <v>4375.43</v>
          </cell>
          <cell r="W1528">
            <v>19458.77</v>
          </cell>
          <cell r="X1528">
            <v>0</v>
          </cell>
          <cell r="Y1528">
            <v>0</v>
          </cell>
          <cell r="AC1528">
            <v>6</v>
          </cell>
          <cell r="AD1528">
            <v>1</v>
          </cell>
          <cell r="AF1528" t="str">
            <v>AT/MT</v>
          </cell>
          <cell r="AH1528">
            <v>1.5439027527792217E-4</v>
          </cell>
          <cell r="AO1528">
            <v>1</v>
          </cell>
          <cell r="AP1528">
            <v>1</v>
          </cell>
        </row>
        <row r="1529">
          <cell r="D1529" t="str">
            <v>EDELNOR</v>
          </cell>
          <cell r="E1529" t="str">
            <v>Celdas Medición en SET ZAPALLAL</v>
          </cell>
          <cell r="F1529" t="str">
            <v>Lima Norte</v>
          </cell>
          <cell r="G1529" t="str">
            <v>Celdas Medición</v>
          </cell>
          <cell r="H1529" t="str">
            <v>ZAPALLAL</v>
          </cell>
          <cell r="I1529" t="str">
            <v>CE-010COU1MCISBMD</v>
          </cell>
          <cell r="J1529">
            <v>10</v>
          </cell>
          <cell r="L1529" t="str">
            <v>CO</v>
          </cell>
          <cell r="M1529">
            <v>0</v>
          </cell>
          <cell r="V1529">
            <v>3557.29</v>
          </cell>
          <cell r="W1529">
            <v>9800</v>
          </cell>
          <cell r="X1529">
            <v>0</v>
          </cell>
          <cell r="Y1529">
            <v>0</v>
          </cell>
          <cell r="AC1529">
            <v>6</v>
          </cell>
          <cell r="AD1529">
            <v>1</v>
          </cell>
          <cell r="AF1529" t="str">
            <v>AT/MT</v>
          </cell>
          <cell r="AH1529">
            <v>8.6524224856174614E-5</v>
          </cell>
          <cell r="AO1529">
            <v>1</v>
          </cell>
          <cell r="AP1529">
            <v>1</v>
          </cell>
        </row>
        <row r="1530">
          <cell r="D1530" t="str">
            <v>EDELNOR</v>
          </cell>
          <cell r="E1530" t="str">
            <v>Celdas Medición en SET ZAPALLAL</v>
          </cell>
          <cell r="F1530" t="str">
            <v>Lima Norte</v>
          </cell>
          <cell r="G1530" t="str">
            <v>Celdas Medición</v>
          </cell>
          <cell r="H1530" t="str">
            <v>ZAPALLAL</v>
          </cell>
          <cell r="I1530" t="str">
            <v>CE-010COU1MCISBMD</v>
          </cell>
          <cell r="J1530">
            <v>10</v>
          </cell>
          <cell r="L1530" t="str">
            <v>CO</v>
          </cell>
          <cell r="M1530">
            <v>0</v>
          </cell>
          <cell r="V1530">
            <v>3557.29</v>
          </cell>
          <cell r="W1530">
            <v>9800</v>
          </cell>
          <cell r="X1530">
            <v>0</v>
          </cell>
          <cell r="Y1530">
            <v>0</v>
          </cell>
          <cell r="AC1530">
            <v>6</v>
          </cell>
          <cell r="AD1530">
            <v>1</v>
          </cell>
          <cell r="AF1530" t="str">
            <v>AT/MT</v>
          </cell>
          <cell r="AH1530">
            <v>8.6524224856174614E-5</v>
          </cell>
          <cell r="AO1530">
            <v>1</v>
          </cell>
          <cell r="AP1530">
            <v>1</v>
          </cell>
        </row>
        <row r="1531">
          <cell r="D1531" t="str">
            <v>EDELNOR</v>
          </cell>
          <cell r="E1531" t="str">
            <v>Celdas Transformador en SET ZAPALLAL</v>
          </cell>
          <cell r="F1531" t="str">
            <v>Lima Norte</v>
          </cell>
          <cell r="G1531" t="str">
            <v>Celdas Transformador</v>
          </cell>
          <cell r="H1531" t="str">
            <v>ZAPALLAL</v>
          </cell>
          <cell r="I1531" t="str">
            <v>CE-010COU1MCISBTR</v>
          </cell>
          <cell r="J1531">
            <v>10</v>
          </cell>
          <cell r="L1531" t="str">
            <v>CO</v>
          </cell>
          <cell r="M1531">
            <v>0</v>
          </cell>
          <cell r="V1531">
            <v>5199.47</v>
          </cell>
          <cell r="W1531">
            <v>23950</v>
          </cell>
          <cell r="X1531">
            <v>0</v>
          </cell>
          <cell r="Y1531">
            <v>0</v>
          </cell>
          <cell r="AC1531">
            <v>6</v>
          </cell>
          <cell r="AD1531">
            <v>1</v>
          </cell>
          <cell r="AF1531" t="str">
            <v>AT/MT</v>
          </cell>
          <cell r="AH1531">
            <v>1.888208833317474E-4</v>
          </cell>
          <cell r="AO1531">
            <v>1</v>
          </cell>
          <cell r="AP1531">
            <v>1</v>
          </cell>
        </row>
        <row r="1532">
          <cell r="D1532" t="str">
            <v>EDELNOR</v>
          </cell>
          <cell r="E1532" t="str">
            <v>Celdas Transformador en SET ZAPALLAL</v>
          </cell>
          <cell r="F1532" t="str">
            <v>Lima Norte</v>
          </cell>
          <cell r="G1532" t="str">
            <v>Celdas Transformador</v>
          </cell>
          <cell r="H1532" t="str">
            <v>ZAPALLAL</v>
          </cell>
          <cell r="I1532" t="str">
            <v>CE-010COU1MCISBTR</v>
          </cell>
          <cell r="J1532">
            <v>10</v>
          </cell>
          <cell r="L1532" t="str">
            <v>CO</v>
          </cell>
          <cell r="M1532">
            <v>0</v>
          </cell>
          <cell r="V1532">
            <v>5199.47</v>
          </cell>
          <cell r="W1532">
            <v>23950</v>
          </cell>
          <cell r="X1532">
            <v>0</v>
          </cell>
          <cell r="Y1532">
            <v>0</v>
          </cell>
          <cell r="AC1532">
            <v>6</v>
          </cell>
          <cell r="AD1532">
            <v>1</v>
          </cell>
          <cell r="AF1532" t="str">
            <v>AT/MT</v>
          </cell>
          <cell r="AH1532">
            <v>1.888208833317474E-4</v>
          </cell>
          <cell r="AO1532">
            <v>1</v>
          </cell>
          <cell r="AP1532">
            <v>1</v>
          </cell>
        </row>
        <row r="1533">
          <cell r="D1533" t="str">
            <v>HIDRANDINA</v>
          </cell>
          <cell r="E1533" t="str">
            <v>lne HUARM66-09OCT66_68 (L-671)</v>
          </cell>
          <cell r="F1533" t="str">
            <v>Huarmey</v>
          </cell>
          <cell r="G1533" t="str">
            <v>Lineas</v>
          </cell>
          <cell r="H1533" t="str">
            <v>-</v>
          </cell>
          <cell r="I1533" t="str">
            <v>LT-060COU0AMS0C5120A</v>
          </cell>
          <cell r="J1533">
            <v>66</v>
          </cell>
          <cell r="L1533" t="str">
            <v>CO</v>
          </cell>
          <cell r="M1533">
            <v>4.2</v>
          </cell>
          <cell r="V1533">
            <v>74279.520000000004</v>
          </cell>
          <cell r="W1533">
            <v>44788.170000000006</v>
          </cell>
          <cell r="X1533">
            <v>15647.226000000002</v>
          </cell>
          <cell r="Y1533">
            <v>0</v>
          </cell>
          <cell r="AC1533">
            <v>6</v>
          </cell>
          <cell r="AD1533">
            <v>1</v>
          </cell>
          <cell r="AF1533" t="str">
            <v>AT</v>
          </cell>
          <cell r="AH1533">
            <v>2.6575864928960961E-2</v>
          </cell>
          <cell r="AO1533">
            <v>1</v>
          </cell>
          <cell r="AP1533">
            <v>1</v>
          </cell>
        </row>
        <row r="1534">
          <cell r="D1534" t="str">
            <v>HIDRANDINA</v>
          </cell>
          <cell r="E1534" t="str">
            <v>lne PAN66-09OCT66_74 (L-655)</v>
          </cell>
          <cell r="F1534" t="str">
            <v>Huarmey</v>
          </cell>
          <cell r="G1534" t="str">
            <v>Lineas</v>
          </cell>
          <cell r="H1534" t="str">
            <v>-</v>
          </cell>
          <cell r="I1534" t="str">
            <v>LT-060COU0AMS0C5240A</v>
          </cell>
          <cell r="J1534">
            <v>66</v>
          </cell>
          <cell r="L1534" t="str">
            <v>CO</v>
          </cell>
          <cell r="M1534">
            <v>80.8</v>
          </cell>
          <cell r="V1534">
            <v>1545323.432</v>
          </cell>
          <cell r="W1534">
            <v>1013767.7039999999</v>
          </cell>
          <cell r="X1534">
            <v>626351.09600000002</v>
          </cell>
          <cell r="Y1534">
            <v>0</v>
          </cell>
          <cell r="AC1534">
            <v>6</v>
          </cell>
          <cell r="AD1534">
            <v>1</v>
          </cell>
          <cell r="AF1534" t="str">
            <v>AT</v>
          </cell>
          <cell r="AH1534">
            <v>0.62840764044747599</v>
          </cell>
          <cell r="AO1534">
            <v>1</v>
          </cell>
          <cell r="AP1534">
            <v>1</v>
          </cell>
        </row>
        <row r="1535">
          <cell r="D1535" t="str">
            <v>HIDRANDINA</v>
          </cell>
          <cell r="E1535" t="str">
            <v>Celda Línea HUARM66-09OCT66_F68 en SET 9 DE OCTUBRE</v>
          </cell>
          <cell r="F1535" t="str">
            <v>Huarmey</v>
          </cell>
          <cell r="G1535" t="str">
            <v>Celda Línea</v>
          </cell>
          <cell r="H1535" t="str">
            <v>9 DE OCTUBRE</v>
          </cell>
          <cell r="I1535" t="str">
            <v>CE-060COU1C1ESBLI</v>
          </cell>
          <cell r="J1535">
            <v>60</v>
          </cell>
          <cell r="L1535" t="str">
            <v>CO</v>
          </cell>
          <cell r="M1535">
            <v>0</v>
          </cell>
          <cell r="V1535">
            <v>43516.15</v>
          </cell>
          <cell r="W1535">
            <v>89035.11</v>
          </cell>
          <cell r="X1535">
            <v>0</v>
          </cell>
          <cell r="Y1535">
            <v>0</v>
          </cell>
          <cell r="AC1535">
            <v>6</v>
          </cell>
          <cell r="AD1535">
            <v>1</v>
          </cell>
          <cell r="AF1535" t="str">
            <v>AT</v>
          </cell>
          <cell r="AH1535">
            <v>2.6149030014787571E-2</v>
          </cell>
          <cell r="AO1535">
            <v>1</v>
          </cell>
          <cell r="AP1535">
            <v>1</v>
          </cell>
        </row>
        <row r="1536">
          <cell r="D1536" t="str">
            <v>HIDRANDINA</v>
          </cell>
          <cell r="E1536" t="str">
            <v>Celda Línea PAN66-09OCT66_F74 en SET 9 DE OCTUBRE</v>
          </cell>
          <cell r="F1536" t="str">
            <v>Huarmey</v>
          </cell>
          <cell r="G1536" t="str">
            <v>Celda Línea</v>
          </cell>
          <cell r="H1536" t="str">
            <v>9 DE OCTUBRE</v>
          </cell>
          <cell r="I1536" t="str">
            <v>CE-060COU1C1ESBLI</v>
          </cell>
          <cell r="J1536">
            <v>60</v>
          </cell>
          <cell r="L1536" t="str">
            <v>CO</v>
          </cell>
          <cell r="M1536">
            <v>0</v>
          </cell>
          <cell r="V1536">
            <v>43516.15</v>
          </cell>
          <cell r="W1536">
            <v>89035.11</v>
          </cell>
          <cell r="X1536">
            <v>0</v>
          </cell>
          <cell r="Y1536">
            <v>0</v>
          </cell>
          <cell r="AC1536">
            <v>6</v>
          </cell>
          <cell r="AD1536">
            <v>1</v>
          </cell>
          <cell r="AF1536" t="str">
            <v>AT</v>
          </cell>
          <cell r="AH1536">
            <v>2.6149030014787571E-2</v>
          </cell>
          <cell r="AO1536">
            <v>1</v>
          </cell>
          <cell r="AP1536">
            <v>1</v>
          </cell>
        </row>
        <row r="1537">
          <cell r="D1537" t="str">
            <v>HIDRANDINA</v>
          </cell>
          <cell r="E1537" t="str">
            <v>Transformador en SET HUARMEY</v>
          </cell>
          <cell r="F1537" t="str">
            <v>Huarmey</v>
          </cell>
          <cell r="G1537" t="str">
            <v>Transformador</v>
          </cell>
          <cell r="H1537" t="str">
            <v>HUARMEY</v>
          </cell>
          <cell r="I1537" t="str">
            <v>TP-060023010-010CO1E</v>
          </cell>
          <cell r="J1537">
            <v>60</v>
          </cell>
          <cell r="L1537" t="str">
            <v>CO</v>
          </cell>
          <cell r="M1537">
            <v>0</v>
          </cell>
          <cell r="V1537">
            <v>397790.97552144341</v>
          </cell>
          <cell r="W1537">
            <v>0</v>
          </cell>
          <cell r="X1537">
            <v>0</v>
          </cell>
          <cell r="Y1537">
            <v>51747.110969823872</v>
          </cell>
          <cell r="AC1537">
            <v>6</v>
          </cell>
          <cell r="AD1537">
            <v>1</v>
          </cell>
          <cell r="AF1537" t="str">
            <v>AT/MT</v>
          </cell>
          <cell r="AH1537">
            <v>8.8682558856478008E-2</v>
          </cell>
          <cell r="AO1537">
            <v>1</v>
          </cell>
          <cell r="AP1537">
            <v>1</v>
          </cell>
        </row>
        <row r="1538">
          <cell r="D1538" t="str">
            <v>HIDRANDINA</v>
          </cell>
          <cell r="E1538" t="str">
            <v>Celda Línea HUARM66-09OCT66_I68 en SET HUARMEY</v>
          </cell>
          <cell r="F1538" t="str">
            <v>Huarmey</v>
          </cell>
          <cell r="G1538" t="str">
            <v>Celda Línea</v>
          </cell>
          <cell r="H1538" t="str">
            <v>HUARMEY</v>
          </cell>
          <cell r="I1538" t="str">
            <v>CE-060COU1C1ESBLT</v>
          </cell>
          <cell r="J1538">
            <v>60</v>
          </cell>
          <cell r="L1538" t="str">
            <v>CO</v>
          </cell>
          <cell r="M1538">
            <v>0</v>
          </cell>
          <cell r="V1538">
            <v>39347.71</v>
          </cell>
          <cell r="W1538">
            <v>87379.58</v>
          </cell>
          <cell r="X1538">
            <v>0</v>
          </cell>
          <cell r="Y1538">
            <v>0</v>
          </cell>
          <cell r="AC1538">
            <v>6</v>
          </cell>
          <cell r="AD1538">
            <v>1</v>
          </cell>
          <cell r="AF1538" t="str">
            <v>AT</v>
          </cell>
          <cell r="AH1538">
            <v>2.5000107203075161E-2</v>
          </cell>
          <cell r="AO1538">
            <v>1</v>
          </cell>
          <cell r="AP1538">
            <v>1</v>
          </cell>
        </row>
        <row r="1539">
          <cell r="D1539" t="str">
            <v>HIDRANDINA</v>
          </cell>
          <cell r="E1539" t="str">
            <v>Celdas Alimentador en SET HUARMEY</v>
          </cell>
          <cell r="F1539" t="str">
            <v>Huarmey</v>
          </cell>
          <cell r="G1539" t="str">
            <v>Celdas Alimentador</v>
          </cell>
          <cell r="H1539" t="str">
            <v>HUARMEY</v>
          </cell>
          <cell r="I1539" t="str">
            <v>CE-023COU1MCISBAL</v>
          </cell>
          <cell r="J1539">
            <v>23</v>
          </cell>
          <cell r="L1539" t="str">
            <v>CO</v>
          </cell>
          <cell r="M1539">
            <v>0</v>
          </cell>
          <cell r="V1539">
            <v>4897.6499999999996</v>
          </cell>
          <cell r="W1539">
            <v>27363.89</v>
          </cell>
          <cell r="X1539">
            <v>0</v>
          </cell>
          <cell r="Y1539">
            <v>0</v>
          </cell>
          <cell r="AC1539">
            <v>6</v>
          </cell>
          <cell r="AD1539">
            <v>1</v>
          </cell>
          <cell r="AF1539" t="str">
            <v>AT/MT</v>
          </cell>
          <cell r="AH1539">
            <v>6.3643904839778189E-3</v>
          </cell>
          <cell r="AO1539">
            <v>1</v>
          </cell>
          <cell r="AP1539">
            <v>1</v>
          </cell>
        </row>
        <row r="1540">
          <cell r="D1540" t="str">
            <v>HIDRANDINA</v>
          </cell>
          <cell r="E1540" t="str">
            <v>Celdas Alimentador en SET HUARMEY</v>
          </cell>
          <cell r="F1540" t="str">
            <v>Huarmey</v>
          </cell>
          <cell r="G1540" t="str">
            <v>Celdas Alimentador</v>
          </cell>
          <cell r="H1540" t="str">
            <v>HUARMEY</v>
          </cell>
          <cell r="I1540" t="str">
            <v>CE-023COU1MCISBAL</v>
          </cell>
          <cell r="J1540">
            <v>23</v>
          </cell>
          <cell r="L1540" t="str">
            <v>CO</v>
          </cell>
          <cell r="M1540">
            <v>0</v>
          </cell>
          <cell r="V1540">
            <v>4897.6499999999996</v>
          </cell>
          <cell r="W1540">
            <v>27363.89</v>
          </cell>
          <cell r="X1540">
            <v>0</v>
          </cell>
          <cell r="Y1540">
            <v>0</v>
          </cell>
          <cell r="AC1540">
            <v>6</v>
          </cell>
          <cell r="AD1540">
            <v>1</v>
          </cell>
          <cell r="AF1540" t="str">
            <v>AT/MT</v>
          </cell>
          <cell r="AH1540">
            <v>6.3643904839778189E-3</v>
          </cell>
          <cell r="AO1540">
            <v>1</v>
          </cell>
          <cell r="AP1540">
            <v>1</v>
          </cell>
        </row>
        <row r="1541">
          <cell r="D1541" t="str">
            <v>HIDRANDINA</v>
          </cell>
          <cell r="E1541" t="str">
            <v>Celdas Transformador en SET HUARMEY</v>
          </cell>
          <cell r="F1541" t="str">
            <v>Huarmey</v>
          </cell>
          <cell r="G1541" t="str">
            <v>Celdas Transformador</v>
          </cell>
          <cell r="H1541" t="str">
            <v>HUARMEY</v>
          </cell>
          <cell r="I1541" t="str">
            <v>CE-023COU1C1ESBTR</v>
          </cell>
          <cell r="J1541">
            <v>23</v>
          </cell>
          <cell r="L1541" t="str">
            <v>CO</v>
          </cell>
          <cell r="M1541">
            <v>0</v>
          </cell>
          <cell r="V1541">
            <v>16348.19</v>
          </cell>
          <cell r="W1541">
            <v>26753.439999999999</v>
          </cell>
          <cell r="X1541">
            <v>0</v>
          </cell>
          <cell r="Y1541">
            <v>0</v>
          </cell>
          <cell r="AC1541">
            <v>6</v>
          </cell>
          <cell r="AD1541">
            <v>1</v>
          </cell>
          <cell r="AF1541" t="str">
            <v>AT/MT</v>
          </cell>
          <cell r="AH1541">
            <v>8.5028676193366123E-3</v>
          </cell>
          <cell r="AO1541">
            <v>1</v>
          </cell>
          <cell r="AP1541">
            <v>1</v>
          </cell>
        </row>
        <row r="1542">
          <cell r="D1542" t="str">
            <v>HIDRANDINA</v>
          </cell>
          <cell r="E1542" t="str">
            <v>Celdas Alimentador en SET HUARMEY</v>
          </cell>
          <cell r="F1542" t="str">
            <v>Huarmey</v>
          </cell>
          <cell r="G1542" t="str">
            <v>Celdas Alimentador</v>
          </cell>
          <cell r="H1542" t="str">
            <v>HUARMEY</v>
          </cell>
          <cell r="I1542" t="str">
            <v>CE-010COU1MCISBAL</v>
          </cell>
          <cell r="J1542">
            <v>10</v>
          </cell>
          <cell r="L1542" t="str">
            <v>CO</v>
          </cell>
          <cell r="M1542">
            <v>0</v>
          </cell>
          <cell r="V1542">
            <v>4375.43</v>
          </cell>
          <cell r="W1542">
            <v>19458.77</v>
          </cell>
          <cell r="X1542">
            <v>0</v>
          </cell>
          <cell r="Y1542">
            <v>0</v>
          </cell>
          <cell r="AC1542">
            <v>6</v>
          </cell>
          <cell r="AD1542">
            <v>1</v>
          </cell>
          <cell r="AF1542" t="str">
            <v>AT/MT</v>
          </cell>
          <cell r="AH1542">
            <v>4.7018882444304936E-3</v>
          </cell>
          <cell r="AO1542">
            <v>1</v>
          </cell>
          <cell r="AP1542">
            <v>1</v>
          </cell>
        </row>
        <row r="1543">
          <cell r="D1543" t="str">
            <v>HIDRANDINA</v>
          </cell>
          <cell r="E1543" t="str">
            <v>Celdas Alimentador en SET HUARMEY</v>
          </cell>
          <cell r="F1543" t="str">
            <v>Huarmey</v>
          </cell>
          <cell r="G1543" t="str">
            <v>Celdas Alimentador</v>
          </cell>
          <cell r="H1543" t="str">
            <v>HUARMEY</v>
          </cell>
          <cell r="I1543" t="str">
            <v>CE-010COU1MCISBAL</v>
          </cell>
          <cell r="J1543">
            <v>10</v>
          </cell>
          <cell r="L1543" t="str">
            <v>CO</v>
          </cell>
          <cell r="M1543">
            <v>0</v>
          </cell>
          <cell r="V1543">
            <v>4375.43</v>
          </cell>
          <cell r="W1543">
            <v>19458.77</v>
          </cell>
          <cell r="X1543">
            <v>0</v>
          </cell>
          <cell r="Y1543">
            <v>0</v>
          </cell>
          <cell r="AC1543">
            <v>6</v>
          </cell>
          <cell r="AD1543">
            <v>1</v>
          </cell>
          <cell r="AF1543" t="str">
            <v>AT/MT</v>
          </cell>
          <cell r="AH1543">
            <v>4.7018882444304936E-3</v>
          </cell>
          <cell r="AO1543">
            <v>1</v>
          </cell>
          <cell r="AP1543">
            <v>1</v>
          </cell>
        </row>
        <row r="1544">
          <cell r="D1544" t="str">
            <v>HIDRANDINA</v>
          </cell>
          <cell r="E1544" t="str">
            <v>Celdas Alimentador en SET HUARMEY</v>
          </cell>
          <cell r="F1544" t="str">
            <v>Huarmey</v>
          </cell>
          <cell r="G1544" t="str">
            <v>Celdas Alimentador</v>
          </cell>
          <cell r="H1544" t="str">
            <v>HUARMEY</v>
          </cell>
          <cell r="I1544" t="str">
            <v>CE-010COU1MCISBAL</v>
          </cell>
          <cell r="J1544">
            <v>10</v>
          </cell>
          <cell r="L1544" t="str">
            <v>CO</v>
          </cell>
          <cell r="M1544">
            <v>0</v>
          </cell>
          <cell r="V1544">
            <v>4375.43</v>
          </cell>
          <cell r="W1544">
            <v>19458.77</v>
          </cell>
          <cell r="X1544">
            <v>0</v>
          </cell>
          <cell r="Y1544">
            <v>0</v>
          </cell>
          <cell r="AC1544">
            <v>6</v>
          </cell>
          <cell r="AD1544">
            <v>1</v>
          </cell>
          <cell r="AF1544" t="str">
            <v>AT/MT</v>
          </cell>
          <cell r="AH1544">
            <v>4.7018882444304936E-3</v>
          </cell>
          <cell r="AO1544">
            <v>1</v>
          </cell>
          <cell r="AP1544">
            <v>1</v>
          </cell>
        </row>
        <row r="1545">
          <cell r="D1545" t="str">
            <v>HIDRANDINA</v>
          </cell>
          <cell r="E1545" t="str">
            <v>Celdas Transformador en SET HUARMEY</v>
          </cell>
          <cell r="F1545" t="str">
            <v>Huarmey</v>
          </cell>
          <cell r="G1545" t="str">
            <v>Celdas Transformador</v>
          </cell>
          <cell r="H1545" t="str">
            <v>HUARMEY</v>
          </cell>
          <cell r="I1545" t="str">
            <v>CE-010COU1MCISBTR</v>
          </cell>
          <cell r="J1545">
            <v>10</v>
          </cell>
          <cell r="L1545" t="str">
            <v>CO</v>
          </cell>
          <cell r="M1545">
            <v>0</v>
          </cell>
          <cell r="V1545">
            <v>5199.47</v>
          </cell>
          <cell r="W1545">
            <v>23950</v>
          </cell>
          <cell r="X1545">
            <v>0</v>
          </cell>
          <cell r="Y1545">
            <v>0</v>
          </cell>
          <cell r="AC1545">
            <v>6</v>
          </cell>
          <cell r="AD1545">
            <v>1</v>
          </cell>
          <cell r="AF1545" t="str">
            <v>AT/MT</v>
          </cell>
          <cell r="AH1545">
            <v>5.7504573396371323E-3</v>
          </cell>
          <cell r="AO1545">
            <v>1</v>
          </cell>
          <cell r="AP1545">
            <v>1</v>
          </cell>
        </row>
        <row r="1546">
          <cell r="D1546" t="str">
            <v>HIDRANDINA</v>
          </cell>
          <cell r="E1546" t="str">
            <v>Celda Línea PAN66-09OCT66_I74 en SET PARAMONGA NUEVA</v>
          </cell>
          <cell r="F1546" t="str">
            <v>Paramonga</v>
          </cell>
          <cell r="G1546" t="str">
            <v>Celda Línea</v>
          </cell>
          <cell r="H1546" t="str">
            <v>PARAMONGA NUEVA</v>
          </cell>
          <cell r="I1546" t="str">
            <v>CE-060COU1C1ESBLI</v>
          </cell>
          <cell r="J1546">
            <v>60</v>
          </cell>
          <cell r="L1546" t="str">
            <v>CO</v>
          </cell>
          <cell r="M1546">
            <v>0</v>
          </cell>
          <cell r="V1546">
            <v>43516.15</v>
          </cell>
          <cell r="W1546">
            <v>89035.11</v>
          </cell>
          <cell r="X1546">
            <v>0</v>
          </cell>
          <cell r="Y1546">
            <v>0</v>
          </cell>
          <cell r="AC1546">
            <v>6</v>
          </cell>
          <cell r="AD1546">
            <v>1</v>
          </cell>
          <cell r="AF1546" t="str">
            <v>AT</v>
          </cell>
          <cell r="AH1546">
            <v>2.6149030014787571E-2</v>
          </cell>
          <cell r="AO1546">
            <v>1</v>
          </cell>
          <cell r="AP1546">
            <v>1</v>
          </cell>
        </row>
        <row r="1547">
          <cell r="D1547" t="str">
            <v>REP</v>
          </cell>
          <cell r="E1547" t="str">
            <v>Transformador en SET HUACHO</v>
          </cell>
          <cell r="F1547" t="str">
            <v>Huacho</v>
          </cell>
          <cell r="G1547" t="str">
            <v>Transformador</v>
          </cell>
          <cell r="H1547" t="str">
            <v>HUACHO</v>
          </cell>
          <cell r="I1547" t="str">
            <v>TP-220060010-060CO1E</v>
          </cell>
          <cell r="J1547">
            <v>220</v>
          </cell>
          <cell r="L1547" t="str">
            <v>CO</v>
          </cell>
          <cell r="M1547">
            <v>0</v>
          </cell>
          <cell r="V1547">
            <v>1331491.2444500504</v>
          </cell>
          <cell r="W1547">
            <v>0</v>
          </cell>
          <cell r="X1547">
            <v>0</v>
          </cell>
          <cell r="Y1547">
            <v>178537.40034503397</v>
          </cell>
          <cell r="AC1547">
            <v>6</v>
          </cell>
          <cell r="AD1547">
            <v>1</v>
          </cell>
          <cell r="AF1547" t="str">
            <v>MAT/AT</v>
          </cell>
          <cell r="AH1547">
            <v>0.23128967820800497</v>
          </cell>
          <cell r="AO1547">
            <v>1</v>
          </cell>
          <cell r="AP1547">
            <v>1</v>
          </cell>
        </row>
        <row r="1548">
          <cell r="D1548" t="str">
            <v>REP</v>
          </cell>
          <cell r="E1548" t="str">
            <v>Celdas Transformador en SET HUACHO</v>
          </cell>
          <cell r="F1548" t="str">
            <v>Huacho</v>
          </cell>
          <cell r="G1548" t="str">
            <v>Celdas Transformador</v>
          </cell>
          <cell r="H1548" t="str">
            <v>HUACHO</v>
          </cell>
          <cell r="I1548" t="str">
            <v>CE-220COU1C1ESBTR</v>
          </cell>
          <cell r="J1548">
            <v>220</v>
          </cell>
          <cell r="L1548" t="str">
            <v>CO</v>
          </cell>
          <cell r="M1548">
            <v>0</v>
          </cell>
          <cell r="V1548">
            <v>70332.27</v>
          </cell>
          <cell r="W1548">
            <v>145726.73000000001</v>
          </cell>
          <cell r="X1548">
            <v>0</v>
          </cell>
          <cell r="Y1548">
            <v>0</v>
          </cell>
          <cell r="AC1548">
            <v>6</v>
          </cell>
          <cell r="AD1548">
            <v>1</v>
          </cell>
          <cell r="AF1548" t="str">
            <v>MAT</v>
          </cell>
          <cell r="AH1548">
            <v>3.3093555381344925E-2</v>
          </cell>
          <cell r="AO1548">
            <v>1</v>
          </cell>
          <cell r="AP1548">
            <v>1</v>
          </cell>
        </row>
        <row r="1549">
          <cell r="D1549" t="str">
            <v>REP</v>
          </cell>
          <cell r="E1549" t="str">
            <v>Celda Línea HUALM66-HCHO66_I72 (L685) en SET HUACHO</v>
          </cell>
          <cell r="F1549" t="str">
            <v>Huacho</v>
          </cell>
          <cell r="G1549" t="str">
            <v>Celda Línea</v>
          </cell>
          <cell r="H1549" t="str">
            <v>HUACHO</v>
          </cell>
          <cell r="I1549" t="str">
            <v>CE-060COU1C1ESBLI</v>
          </cell>
          <cell r="J1549">
            <v>60</v>
          </cell>
          <cell r="L1549" t="str">
            <v>CO</v>
          </cell>
          <cell r="M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AC1549">
            <v>6</v>
          </cell>
          <cell r="AD1549">
            <v>1</v>
          </cell>
          <cell r="AF1549" t="str">
            <v>AT</v>
          </cell>
          <cell r="AH1549">
            <v>0</v>
          </cell>
          <cell r="AO1549">
            <v>1</v>
          </cell>
          <cell r="AP1549">
            <v>1</v>
          </cell>
        </row>
        <row r="1550">
          <cell r="D1550" t="str">
            <v>REP</v>
          </cell>
          <cell r="E1550" t="str">
            <v>Celda Línea HCHO66-ANDA66_I71 en SET HUACHO</v>
          </cell>
          <cell r="F1550" t="str">
            <v>Huacho</v>
          </cell>
          <cell r="G1550" t="str">
            <v>Celda Línea</v>
          </cell>
          <cell r="H1550" t="str">
            <v>HUACHO</v>
          </cell>
          <cell r="I1550" t="str">
            <v>CE-060COU1C1ESBLI</v>
          </cell>
          <cell r="J1550">
            <v>60</v>
          </cell>
          <cell r="L1550" t="str">
            <v>CO</v>
          </cell>
          <cell r="M1550">
            <v>0</v>
          </cell>
          <cell r="V1550">
            <v>43516.15</v>
          </cell>
          <cell r="W1550">
            <v>89035.11</v>
          </cell>
          <cell r="X1550">
            <v>0</v>
          </cell>
          <cell r="Y1550">
            <v>0</v>
          </cell>
          <cell r="AC1550">
            <v>6</v>
          </cell>
          <cell r="AD1550">
            <v>1</v>
          </cell>
          <cell r="AF1550" t="str">
            <v>AT</v>
          </cell>
          <cell r="AH1550">
            <v>2.0302752783624152E-2</v>
          </cell>
          <cell r="AO1550">
            <v>1</v>
          </cell>
          <cell r="AP1550">
            <v>1</v>
          </cell>
        </row>
        <row r="1551">
          <cell r="D1551" t="str">
            <v>REP</v>
          </cell>
          <cell r="E1551" t="str">
            <v>Celdas Transformador en SET HUACHO</v>
          </cell>
          <cell r="F1551" t="str">
            <v>Huacho</v>
          </cell>
          <cell r="G1551" t="str">
            <v>Celdas Transformador</v>
          </cell>
          <cell r="H1551" t="str">
            <v>HUACHO</v>
          </cell>
          <cell r="I1551" t="str">
            <v>CE-060COU1C1ESBTR</v>
          </cell>
          <cell r="J1551">
            <v>60</v>
          </cell>
          <cell r="L1551" t="str">
            <v>CO</v>
          </cell>
          <cell r="M1551">
            <v>0</v>
          </cell>
          <cell r="V1551">
            <v>39118.370000000003</v>
          </cell>
          <cell r="W1551">
            <v>69914.820000000007</v>
          </cell>
          <cell r="X1551">
            <v>0</v>
          </cell>
          <cell r="Y1551">
            <v>0</v>
          </cell>
          <cell r="AC1551">
            <v>6</v>
          </cell>
          <cell r="AD1551">
            <v>1</v>
          </cell>
          <cell r="AF1551" t="str">
            <v>AT</v>
          </cell>
          <cell r="AH1551">
            <v>1.6700511951224913E-2</v>
          </cell>
          <cell r="AO1551">
            <v>1</v>
          </cell>
          <cell r="AP1551">
            <v>1</v>
          </cell>
        </row>
        <row r="1552">
          <cell r="D1552" t="str">
            <v>REP</v>
          </cell>
          <cell r="E1552" t="str">
            <v>Celdas Transformador en SET HUACHO</v>
          </cell>
          <cell r="F1552" t="str">
            <v>Huacho</v>
          </cell>
          <cell r="G1552" t="str">
            <v>Celdas Transformador</v>
          </cell>
          <cell r="H1552" t="str">
            <v>HUACHO</v>
          </cell>
          <cell r="I1552" t="str">
            <v>CE-010COU1MCISBTR</v>
          </cell>
          <cell r="J1552">
            <v>10</v>
          </cell>
          <cell r="L1552" t="str">
            <v>CO</v>
          </cell>
          <cell r="M1552">
            <v>0</v>
          </cell>
          <cell r="V1552">
            <v>5199.47</v>
          </cell>
          <cell r="W1552">
            <v>23950</v>
          </cell>
          <cell r="X1552">
            <v>0</v>
          </cell>
          <cell r="Y1552">
            <v>0</v>
          </cell>
          <cell r="AC1552">
            <v>6</v>
          </cell>
          <cell r="AD1552">
            <v>1</v>
          </cell>
          <cell r="AF1552" t="str">
            <v>MAT/AT</v>
          </cell>
          <cell r="AH1552">
            <v>4.464797114593016E-3</v>
          </cell>
          <cell r="AO1552">
            <v>1</v>
          </cell>
          <cell r="AP1552">
            <v>1</v>
          </cell>
        </row>
        <row r="1553">
          <cell r="D1553" t="str">
            <v>REP</v>
          </cell>
          <cell r="E1553" t="str">
            <v>Transformador en SET PARAMONGA NUEVA</v>
          </cell>
          <cell r="F1553" t="str">
            <v>Paramonga</v>
          </cell>
          <cell r="G1553" t="str">
            <v>Transformador</v>
          </cell>
          <cell r="H1553" t="str">
            <v>PARAMONGA NUEVA</v>
          </cell>
          <cell r="I1553" t="str">
            <v>TP-220060010-030CO1E</v>
          </cell>
          <cell r="J1553">
            <v>220</v>
          </cell>
          <cell r="L1553" t="str">
            <v>CO</v>
          </cell>
          <cell r="M1553">
            <v>0</v>
          </cell>
          <cell r="V1553">
            <v>952789.90242864355</v>
          </cell>
          <cell r="W1553">
            <v>0</v>
          </cell>
          <cell r="X1553">
            <v>0</v>
          </cell>
          <cell r="Y1553">
            <v>126303.9290539936</v>
          </cell>
          <cell r="AC1553">
            <v>6</v>
          </cell>
          <cell r="AD1553">
            <v>1</v>
          </cell>
          <cell r="AF1553" t="str">
            <v>MAT/AT</v>
          </cell>
          <cell r="AH1553">
            <v>0.16528379504597512</v>
          </cell>
          <cell r="AO1553">
            <v>1</v>
          </cell>
          <cell r="AP1553">
            <v>1</v>
          </cell>
        </row>
        <row r="1554">
          <cell r="D1554" t="str">
            <v>REP</v>
          </cell>
          <cell r="E1554" t="str">
            <v>Compensador en SET PARAMONGA NUEVA</v>
          </cell>
          <cell r="F1554" t="str">
            <v>Paramonga</v>
          </cell>
          <cell r="G1554" t="str">
            <v>Compensador</v>
          </cell>
          <cell r="H1554" t="str">
            <v>PARAMONGA NUEVA</v>
          </cell>
          <cell r="I1554" t="str">
            <v>SC-220CO1REEF-0040</v>
          </cell>
          <cell r="J1554">
            <v>220</v>
          </cell>
          <cell r="L1554" t="str">
            <v>CO</v>
          </cell>
          <cell r="M1554">
            <v>0</v>
          </cell>
          <cell r="V1554">
            <v>81799.88</v>
          </cell>
          <cell r="W1554">
            <v>328829.40000000002</v>
          </cell>
          <cell r="X1554">
            <v>0</v>
          </cell>
          <cell r="Y1554">
            <v>0</v>
          </cell>
          <cell r="AC1554">
            <v>6</v>
          </cell>
          <cell r="AD1554">
            <v>1</v>
          </cell>
          <cell r="AF1554" t="str">
            <v>MAT</v>
          </cell>
          <cell r="AH1554">
            <v>6.2895703575790843E-2</v>
          </cell>
          <cell r="AO1554">
            <v>1</v>
          </cell>
          <cell r="AP1554">
            <v>1</v>
          </cell>
        </row>
        <row r="1555">
          <cell r="D1555" t="str">
            <v>REP</v>
          </cell>
          <cell r="E1555" t="str">
            <v>Celdas Compensador en SET PARAMONGA NUEVA</v>
          </cell>
          <cell r="F1555" t="str">
            <v>Paramonga</v>
          </cell>
          <cell r="G1555" t="str">
            <v>Celdas Compensador</v>
          </cell>
          <cell r="H1555" t="str">
            <v>PARAMONGA NUEVA</v>
          </cell>
          <cell r="I1555" t="str">
            <v>CE-060COU1C1ESBCC</v>
          </cell>
          <cell r="J1555">
            <v>220</v>
          </cell>
          <cell r="L1555" t="str">
            <v>CO</v>
          </cell>
          <cell r="M1555">
            <v>0</v>
          </cell>
          <cell r="V1555">
            <v>43516.15</v>
          </cell>
          <cell r="W1555">
            <v>89035.11</v>
          </cell>
          <cell r="X1555">
            <v>0</v>
          </cell>
          <cell r="Y1555">
            <v>0</v>
          </cell>
          <cell r="AC1555">
            <v>6</v>
          </cell>
          <cell r="AD1555">
            <v>1</v>
          </cell>
          <cell r="AF1555" t="str">
            <v>MAT</v>
          </cell>
          <cell r="AH1555">
            <v>2.0302752783624152E-2</v>
          </cell>
          <cell r="AO1555">
            <v>1</v>
          </cell>
          <cell r="AP1555">
            <v>1</v>
          </cell>
        </row>
        <row r="1556">
          <cell r="D1556" t="str">
            <v>REP</v>
          </cell>
          <cell r="E1556" t="str">
            <v>Celdas Transformador en SET PARAMONGA NUEVA</v>
          </cell>
          <cell r="F1556" t="str">
            <v>Paramonga</v>
          </cell>
          <cell r="G1556" t="str">
            <v>Celdas Transformador</v>
          </cell>
          <cell r="H1556" t="str">
            <v>PARAMONGA NUEVA</v>
          </cell>
          <cell r="I1556" t="str">
            <v>CE-220COU1C1ESBTR</v>
          </cell>
          <cell r="J1556">
            <v>220</v>
          </cell>
          <cell r="L1556" t="str">
            <v>CO</v>
          </cell>
          <cell r="M1556">
            <v>0</v>
          </cell>
          <cell r="V1556">
            <v>70332.27</v>
          </cell>
          <cell r="W1556">
            <v>145726.73000000001</v>
          </cell>
          <cell r="X1556">
            <v>0</v>
          </cell>
          <cell r="Y1556">
            <v>0</v>
          </cell>
          <cell r="AC1556">
            <v>6</v>
          </cell>
          <cell r="AD1556">
            <v>1</v>
          </cell>
          <cell r="AF1556" t="str">
            <v>MAT</v>
          </cell>
          <cell r="AH1556">
            <v>3.3093555381344925E-2</v>
          </cell>
          <cell r="AO1556">
            <v>1</v>
          </cell>
          <cell r="AP1556">
            <v>1</v>
          </cell>
        </row>
        <row r="1557">
          <cell r="D1557" t="str">
            <v>REP</v>
          </cell>
          <cell r="E1557" t="str">
            <v>Celda Línea PAN66-DSUPE66_I73 (L-694) en SET PARAMONGA NUEVA</v>
          </cell>
          <cell r="F1557" t="str">
            <v>Paramonga</v>
          </cell>
          <cell r="G1557" t="str">
            <v>Celda Línea</v>
          </cell>
          <cell r="H1557" t="str">
            <v>PARAMONGA NUEVA</v>
          </cell>
          <cell r="I1557" t="str">
            <v>CE-060COU1C1ESBLI</v>
          </cell>
          <cell r="J1557">
            <v>60</v>
          </cell>
          <cell r="L1557" t="str">
            <v>CO</v>
          </cell>
          <cell r="M1557">
            <v>0</v>
          </cell>
          <cell r="V1557">
            <v>43516.15</v>
          </cell>
          <cell r="W1557">
            <v>89035.11</v>
          </cell>
          <cell r="X1557">
            <v>0</v>
          </cell>
          <cell r="Y1557">
            <v>0</v>
          </cell>
          <cell r="AC1557">
            <v>6</v>
          </cell>
          <cell r="AD1557">
            <v>1</v>
          </cell>
          <cell r="AF1557" t="str">
            <v>AT</v>
          </cell>
          <cell r="AH1557">
            <v>2.0302752783624152E-2</v>
          </cell>
          <cell r="AO1557">
            <v>1</v>
          </cell>
          <cell r="AP1557">
            <v>1</v>
          </cell>
        </row>
        <row r="1558">
          <cell r="D1558" t="str">
            <v>REP</v>
          </cell>
          <cell r="E1558" t="str">
            <v>Celdas Transformador en SET PARAMONGA NUEVA</v>
          </cell>
          <cell r="F1558" t="str">
            <v>Paramonga</v>
          </cell>
          <cell r="G1558" t="str">
            <v>Celdas Transformador</v>
          </cell>
          <cell r="H1558" t="str">
            <v>PARAMONGA NUEVA</v>
          </cell>
          <cell r="I1558" t="str">
            <v>CE-060COU1C1ESBTR</v>
          </cell>
          <cell r="J1558">
            <v>60</v>
          </cell>
          <cell r="L1558" t="str">
            <v>CO</v>
          </cell>
          <cell r="M1558">
            <v>0</v>
          </cell>
          <cell r="V1558">
            <v>39118.370000000003</v>
          </cell>
          <cell r="W1558">
            <v>69914.820000000007</v>
          </cell>
          <cell r="X1558">
            <v>0</v>
          </cell>
          <cell r="Y1558">
            <v>0</v>
          </cell>
          <cell r="AC1558">
            <v>6</v>
          </cell>
          <cell r="AD1558">
            <v>1</v>
          </cell>
          <cell r="AF1558" t="str">
            <v>AT</v>
          </cell>
          <cell r="AH1558">
            <v>1.6700511951224913E-2</v>
          </cell>
          <cell r="AO1558">
            <v>1</v>
          </cell>
          <cell r="AP1558">
            <v>1</v>
          </cell>
        </row>
        <row r="1559">
          <cell r="D1559" t="str">
            <v>REP</v>
          </cell>
          <cell r="E1559" t="str">
            <v>Celdas Transformador en SET PARAMONGA NUEVA</v>
          </cell>
          <cell r="F1559" t="str">
            <v>Paramonga</v>
          </cell>
          <cell r="G1559" t="str">
            <v>Celdas Transformador</v>
          </cell>
          <cell r="H1559" t="str">
            <v>PARAMONGA NUEVA</v>
          </cell>
          <cell r="I1559" t="str">
            <v>CE-060COU1C1ESBTR</v>
          </cell>
          <cell r="J1559">
            <v>60</v>
          </cell>
          <cell r="L1559" t="str">
            <v>CO</v>
          </cell>
          <cell r="M1559">
            <v>0</v>
          </cell>
          <cell r="V1559">
            <v>39118.370000000003</v>
          </cell>
          <cell r="W1559">
            <v>69914.820000000007</v>
          </cell>
          <cell r="X1559">
            <v>0</v>
          </cell>
          <cell r="Y1559">
            <v>0</v>
          </cell>
          <cell r="AC1559">
            <v>6</v>
          </cell>
          <cell r="AD1559">
            <v>1</v>
          </cell>
          <cell r="AF1559" t="str">
            <v>AT</v>
          </cell>
          <cell r="AH1559">
            <v>1.6700511951224913E-2</v>
          </cell>
          <cell r="AO1559">
            <v>1</v>
          </cell>
          <cell r="AP1559">
            <v>1</v>
          </cell>
        </row>
        <row r="1560">
          <cell r="D1560" t="str">
            <v>REP</v>
          </cell>
          <cell r="E1560" t="str">
            <v>Celdas Transformador en SET PARAMONGA NUEVA</v>
          </cell>
          <cell r="F1560" t="str">
            <v>Paramonga</v>
          </cell>
          <cell r="G1560" t="str">
            <v>Celdas Transformador</v>
          </cell>
          <cell r="H1560" t="str">
            <v>PARAMONGA NUEVA</v>
          </cell>
          <cell r="I1560" t="str">
            <v>CE-010COU1C1ESBTR</v>
          </cell>
          <cell r="J1560">
            <v>10</v>
          </cell>
          <cell r="L1560" t="str">
            <v>CO</v>
          </cell>
          <cell r="M1560">
            <v>0</v>
          </cell>
          <cell r="V1560">
            <v>12994.69</v>
          </cell>
          <cell r="W1560">
            <v>18744.490000000002</v>
          </cell>
          <cell r="X1560">
            <v>0</v>
          </cell>
          <cell r="Y1560">
            <v>0</v>
          </cell>
          <cell r="AC1560">
            <v>6</v>
          </cell>
          <cell r="AD1560">
            <v>1</v>
          </cell>
          <cell r="AF1560" t="str">
            <v>AT/MT</v>
          </cell>
          <cell r="AH1560">
            <v>4.8614605783071996E-3</v>
          </cell>
          <cell r="AO1560">
            <v>1</v>
          </cell>
          <cell r="AP1560">
            <v>1</v>
          </cell>
        </row>
        <row r="1561">
          <cell r="D1561" t="str">
            <v>EDECAÑETE</v>
          </cell>
          <cell r="E1561" t="str">
            <v>lne CANTE60-CAÑET60_40</v>
          </cell>
          <cell r="F1561" t="str">
            <v>Cañete y Lunahuana</v>
          </cell>
          <cell r="G1561" t="str">
            <v>Línea</v>
          </cell>
          <cell r="H1561" t="str">
            <v>-</v>
          </cell>
          <cell r="I1561" t="str">
            <v>LT-060COU0ACS0C1120A</v>
          </cell>
          <cell r="J1561">
            <v>60</v>
          </cell>
          <cell r="L1561" t="str">
            <v>CO</v>
          </cell>
          <cell r="M1561">
            <v>8</v>
          </cell>
          <cell r="V1561">
            <v>281906.15999999997</v>
          </cell>
          <cell r="W1561">
            <v>156133.51999999999</v>
          </cell>
          <cell r="X1561">
            <v>33529.120000000003</v>
          </cell>
          <cell r="Y1561">
            <v>0</v>
          </cell>
          <cell r="AC1561">
            <v>7</v>
          </cell>
          <cell r="AD1561">
            <v>1</v>
          </cell>
          <cell r="AF1561" t="str">
            <v>AT</v>
          </cell>
          <cell r="AH1561">
            <v>0.10651205283193314</v>
          </cell>
          <cell r="AO1561">
            <v>1</v>
          </cell>
          <cell r="AP1561">
            <v>1</v>
          </cell>
        </row>
        <row r="1562">
          <cell r="D1562" t="str">
            <v>EDECAÑETE</v>
          </cell>
          <cell r="E1562" t="str">
            <v>Celdas Transformador en SET CANTERA</v>
          </cell>
          <cell r="F1562" t="str">
            <v>Cañete y Lunahuana</v>
          </cell>
          <cell r="G1562" t="str">
            <v>Celdas Transformador</v>
          </cell>
          <cell r="H1562" t="str">
            <v>CANTERA</v>
          </cell>
          <cell r="I1562" t="str">
            <v>CE-220COU1C1ESBTR</v>
          </cell>
          <cell r="J1562">
            <v>220</v>
          </cell>
          <cell r="L1562" t="str">
            <v>CO</v>
          </cell>
          <cell r="M1562">
            <v>0</v>
          </cell>
          <cell r="V1562">
            <v>70332.27</v>
          </cell>
          <cell r="W1562">
            <v>145726.73000000001</v>
          </cell>
          <cell r="X1562">
            <v>0</v>
          </cell>
          <cell r="Y1562">
            <v>0</v>
          </cell>
          <cell r="AC1562">
            <v>7</v>
          </cell>
          <cell r="AD1562">
            <v>1</v>
          </cell>
          <cell r="AF1562" t="str">
            <v>MAT</v>
          </cell>
          <cell r="AH1562">
            <v>4.8800700179517063E-2</v>
          </cell>
          <cell r="AO1562">
            <v>1</v>
          </cell>
          <cell r="AP1562">
            <v>1</v>
          </cell>
        </row>
        <row r="1563">
          <cell r="D1563" t="str">
            <v>EDECAÑETE</v>
          </cell>
          <cell r="E1563" t="str">
            <v>Transformador en SET CANTERA</v>
          </cell>
          <cell r="F1563" t="str">
            <v>Cañete y Lunahuana</v>
          </cell>
          <cell r="G1563" t="str">
            <v>Transformador</v>
          </cell>
          <cell r="H1563" t="str">
            <v>CANTERA</v>
          </cell>
          <cell r="I1563" t="str">
            <v>TP-220060010-025CO1E</v>
          </cell>
          <cell r="J1563">
            <v>220</v>
          </cell>
          <cell r="L1563" t="str">
            <v>CO</v>
          </cell>
          <cell r="M1563">
            <v>0</v>
          </cell>
          <cell r="V1563">
            <v>849091.05571100453</v>
          </cell>
          <cell r="W1563">
            <v>0</v>
          </cell>
          <cell r="X1563">
            <v>0</v>
          </cell>
          <cell r="Y1563">
            <v>112564.72896831823</v>
          </cell>
          <cell r="AC1563">
            <v>7</v>
          </cell>
          <cell r="AD1563">
            <v>1</v>
          </cell>
          <cell r="AF1563" t="str">
            <v>MAT/AT</v>
          </cell>
          <cell r="AH1563">
            <v>0.21720676122741403</v>
          </cell>
          <cell r="AO1563">
            <v>1</v>
          </cell>
          <cell r="AP1563">
            <v>1</v>
          </cell>
        </row>
        <row r="1564">
          <cell r="D1564" t="str">
            <v>EDECAÑETE</v>
          </cell>
          <cell r="E1564" t="str">
            <v>Celdas Línea-Transformador CANTE60-CAÑET60_I40 en SET CANTERA</v>
          </cell>
          <cell r="F1564" t="str">
            <v>Cañete y Lunahuana</v>
          </cell>
          <cell r="G1564" t="str">
            <v>Celdas Línea-Transformador</v>
          </cell>
          <cell r="H1564" t="str">
            <v>CANTERA</v>
          </cell>
          <cell r="I1564" t="str">
            <v>CE-060COU1C1ESBLT</v>
          </cell>
          <cell r="J1564">
            <v>60</v>
          </cell>
          <cell r="L1564" t="str">
            <v>CO</v>
          </cell>
          <cell r="M1564">
            <v>0</v>
          </cell>
          <cell r="V1564">
            <v>39347.71</v>
          </cell>
          <cell r="W1564">
            <v>87379.58</v>
          </cell>
          <cell r="X1564">
            <v>0</v>
          </cell>
          <cell r="Y1564">
            <v>0</v>
          </cell>
          <cell r="AC1564">
            <v>7</v>
          </cell>
          <cell r="AD1564">
            <v>1</v>
          </cell>
          <cell r="AF1564" t="str">
            <v>AT</v>
          </cell>
          <cell r="AH1564">
            <v>2.8623572653084163E-2</v>
          </cell>
          <cell r="AO1564">
            <v>1</v>
          </cell>
          <cell r="AP1564">
            <v>1</v>
          </cell>
        </row>
        <row r="1565">
          <cell r="D1565" t="str">
            <v>EDECAÑETE</v>
          </cell>
          <cell r="E1565" t="str">
            <v>Celda Línea Cantera-Independencia_L2207 en SET CANTERA</v>
          </cell>
          <cell r="F1565" t="str">
            <v>Cañete y Lunahuana</v>
          </cell>
          <cell r="G1565" t="str">
            <v>Celda Línea</v>
          </cell>
          <cell r="H1565" t="str">
            <v>CANTERA</v>
          </cell>
          <cell r="I1565" t="str">
            <v>CE-220COU1C1ESBLI</v>
          </cell>
          <cell r="J1565">
            <v>220</v>
          </cell>
          <cell r="L1565" t="str">
            <v>CO</v>
          </cell>
          <cell r="M1565">
            <v>0</v>
          </cell>
          <cell r="V1565">
            <v>82092.59</v>
          </cell>
          <cell r="W1565">
            <v>188827.7</v>
          </cell>
          <cell r="X1565">
            <v>0</v>
          </cell>
          <cell r="Y1565">
            <v>0</v>
          </cell>
          <cell r="AC1565">
            <v>7</v>
          </cell>
          <cell r="AD1565">
            <v>1</v>
          </cell>
          <cell r="AF1565" t="str">
            <v>MAT</v>
          </cell>
          <cell r="AH1565">
            <v>6.1192081074326068E-2</v>
          </cell>
          <cell r="AO1565">
            <v>1</v>
          </cell>
          <cell r="AP1565">
            <v>1</v>
          </cell>
        </row>
        <row r="1566">
          <cell r="D1566" t="str">
            <v>EDECAÑETE</v>
          </cell>
          <cell r="E1566" t="str">
            <v>Celda Línea ChilcaREP-Cantera_L2090 en SET CANTERA</v>
          </cell>
          <cell r="F1566" t="str">
            <v>Cañete y Lunahuana</v>
          </cell>
          <cell r="G1566" t="str">
            <v>Celda Línea</v>
          </cell>
          <cell r="H1566" t="str">
            <v>CANTERA</v>
          </cell>
          <cell r="I1566" t="str">
            <v>CE-220COU1C1ESBLI</v>
          </cell>
          <cell r="J1566">
            <v>220</v>
          </cell>
          <cell r="L1566" t="str">
            <v>CO</v>
          </cell>
          <cell r="M1566">
            <v>0</v>
          </cell>
          <cell r="V1566">
            <v>82092.59</v>
          </cell>
          <cell r="W1566">
            <v>188827.7</v>
          </cell>
          <cell r="X1566">
            <v>0</v>
          </cell>
          <cell r="Y1566">
            <v>0</v>
          </cell>
          <cell r="AC1566">
            <v>7</v>
          </cell>
          <cell r="AD1566">
            <v>1</v>
          </cell>
          <cell r="AF1566" t="str">
            <v>MAT</v>
          </cell>
          <cell r="AH1566">
            <v>6.1192081074326068E-2</v>
          </cell>
          <cell r="AO1566">
            <v>1</v>
          </cell>
          <cell r="AP1566">
            <v>1</v>
          </cell>
        </row>
        <row r="1567">
          <cell r="D1567" t="str">
            <v>EDECAÑETE</v>
          </cell>
          <cell r="E1567" t="str">
            <v>Celdas Línea-Transformador CANTE60-CAÑET60_F40 en SET SAN VICENTE</v>
          </cell>
          <cell r="F1567" t="str">
            <v>Cañete y Lunahuana</v>
          </cell>
          <cell r="G1567" t="str">
            <v>Celdas Línea-Transformador</v>
          </cell>
          <cell r="H1567" t="str">
            <v>SAN VICENTE</v>
          </cell>
          <cell r="I1567" t="str">
            <v>CE-060COU1C1ESBLT</v>
          </cell>
          <cell r="J1567">
            <v>60</v>
          </cell>
          <cell r="L1567" t="str">
            <v>CO</v>
          </cell>
          <cell r="M1567">
            <v>0</v>
          </cell>
          <cell r="V1567">
            <v>39347.71</v>
          </cell>
          <cell r="W1567">
            <v>87379.58</v>
          </cell>
          <cell r="X1567">
            <v>0</v>
          </cell>
          <cell r="Y1567">
            <v>0</v>
          </cell>
          <cell r="AC1567">
            <v>7</v>
          </cell>
          <cell r="AD1567">
            <v>1</v>
          </cell>
          <cell r="AF1567" t="str">
            <v>AT</v>
          </cell>
          <cell r="AH1567">
            <v>2.8623572653084163E-2</v>
          </cell>
          <cell r="AO1567">
            <v>1</v>
          </cell>
          <cell r="AP1567">
            <v>1</v>
          </cell>
        </row>
        <row r="1568">
          <cell r="D1568" t="str">
            <v>EDECAÑETE</v>
          </cell>
          <cell r="E1568" t="str">
            <v>Transformador en SET SAN VICENTE</v>
          </cell>
          <cell r="F1568" t="str">
            <v>Cañete y Lunahuana</v>
          </cell>
          <cell r="G1568" t="str">
            <v>Transformador</v>
          </cell>
          <cell r="H1568" t="str">
            <v>SAN VICENTE</v>
          </cell>
          <cell r="I1568" t="str">
            <v>TP-060010-020CO1E</v>
          </cell>
          <cell r="J1568">
            <v>60</v>
          </cell>
          <cell r="L1568" t="str">
            <v>CO</v>
          </cell>
          <cell r="M1568">
            <v>0</v>
          </cell>
          <cell r="V1568">
            <v>441058.2838743609</v>
          </cell>
          <cell r="W1568">
            <v>0</v>
          </cell>
          <cell r="X1568">
            <v>0</v>
          </cell>
          <cell r="Y1568">
            <v>57550.566562738582</v>
          </cell>
          <cell r="AC1568">
            <v>7</v>
          </cell>
          <cell r="AD1568">
            <v>1</v>
          </cell>
          <cell r="AF1568" t="str">
            <v>AT/MT</v>
          </cell>
          <cell r="AH1568">
            <v>0.11261952067275399</v>
          </cell>
          <cell r="AI1568">
            <v>2011</v>
          </cell>
          <cell r="AJ1568">
            <v>4</v>
          </cell>
          <cell r="AO1568">
            <v>1</v>
          </cell>
          <cell r="AP1568">
            <v>0</v>
          </cell>
        </row>
        <row r="1569">
          <cell r="D1569" t="str">
            <v>EDECAÑETE</v>
          </cell>
          <cell r="E1569" t="str">
            <v>Celdas Alimentador en SET SAN VICENTE</v>
          </cell>
          <cell r="F1569" t="str">
            <v>Cañete y Lunahuana</v>
          </cell>
          <cell r="G1569" t="str">
            <v>Celdas Alimentador</v>
          </cell>
          <cell r="H1569" t="str">
            <v>SAN VICENTE</v>
          </cell>
          <cell r="I1569" t="str">
            <v>CE-010COU1MCISBAL</v>
          </cell>
          <cell r="J1569">
            <v>10</v>
          </cell>
          <cell r="L1569" t="str">
            <v>CO</v>
          </cell>
          <cell r="M1569">
            <v>0</v>
          </cell>
          <cell r="V1569">
            <v>4375.43</v>
          </cell>
          <cell r="W1569">
            <v>19458.77</v>
          </cell>
          <cell r="X1569">
            <v>0</v>
          </cell>
          <cell r="Y1569">
            <v>0</v>
          </cell>
          <cell r="AC1569">
            <v>7</v>
          </cell>
          <cell r="AD1569">
            <v>1</v>
          </cell>
          <cell r="AF1569" t="str">
            <v>AT/MT</v>
          </cell>
          <cell r="AH1569">
            <v>5.3833705062906224E-3</v>
          </cell>
          <cell r="AO1569">
            <v>1</v>
          </cell>
          <cell r="AP1569">
            <v>1</v>
          </cell>
        </row>
        <row r="1570">
          <cell r="D1570" t="str">
            <v>EDECAÑETE</v>
          </cell>
          <cell r="E1570" t="str">
            <v>Celdas Alimentador en SET SAN VICENTE</v>
          </cell>
          <cell r="F1570" t="str">
            <v>Cañete y Lunahuana</v>
          </cell>
          <cell r="G1570" t="str">
            <v>Celdas Alimentador</v>
          </cell>
          <cell r="H1570" t="str">
            <v>SAN VICENTE</v>
          </cell>
          <cell r="I1570" t="str">
            <v>CE-010COU1MCISBAL</v>
          </cell>
          <cell r="J1570">
            <v>10</v>
          </cell>
          <cell r="L1570" t="str">
            <v>CO</v>
          </cell>
          <cell r="M1570">
            <v>0</v>
          </cell>
          <cell r="V1570">
            <v>4375.43</v>
          </cell>
          <cell r="W1570">
            <v>19458.77</v>
          </cell>
          <cell r="X1570">
            <v>0</v>
          </cell>
          <cell r="Y1570">
            <v>0</v>
          </cell>
          <cell r="AC1570">
            <v>7</v>
          </cell>
          <cell r="AD1570">
            <v>1</v>
          </cell>
          <cell r="AF1570" t="str">
            <v>AT/MT</v>
          </cell>
          <cell r="AH1570">
            <v>5.3833705062906224E-3</v>
          </cell>
          <cell r="AO1570">
            <v>1</v>
          </cell>
          <cell r="AP1570">
            <v>1</v>
          </cell>
        </row>
        <row r="1571">
          <cell r="D1571" t="str">
            <v>EDECAÑETE</v>
          </cell>
          <cell r="E1571" t="str">
            <v>Celdas Alimentador en SET SAN VICENTE</v>
          </cell>
          <cell r="F1571" t="str">
            <v>Cañete y Lunahuana</v>
          </cell>
          <cell r="G1571" t="str">
            <v>Celdas Alimentador</v>
          </cell>
          <cell r="H1571" t="str">
            <v>SAN VICENTE</v>
          </cell>
          <cell r="I1571" t="str">
            <v>CE-010COU1MCISBAL</v>
          </cell>
          <cell r="J1571">
            <v>10</v>
          </cell>
          <cell r="L1571" t="str">
            <v>CO</v>
          </cell>
          <cell r="M1571">
            <v>0</v>
          </cell>
          <cell r="V1571">
            <v>4375.43</v>
          </cell>
          <cell r="W1571">
            <v>19458.77</v>
          </cell>
          <cell r="X1571">
            <v>0</v>
          </cell>
          <cell r="Y1571">
            <v>0</v>
          </cell>
          <cell r="AC1571">
            <v>7</v>
          </cell>
          <cell r="AD1571">
            <v>1</v>
          </cell>
          <cell r="AF1571" t="str">
            <v>AT/MT</v>
          </cell>
          <cell r="AH1571">
            <v>5.3833705062906224E-3</v>
          </cell>
          <cell r="AO1571">
            <v>1</v>
          </cell>
          <cell r="AP1571">
            <v>1</v>
          </cell>
        </row>
        <row r="1572">
          <cell r="D1572" t="str">
            <v>EDECAÑETE</v>
          </cell>
          <cell r="E1572" t="str">
            <v>Celdas Alimentador en SET SAN VICENTE</v>
          </cell>
          <cell r="F1572" t="str">
            <v>Cañete y Lunahuana</v>
          </cell>
          <cell r="G1572" t="str">
            <v>Celdas Alimentador</v>
          </cell>
          <cell r="H1572" t="str">
            <v>SAN VICENTE</v>
          </cell>
          <cell r="I1572" t="str">
            <v>CE-010COU1MCISBAL</v>
          </cell>
          <cell r="J1572">
            <v>10</v>
          </cell>
          <cell r="L1572" t="str">
            <v>CO</v>
          </cell>
          <cell r="M1572">
            <v>0</v>
          </cell>
          <cell r="V1572">
            <v>4375.43</v>
          </cell>
          <cell r="W1572">
            <v>19458.77</v>
          </cell>
          <cell r="X1572">
            <v>0</v>
          </cell>
          <cell r="Y1572">
            <v>0</v>
          </cell>
          <cell r="AC1572">
            <v>7</v>
          </cell>
          <cell r="AD1572">
            <v>1</v>
          </cell>
          <cell r="AF1572" t="str">
            <v>AT/MT</v>
          </cell>
          <cell r="AH1572">
            <v>5.3833705062906224E-3</v>
          </cell>
          <cell r="AO1572">
            <v>1</v>
          </cell>
          <cell r="AP1572">
            <v>1</v>
          </cell>
        </row>
        <row r="1573">
          <cell r="D1573" t="str">
            <v>EDECAÑETE</v>
          </cell>
          <cell r="E1573" t="str">
            <v>Celdas Alimentador en SET SAN VICENTE</v>
          </cell>
          <cell r="F1573" t="str">
            <v>Cañete y Lunahuana</v>
          </cell>
          <cell r="G1573" t="str">
            <v>Celdas Alimentador</v>
          </cell>
          <cell r="H1573" t="str">
            <v>SAN VICENTE</v>
          </cell>
          <cell r="I1573" t="str">
            <v>CE-010COU1MCISBAL</v>
          </cell>
          <cell r="J1573">
            <v>10</v>
          </cell>
          <cell r="L1573" t="str">
            <v>CO</v>
          </cell>
          <cell r="M1573">
            <v>0</v>
          </cell>
          <cell r="V1573">
            <v>4375.43</v>
          </cell>
          <cell r="W1573">
            <v>19458.77</v>
          </cell>
          <cell r="X1573">
            <v>0</v>
          </cell>
          <cell r="Y1573">
            <v>0</v>
          </cell>
          <cell r="AC1573">
            <v>7</v>
          </cell>
          <cell r="AD1573">
            <v>1</v>
          </cell>
          <cell r="AF1573" t="str">
            <v>AT/MT</v>
          </cell>
          <cell r="AH1573">
            <v>5.3833705062906224E-3</v>
          </cell>
          <cell r="AO1573">
            <v>1</v>
          </cell>
          <cell r="AP1573">
            <v>1</v>
          </cell>
        </row>
        <row r="1574">
          <cell r="D1574" t="str">
            <v>EDECAÑETE</v>
          </cell>
          <cell r="E1574" t="str">
            <v>Celdas Alimentador en SET SAN VICENTE</v>
          </cell>
          <cell r="F1574" t="str">
            <v>Cañete y Lunahuana</v>
          </cell>
          <cell r="G1574" t="str">
            <v>Celdas Alimentador</v>
          </cell>
          <cell r="H1574" t="str">
            <v>SAN VICENTE</v>
          </cell>
          <cell r="I1574" t="str">
            <v>CE-010COU1MCISBAL</v>
          </cell>
          <cell r="J1574">
            <v>10</v>
          </cell>
          <cell r="L1574" t="str">
            <v>CO</v>
          </cell>
          <cell r="M1574">
            <v>0</v>
          </cell>
          <cell r="V1574">
            <v>4375.43</v>
          </cell>
          <cell r="W1574">
            <v>19458.77</v>
          </cell>
          <cell r="X1574">
            <v>0</v>
          </cell>
          <cell r="Y1574">
            <v>0</v>
          </cell>
          <cell r="AC1574">
            <v>7</v>
          </cell>
          <cell r="AD1574">
            <v>1</v>
          </cell>
          <cell r="AF1574" t="str">
            <v>AT/MT</v>
          </cell>
          <cell r="AH1574">
            <v>5.3833705062906224E-3</v>
          </cell>
          <cell r="AO1574">
            <v>1</v>
          </cell>
          <cell r="AP1574">
            <v>1</v>
          </cell>
        </row>
        <row r="1575">
          <cell r="D1575" t="str">
            <v>EDECAÑETE</v>
          </cell>
          <cell r="E1575" t="str">
            <v>Celdas Transformador en SET SAN VICENTE</v>
          </cell>
          <cell r="F1575" t="str">
            <v>Cañete y Lunahuana</v>
          </cell>
          <cell r="G1575" t="str">
            <v>Celdas Transformador</v>
          </cell>
          <cell r="H1575" t="str">
            <v>SAN VICENTE</v>
          </cell>
          <cell r="I1575" t="str">
            <v>CE-010COU1MCISBTR</v>
          </cell>
          <cell r="J1575">
            <v>10</v>
          </cell>
          <cell r="L1575" t="str">
            <v>CO</v>
          </cell>
          <cell r="M1575">
            <v>0</v>
          </cell>
          <cell r="V1575">
            <v>5199.47</v>
          </cell>
          <cell r="W1575">
            <v>23950</v>
          </cell>
          <cell r="X1575">
            <v>0</v>
          </cell>
          <cell r="Y1575">
            <v>0</v>
          </cell>
          <cell r="AC1575">
            <v>7</v>
          </cell>
          <cell r="AD1575">
            <v>1</v>
          </cell>
          <cell r="AF1575" t="str">
            <v>AT/MT</v>
          </cell>
          <cell r="AH1575">
            <v>6.5839171053361685E-3</v>
          </cell>
          <cell r="AO1575">
            <v>1</v>
          </cell>
          <cell r="AP1575">
            <v>1</v>
          </cell>
        </row>
        <row r="1576">
          <cell r="D1576" t="str">
            <v>EDEGEL</v>
          </cell>
          <cell r="E1576" t="str">
            <v>Celdas Transformador en SET CAJAMARQUILLA</v>
          </cell>
          <cell r="F1576" t="str">
            <v>Lima Sur</v>
          </cell>
          <cell r="G1576" t="str">
            <v>Celdas Transformador</v>
          </cell>
          <cell r="H1576" t="str">
            <v>CAJAMARQUILLA</v>
          </cell>
          <cell r="I1576" t="str">
            <v>CE-220COU1C1EDBTR</v>
          </cell>
          <cell r="J1576">
            <v>220</v>
          </cell>
          <cell r="L1576" t="str">
            <v>CO</v>
          </cell>
          <cell r="M1576">
            <v>0</v>
          </cell>
          <cell r="V1576">
            <v>115154.01</v>
          </cell>
          <cell r="W1576">
            <v>167720.6</v>
          </cell>
          <cell r="X1576">
            <v>0</v>
          </cell>
          <cell r="Y1576">
            <v>0</v>
          </cell>
          <cell r="AC1576">
            <v>17</v>
          </cell>
          <cell r="AD1576">
            <v>1</v>
          </cell>
          <cell r="AF1576" t="str">
            <v>MAT</v>
          </cell>
          <cell r="AH1576">
            <v>0.66429551018446442</v>
          </cell>
          <cell r="AO1576">
            <v>1</v>
          </cell>
          <cell r="AP1576">
            <v>1</v>
          </cell>
        </row>
        <row r="1577">
          <cell r="D1577" t="str">
            <v>LUZ DEL SUR</v>
          </cell>
          <cell r="E1577" t="str">
            <v>lne BAL60-Derv_Mont611_32</v>
          </cell>
          <cell r="F1577" t="str">
            <v>Lima Sur</v>
          </cell>
          <cell r="G1577" t="str">
            <v>Línea</v>
          </cell>
          <cell r="H1577" t="str">
            <v>-</v>
          </cell>
          <cell r="I1577" t="str">
            <v>LT-060COU0ACD0C1400A</v>
          </cell>
          <cell r="J1577">
            <v>60</v>
          </cell>
          <cell r="L1577" t="str">
            <v>CO</v>
          </cell>
          <cell r="M1577">
            <v>3.13</v>
          </cell>
          <cell r="V1577">
            <v>115011.4118</v>
          </cell>
          <cell r="W1577">
            <v>94503.088399999993</v>
          </cell>
          <cell r="X1577">
            <v>43492.242050000001</v>
          </cell>
          <cell r="Y1577">
            <v>0</v>
          </cell>
          <cell r="AC1577">
            <v>7</v>
          </cell>
          <cell r="AD1577">
            <v>1</v>
          </cell>
          <cell r="AF1577" t="str">
            <v>AT</v>
          </cell>
          <cell r="AH1577">
            <v>1.7717843516394881E-3</v>
          </cell>
          <cell r="AO1577">
            <v>0.5</v>
          </cell>
          <cell r="AP1577">
            <v>1</v>
          </cell>
        </row>
        <row r="1578">
          <cell r="D1578" t="str">
            <v>LUZ DEL SUR</v>
          </cell>
          <cell r="E1578" t="str">
            <v>lne BAL60-LIMA60_2</v>
          </cell>
          <cell r="F1578" t="str">
            <v>Lima Sur</v>
          </cell>
          <cell r="G1578" t="str">
            <v>Línea</v>
          </cell>
          <cell r="H1578" t="str">
            <v>-</v>
          </cell>
          <cell r="I1578" t="str">
            <v>LT-060COU0XXD0C3400S</v>
          </cell>
          <cell r="J1578">
            <v>60</v>
          </cell>
          <cell r="L1578" t="str">
            <v>CO</v>
          </cell>
          <cell r="M1578">
            <v>4.71</v>
          </cell>
          <cell r="V1578">
            <v>1032557.82765</v>
          </cell>
          <cell r="W1578">
            <v>917377.90980000002</v>
          </cell>
          <cell r="X1578">
            <v>0</v>
          </cell>
          <cell r="Y1578">
            <v>2237.25</v>
          </cell>
          <cell r="AC1578">
            <v>7</v>
          </cell>
          <cell r="AD1578">
            <v>1</v>
          </cell>
          <cell r="AF1578" t="str">
            <v>AT</v>
          </cell>
          <cell r="AH1578">
            <v>1.3670898728222412E-2</v>
          </cell>
          <cell r="AO1578">
            <v>0.5</v>
          </cell>
          <cell r="AP1578">
            <v>1</v>
          </cell>
        </row>
        <row r="1579">
          <cell r="D1579" t="str">
            <v>LUZ DEL SUR</v>
          </cell>
          <cell r="E1579" t="str">
            <v>lne BAL60-LIMA60B_1</v>
          </cell>
          <cell r="F1579" t="str">
            <v>Lima Sur</v>
          </cell>
          <cell r="G1579" t="str">
            <v>Línea</v>
          </cell>
          <cell r="H1579" t="str">
            <v>-</v>
          </cell>
          <cell r="I1579" t="str">
            <v>LT-060COU0XXD0C3400S</v>
          </cell>
          <cell r="J1579">
            <v>60</v>
          </cell>
          <cell r="L1579" t="str">
            <v>CO</v>
          </cell>
          <cell r="M1579">
            <v>4.71</v>
          </cell>
          <cell r="V1579">
            <v>1032557.82765</v>
          </cell>
          <cell r="W1579">
            <v>917377.90980000002</v>
          </cell>
          <cell r="X1579">
            <v>0</v>
          </cell>
          <cell r="Y1579">
            <v>2237.25</v>
          </cell>
          <cell r="AC1579">
            <v>7</v>
          </cell>
          <cell r="AD1579">
            <v>1</v>
          </cell>
          <cell r="AF1579" t="str">
            <v>AT</v>
          </cell>
          <cell r="AH1579">
            <v>1.3670898728222412E-2</v>
          </cell>
          <cell r="AO1579">
            <v>0.5</v>
          </cell>
          <cell r="AP1579">
            <v>1</v>
          </cell>
        </row>
        <row r="1580">
          <cell r="D1580" t="str">
            <v>LUZ DEL SUR</v>
          </cell>
          <cell r="E1580" t="str">
            <v>lne BAL60-SALAM60_6</v>
          </cell>
          <cell r="F1580" t="str">
            <v>Lima Sur</v>
          </cell>
          <cell r="G1580" t="str">
            <v>Línea</v>
          </cell>
          <cell r="H1580" t="str">
            <v>-</v>
          </cell>
          <cell r="I1580" t="str">
            <v>LT-060COU0ACS0C1300A</v>
          </cell>
          <cell r="J1580">
            <v>60</v>
          </cell>
          <cell r="L1580" t="str">
            <v>CO</v>
          </cell>
          <cell r="M1580">
            <v>4.46</v>
          </cell>
          <cell r="V1580">
            <v>201307.05059999999</v>
          </cell>
          <cell r="W1580">
            <v>127392.45180000001</v>
          </cell>
          <cell r="X1580">
            <v>46510.842400000001</v>
          </cell>
          <cell r="Y1580">
            <v>0</v>
          </cell>
          <cell r="AC1580">
            <v>7</v>
          </cell>
          <cell r="AD1580">
            <v>1</v>
          </cell>
          <cell r="AF1580" t="str">
            <v>AT</v>
          </cell>
          <cell r="AH1580">
            <v>2.6275656197059182E-3</v>
          </cell>
          <cell r="AO1580">
            <v>1</v>
          </cell>
          <cell r="AP1580">
            <v>1</v>
          </cell>
        </row>
        <row r="1581">
          <cell r="D1581" t="str">
            <v>LUZ DEL SUR</v>
          </cell>
          <cell r="E1581" t="str">
            <v>lne BARR60-XBarranco2_7</v>
          </cell>
          <cell r="F1581" t="str">
            <v>Lima Sur</v>
          </cell>
          <cell r="G1581" t="str">
            <v>Línea</v>
          </cell>
          <cell r="H1581" t="str">
            <v>-</v>
          </cell>
          <cell r="I1581" t="str">
            <v>LT-060COU0ACD0C1300A</v>
          </cell>
          <cell r="J1581">
            <v>60</v>
          </cell>
          <cell r="L1581" t="str">
            <v>CO</v>
          </cell>
          <cell r="M1581">
            <v>5.9660000000000002</v>
          </cell>
          <cell r="V1581">
            <v>175697.83493000001</v>
          </cell>
          <cell r="W1581">
            <v>154778.05593</v>
          </cell>
          <cell r="X1581">
            <v>61577.38291</v>
          </cell>
          <cell r="Y1581">
            <v>0</v>
          </cell>
          <cell r="AC1581">
            <v>7</v>
          </cell>
          <cell r="AD1581">
            <v>1</v>
          </cell>
          <cell r="AF1581" t="str">
            <v>AT</v>
          </cell>
          <cell r="AH1581">
            <v>2.7455151957505521E-3</v>
          </cell>
          <cell r="AO1581">
            <v>0.5</v>
          </cell>
          <cell r="AP1581">
            <v>1</v>
          </cell>
        </row>
        <row r="1582">
          <cell r="D1582" t="str">
            <v>LUZ DEL SUR</v>
          </cell>
          <cell r="E1582" t="str">
            <v>lne Derv_Bujam-BUJAM60_48</v>
          </cell>
          <cell r="F1582" t="str">
            <v>Lima Sur</v>
          </cell>
          <cell r="G1582" t="str">
            <v>Línea</v>
          </cell>
          <cell r="H1582" t="str">
            <v>-</v>
          </cell>
          <cell r="I1582" t="str">
            <v>LT-060COR0PMS0C5120A</v>
          </cell>
          <cell r="J1582">
            <v>60</v>
          </cell>
          <cell r="L1582" t="str">
            <v>CO</v>
          </cell>
          <cell r="M1582">
            <v>29.37</v>
          </cell>
          <cell r="V1582">
            <v>564857.64390000002</v>
          </cell>
          <cell r="W1582">
            <v>264251.28840000002</v>
          </cell>
          <cell r="X1582">
            <v>109418.81610000001</v>
          </cell>
          <cell r="Y1582">
            <v>0</v>
          </cell>
          <cell r="AC1582">
            <v>7</v>
          </cell>
          <cell r="AD1582">
            <v>1</v>
          </cell>
          <cell r="AF1582" t="str">
            <v>AT</v>
          </cell>
          <cell r="AH1582">
            <v>6.5724287163519751E-3</v>
          </cell>
          <cell r="AO1582">
            <v>1</v>
          </cell>
          <cell r="AP1582">
            <v>1</v>
          </cell>
        </row>
        <row r="1583">
          <cell r="D1583" t="str">
            <v>LUZ DEL SUR</v>
          </cell>
          <cell r="E1583" t="str">
            <v>lne Derv_Inge610-Derv_Mont610_36</v>
          </cell>
          <cell r="F1583" t="str">
            <v>Lima Sur</v>
          </cell>
          <cell r="G1583" t="str">
            <v>Línea</v>
          </cell>
          <cell r="H1583" t="str">
            <v>-</v>
          </cell>
          <cell r="I1583" t="str">
            <v>LT-060COU0ACD0C1400A</v>
          </cell>
          <cell r="J1583">
            <v>60</v>
          </cell>
          <cell r="L1583" t="str">
            <v>CO</v>
          </cell>
          <cell r="M1583">
            <v>3.3</v>
          </cell>
          <cell r="V1583">
            <v>121258.038</v>
          </cell>
          <cell r="W1583">
            <v>99635.843999999997</v>
          </cell>
          <cell r="X1583">
            <v>45854.440499999997</v>
          </cell>
          <cell r="Y1583">
            <v>0</v>
          </cell>
          <cell r="AC1583">
            <v>7</v>
          </cell>
          <cell r="AD1583">
            <v>1</v>
          </cell>
          <cell r="AF1583" t="str">
            <v>AT</v>
          </cell>
          <cell r="AH1583">
            <v>1.8680154506103229E-3</v>
          </cell>
          <cell r="AO1583">
            <v>0.5</v>
          </cell>
          <cell r="AP1583">
            <v>1</v>
          </cell>
        </row>
        <row r="1584">
          <cell r="D1584" t="str">
            <v>LUZ DEL SUR</v>
          </cell>
          <cell r="E1584" t="str">
            <v>lne Derv_Inge613-Derv_Mont613_37</v>
          </cell>
          <cell r="F1584" t="str">
            <v>Lima Sur</v>
          </cell>
          <cell r="G1584" t="str">
            <v>Línea</v>
          </cell>
          <cell r="H1584" t="str">
            <v>-</v>
          </cell>
          <cell r="I1584" t="str">
            <v>LT-060COU0ACD0C1400A</v>
          </cell>
          <cell r="J1584">
            <v>60</v>
          </cell>
          <cell r="L1584" t="str">
            <v>CO</v>
          </cell>
          <cell r="M1584">
            <v>3.3</v>
          </cell>
          <cell r="V1584">
            <v>121258.038</v>
          </cell>
          <cell r="W1584">
            <v>99635.843999999997</v>
          </cell>
          <cell r="X1584">
            <v>45854.440499999997</v>
          </cell>
          <cell r="Y1584">
            <v>0</v>
          </cell>
          <cell r="AC1584">
            <v>7</v>
          </cell>
          <cell r="AD1584">
            <v>1</v>
          </cell>
          <cell r="AF1584" t="str">
            <v>AT</v>
          </cell>
          <cell r="AH1584">
            <v>1.8680154506103229E-3</v>
          </cell>
          <cell r="AO1584">
            <v>0.5</v>
          </cell>
          <cell r="AP1584">
            <v>1</v>
          </cell>
        </row>
        <row r="1585">
          <cell r="D1585" t="str">
            <v>LUZ DEL SUR</v>
          </cell>
          <cell r="E1585" t="str">
            <v>lne Derv_Mont610-BAL60_33</v>
          </cell>
          <cell r="F1585" t="str">
            <v>Lima Sur</v>
          </cell>
          <cell r="G1585" t="str">
            <v>Línea</v>
          </cell>
          <cell r="H1585" t="str">
            <v>-</v>
          </cell>
          <cell r="I1585" t="str">
            <v>LT-060COU0ACD0C1400A</v>
          </cell>
          <cell r="J1585">
            <v>60</v>
          </cell>
          <cell r="L1585" t="str">
            <v>CO</v>
          </cell>
          <cell r="M1585">
            <v>3.13</v>
          </cell>
          <cell r="V1585">
            <v>115011.4118</v>
          </cell>
          <cell r="W1585">
            <v>94503.088399999993</v>
          </cell>
          <cell r="X1585">
            <v>43492.242050000001</v>
          </cell>
          <cell r="Y1585">
            <v>0</v>
          </cell>
          <cell r="AC1585">
            <v>7</v>
          </cell>
          <cell r="AD1585">
            <v>1</v>
          </cell>
          <cell r="AF1585" t="str">
            <v>AT</v>
          </cell>
          <cell r="AH1585">
            <v>1.7717843516394881E-3</v>
          </cell>
          <cell r="AO1585">
            <v>0.5</v>
          </cell>
          <cell r="AP1585">
            <v>1</v>
          </cell>
        </row>
        <row r="1586">
          <cell r="D1586" t="str">
            <v>LUZ DEL SUR</v>
          </cell>
          <cell r="E1586" t="str">
            <v>lne Derv_Mont611-MRICO60_34</v>
          </cell>
          <cell r="F1586" t="str">
            <v>Lima Sur</v>
          </cell>
          <cell r="G1586" t="str">
            <v>Línea</v>
          </cell>
          <cell r="H1586" t="str">
            <v>-</v>
          </cell>
          <cell r="I1586" t="str">
            <v>LT-060COU0ACD0C1300A</v>
          </cell>
          <cell r="J1586">
            <v>60</v>
          </cell>
          <cell r="L1586" t="str">
            <v>CO</v>
          </cell>
          <cell r="M1586">
            <v>1.83</v>
          </cell>
          <cell r="V1586">
            <v>53893.234649999999</v>
          </cell>
          <cell r="W1586">
            <v>47476.339650000002</v>
          </cell>
          <cell r="X1586">
            <v>18888.134550000002</v>
          </cell>
          <cell r="Y1586">
            <v>0</v>
          </cell>
          <cell r="AC1586">
            <v>7</v>
          </cell>
          <cell r="AD1586">
            <v>1</v>
          </cell>
          <cell r="AF1586" t="str">
            <v>AT</v>
          </cell>
          <cell r="AH1586">
            <v>8.4215434264557664E-4</v>
          </cell>
          <cell r="AO1586">
            <v>0.5</v>
          </cell>
          <cell r="AP1586">
            <v>1</v>
          </cell>
        </row>
        <row r="1587">
          <cell r="D1587" t="str">
            <v>LUZ DEL SUR</v>
          </cell>
          <cell r="E1587" t="str">
            <v>lne Derv_Mont613-MRICO60_35</v>
          </cell>
          <cell r="F1587" t="str">
            <v>Lima Sur</v>
          </cell>
          <cell r="G1587" t="str">
            <v>Línea</v>
          </cell>
          <cell r="H1587" t="str">
            <v>-</v>
          </cell>
          <cell r="I1587" t="str">
            <v>LT-060COU0ACD0C1300A</v>
          </cell>
          <cell r="J1587">
            <v>60</v>
          </cell>
          <cell r="L1587" t="str">
            <v>CO</v>
          </cell>
          <cell r="M1587">
            <v>1.83</v>
          </cell>
          <cell r="V1587">
            <v>53893.234649999999</v>
          </cell>
          <cell r="W1587">
            <v>47476.339650000002</v>
          </cell>
          <cell r="X1587">
            <v>18888.134550000002</v>
          </cell>
          <cell r="Y1587">
            <v>0</v>
          </cell>
          <cell r="AC1587">
            <v>7</v>
          </cell>
          <cell r="AD1587">
            <v>1</v>
          </cell>
          <cell r="AF1587" t="str">
            <v>AT</v>
          </cell>
          <cell r="AH1587">
            <v>8.4215434264557664E-4</v>
          </cell>
          <cell r="AO1587">
            <v>0.5</v>
          </cell>
          <cell r="AP1587">
            <v>1</v>
          </cell>
        </row>
        <row r="1588">
          <cell r="D1588" t="str">
            <v>LUZ DEL SUR</v>
          </cell>
          <cell r="E1588" t="str">
            <v>lne Derv_Nana-NANA_53</v>
          </cell>
          <cell r="F1588" t="str">
            <v>Lima Sur</v>
          </cell>
          <cell r="G1588" t="str">
            <v>Línea</v>
          </cell>
          <cell r="H1588" t="str">
            <v>-</v>
          </cell>
          <cell r="I1588" t="str">
            <v>LT-060COU0ACS0C1120A</v>
          </cell>
          <cell r="J1588">
            <v>60</v>
          </cell>
          <cell r="L1588" t="str">
            <v>CO</v>
          </cell>
          <cell r="M1588">
            <v>2.08</v>
          </cell>
          <cell r="V1588">
            <v>73295.601599999995</v>
          </cell>
          <cell r="W1588">
            <v>40594.715199999999</v>
          </cell>
          <cell r="X1588">
            <v>8717.5712000000003</v>
          </cell>
          <cell r="Y1588">
            <v>0</v>
          </cell>
          <cell r="AC1588">
            <v>7</v>
          </cell>
          <cell r="AD1588">
            <v>1</v>
          </cell>
          <cell r="AF1588" t="str">
            <v>AT</v>
          </cell>
          <cell r="AH1588">
            <v>8.5861244413523914E-4</v>
          </cell>
          <cell r="AO1588">
            <v>1</v>
          </cell>
          <cell r="AP1588">
            <v>1</v>
          </cell>
        </row>
        <row r="1589">
          <cell r="D1589" t="str">
            <v>LUZ DEL SUR</v>
          </cell>
          <cell r="E1589" t="str">
            <v>lne Derv_Pacha620-PACHA60_54</v>
          </cell>
          <cell r="F1589" t="str">
            <v>Lima Sur</v>
          </cell>
          <cell r="G1589" t="str">
            <v>Línea</v>
          </cell>
          <cell r="H1589" t="str">
            <v>-</v>
          </cell>
          <cell r="I1589" t="str">
            <v>LT-060COU0ACD0C1300A</v>
          </cell>
          <cell r="J1589">
            <v>60</v>
          </cell>
          <cell r="L1589" t="str">
            <v>CO</v>
          </cell>
          <cell r="M1589">
            <v>1.46</v>
          </cell>
          <cell r="V1589">
            <v>42996.7883</v>
          </cell>
          <cell r="W1589">
            <v>37877.298299999995</v>
          </cell>
          <cell r="X1589">
            <v>15069.222099999999</v>
          </cell>
          <cell r="Y1589">
            <v>0</v>
          </cell>
          <cell r="AC1589">
            <v>7</v>
          </cell>
          <cell r="AD1589">
            <v>1</v>
          </cell>
          <cell r="AF1589" t="str">
            <v>AT</v>
          </cell>
          <cell r="AH1589">
            <v>6.7188269959701731E-4</v>
          </cell>
          <cell r="AO1589">
            <v>0.5</v>
          </cell>
          <cell r="AP1589">
            <v>1</v>
          </cell>
        </row>
        <row r="1590">
          <cell r="D1590" t="str">
            <v>LUZ DEL SUR</v>
          </cell>
          <cell r="E1590" t="str">
            <v>lne Derv_LURI60-Derv_Pacha621</v>
          </cell>
          <cell r="F1590" t="str">
            <v>Lima Sur</v>
          </cell>
          <cell r="G1590" t="str">
            <v>Línea</v>
          </cell>
          <cell r="H1590" t="str">
            <v>-</v>
          </cell>
          <cell r="I1590" t="str">
            <v>LT-060COU0AMD0C5300A</v>
          </cell>
          <cell r="J1590">
            <v>60</v>
          </cell>
          <cell r="L1590" t="str">
            <v>CO</v>
          </cell>
          <cell r="M1590">
            <v>0.68</v>
          </cell>
          <cell r="V1590">
            <v>9636.6064000000006</v>
          </cell>
          <cell r="W1590">
            <v>9439.8688000000002</v>
          </cell>
          <cell r="X1590">
            <v>6506.4814000000006</v>
          </cell>
          <cell r="Y1590">
            <v>0</v>
          </cell>
          <cell r="AC1590">
            <v>7</v>
          </cell>
          <cell r="AD1590">
            <v>1</v>
          </cell>
          <cell r="AF1590" t="str">
            <v>AT</v>
          </cell>
          <cell r="AH1590">
            <v>1.7915523424179484E-4</v>
          </cell>
          <cell r="AO1590">
            <v>0.5</v>
          </cell>
          <cell r="AP1590">
            <v>1</v>
          </cell>
        </row>
        <row r="1591">
          <cell r="D1591" t="str">
            <v>LUZ DEL SUR</v>
          </cell>
          <cell r="E1591" t="str">
            <v>lne Derv_LURI60-Derv_Pacha621</v>
          </cell>
          <cell r="F1591" t="str">
            <v>Lima Sur</v>
          </cell>
          <cell r="G1591" t="str">
            <v>Línea</v>
          </cell>
          <cell r="H1591" t="str">
            <v>-</v>
          </cell>
          <cell r="I1591" t="str">
            <v>LT-060COU0AMD0C5120A</v>
          </cell>
          <cell r="J1591">
            <v>60</v>
          </cell>
          <cell r="L1591" t="str">
            <v>CO</v>
          </cell>
          <cell r="M1591">
            <v>6.2</v>
          </cell>
          <cell r="V1591">
            <v>72665.580999999991</v>
          </cell>
          <cell r="W1591">
            <v>61284.488999999994</v>
          </cell>
          <cell r="X1591">
            <v>23098.255000000001</v>
          </cell>
          <cell r="Y1591">
            <v>0</v>
          </cell>
          <cell r="AC1591">
            <v>7</v>
          </cell>
          <cell r="AD1591">
            <v>1</v>
          </cell>
          <cell r="AF1591" t="str">
            <v>AT</v>
          </cell>
          <cell r="AH1591">
            <v>1.0997958481724713E-3</v>
          </cell>
          <cell r="AO1591">
            <v>0.5</v>
          </cell>
          <cell r="AP1591">
            <v>1</v>
          </cell>
        </row>
        <row r="1592">
          <cell r="D1592" t="str">
            <v>LUZ DEL SUR</v>
          </cell>
          <cell r="E1592" t="str">
            <v>lne Derv_Pacha622-LURI60</v>
          </cell>
          <cell r="F1592" t="str">
            <v>Lima Sur</v>
          </cell>
          <cell r="G1592" t="str">
            <v>Línea</v>
          </cell>
          <cell r="H1592" t="str">
            <v>-</v>
          </cell>
          <cell r="I1592" t="str">
            <v>LT-060COU0AMD0C5120A</v>
          </cell>
          <cell r="J1592">
            <v>60</v>
          </cell>
          <cell r="L1592" t="str">
            <v>CO</v>
          </cell>
          <cell r="M1592">
            <v>6.2</v>
          </cell>
          <cell r="V1592">
            <v>72665.580999999991</v>
          </cell>
          <cell r="W1592">
            <v>61284.488999999994</v>
          </cell>
          <cell r="X1592">
            <v>23098.255000000001</v>
          </cell>
          <cell r="Y1592">
            <v>0</v>
          </cell>
          <cell r="AC1592">
            <v>7</v>
          </cell>
          <cell r="AD1592">
            <v>1</v>
          </cell>
          <cell r="AF1592" t="str">
            <v>AT</v>
          </cell>
          <cell r="AH1592">
            <v>1.0997958481724713E-3</v>
          </cell>
          <cell r="AO1592">
            <v>0.5</v>
          </cell>
          <cell r="AP1592">
            <v>1</v>
          </cell>
        </row>
        <row r="1593">
          <cell r="D1593" t="str">
            <v>LUZ DEL SUR</v>
          </cell>
          <cell r="E1593" t="str">
            <v>lne Derv_Pacha622-LURI60</v>
          </cell>
          <cell r="F1593" t="str">
            <v>Lima Sur</v>
          </cell>
          <cell r="G1593" t="str">
            <v>Línea</v>
          </cell>
          <cell r="H1593" t="str">
            <v>-</v>
          </cell>
          <cell r="I1593" t="str">
            <v>LT-060COU0AMD0C5300A</v>
          </cell>
          <cell r="J1593">
            <v>60</v>
          </cell>
          <cell r="L1593" t="str">
            <v>CO</v>
          </cell>
          <cell r="M1593">
            <v>0.68</v>
          </cell>
          <cell r="V1593">
            <v>9636.6064000000006</v>
          </cell>
          <cell r="W1593">
            <v>9439.8688000000002</v>
          </cell>
          <cell r="X1593">
            <v>6506.4814000000006</v>
          </cell>
          <cell r="Y1593">
            <v>0</v>
          </cell>
          <cell r="AC1593">
            <v>7</v>
          </cell>
          <cell r="AD1593">
            <v>1</v>
          </cell>
          <cell r="AF1593" t="str">
            <v>AT</v>
          </cell>
          <cell r="AH1593">
            <v>1.7915523424179484E-4</v>
          </cell>
          <cell r="AO1593">
            <v>0.5</v>
          </cell>
          <cell r="AP1593">
            <v>1</v>
          </cell>
        </row>
        <row r="1594">
          <cell r="D1594" t="str">
            <v>LUZ DEL SUR</v>
          </cell>
          <cell r="E1594" t="str">
            <v>lne Derv_Prade621-SBART60_44</v>
          </cell>
          <cell r="F1594" t="str">
            <v>Lima Sur</v>
          </cell>
          <cell r="G1594" t="str">
            <v>Línea</v>
          </cell>
          <cell r="H1594" t="str">
            <v>-</v>
          </cell>
          <cell r="I1594" t="str">
            <v>LT-060COR0PMD0C5120A</v>
          </cell>
          <cell r="J1594">
            <v>60</v>
          </cell>
          <cell r="L1594" t="str">
            <v>CO</v>
          </cell>
          <cell r="M1594">
            <v>12.02</v>
          </cell>
          <cell r="V1594">
            <v>160442.23879999999</v>
          </cell>
          <cell r="W1594">
            <v>101588.71279999999</v>
          </cell>
          <cell r="X1594">
            <v>44780.8105</v>
          </cell>
          <cell r="Y1594">
            <v>0</v>
          </cell>
          <cell r="AC1594">
            <v>7</v>
          </cell>
          <cell r="AD1594">
            <v>1</v>
          </cell>
          <cell r="AF1594" t="str">
            <v>AT</v>
          </cell>
          <cell r="AH1594">
            <v>2.1485762559267027E-3</v>
          </cell>
          <cell r="AO1594">
            <v>0.5</v>
          </cell>
          <cell r="AP1594">
            <v>1</v>
          </cell>
        </row>
        <row r="1595">
          <cell r="D1595" t="str">
            <v>LUZ DEL SUR</v>
          </cell>
          <cell r="E1595" t="str">
            <v>lne Derv_Prade624-SBART60_45</v>
          </cell>
          <cell r="F1595" t="str">
            <v>Lima Sur</v>
          </cell>
          <cell r="G1595" t="str">
            <v>Línea</v>
          </cell>
          <cell r="H1595" t="str">
            <v>-</v>
          </cell>
          <cell r="I1595" t="str">
            <v>LT-060COR0PMD0C5120A</v>
          </cell>
          <cell r="J1595">
            <v>60</v>
          </cell>
          <cell r="L1595" t="str">
            <v>CO</v>
          </cell>
          <cell r="M1595">
            <v>12.02</v>
          </cell>
          <cell r="V1595">
            <v>160442.23879999999</v>
          </cell>
          <cell r="W1595">
            <v>101588.71279999999</v>
          </cell>
          <cell r="X1595">
            <v>44780.8105</v>
          </cell>
          <cell r="Y1595">
            <v>0</v>
          </cell>
          <cell r="AC1595">
            <v>7</v>
          </cell>
          <cell r="AD1595">
            <v>1</v>
          </cell>
          <cell r="AF1595" t="str">
            <v>AT</v>
          </cell>
          <cell r="AH1595">
            <v>2.1485762559267027E-3</v>
          </cell>
          <cell r="AO1595">
            <v>0.5</v>
          </cell>
          <cell r="AP1595">
            <v>1</v>
          </cell>
        </row>
        <row r="1596">
          <cell r="D1596" t="str">
            <v>LUZ DEL SUR</v>
          </cell>
          <cell r="E1596" t="str">
            <v>lne Derv_Puente609-Derv_Inge609_56</v>
          </cell>
          <cell r="F1596" t="str">
            <v>Lima Sur</v>
          </cell>
          <cell r="G1596" t="str">
            <v>Línea</v>
          </cell>
          <cell r="H1596" t="str">
            <v>-</v>
          </cell>
          <cell r="I1596" t="str">
            <v>LT-060COU0ACD0C1400A</v>
          </cell>
          <cell r="J1596">
            <v>60</v>
          </cell>
          <cell r="L1596" t="str">
            <v>CO</v>
          </cell>
          <cell r="M1596">
            <v>0.98</v>
          </cell>
          <cell r="V1596">
            <v>36009.962800000001</v>
          </cell>
          <cell r="W1596">
            <v>29588.826399999998</v>
          </cell>
          <cell r="X1596">
            <v>13617.379300000001</v>
          </cell>
          <cell r="Y1596">
            <v>0</v>
          </cell>
          <cell r="AC1596">
            <v>7</v>
          </cell>
          <cell r="AD1596">
            <v>1</v>
          </cell>
          <cell r="AF1596" t="str">
            <v>AT</v>
          </cell>
          <cell r="AH1596">
            <v>5.5474398230245955E-4</v>
          </cell>
          <cell r="AO1596">
            <v>0.5</v>
          </cell>
          <cell r="AP1596">
            <v>1</v>
          </cell>
        </row>
        <row r="1597">
          <cell r="D1597" t="str">
            <v>LUZ DEL SUR</v>
          </cell>
          <cell r="E1597" t="str">
            <v>lne Derv_Puente610-Derv_Inge610_58</v>
          </cell>
          <cell r="F1597" t="str">
            <v>Lima Sur</v>
          </cell>
          <cell r="G1597" t="str">
            <v>Línea</v>
          </cell>
          <cell r="H1597" t="str">
            <v>-</v>
          </cell>
          <cell r="I1597" t="str">
            <v>LT-060COU0ACD0C1400A</v>
          </cell>
          <cell r="J1597">
            <v>60</v>
          </cell>
          <cell r="L1597" t="str">
            <v>CO</v>
          </cell>
          <cell r="M1597">
            <v>0.98</v>
          </cell>
          <cell r="V1597">
            <v>36009.962800000001</v>
          </cell>
          <cell r="W1597">
            <v>29588.826399999998</v>
          </cell>
          <cell r="X1597">
            <v>13617.379300000001</v>
          </cell>
          <cell r="Y1597">
            <v>0</v>
          </cell>
          <cell r="AC1597">
            <v>7</v>
          </cell>
          <cell r="AD1597">
            <v>1</v>
          </cell>
          <cell r="AF1597" t="str">
            <v>AT</v>
          </cell>
          <cell r="AH1597">
            <v>5.5474398230245955E-4</v>
          </cell>
          <cell r="AO1597">
            <v>0.5</v>
          </cell>
          <cell r="AP1597">
            <v>1</v>
          </cell>
        </row>
        <row r="1598">
          <cell r="D1598" t="str">
            <v>LUZ DEL SUR</v>
          </cell>
          <cell r="E1598" t="str">
            <v>lne Derv_SAnit658-SANIT60_61</v>
          </cell>
          <cell r="F1598" t="str">
            <v>Lima Sur</v>
          </cell>
          <cell r="G1598" t="str">
            <v>Línea</v>
          </cell>
          <cell r="H1598" t="str">
            <v>-</v>
          </cell>
          <cell r="I1598" t="str">
            <v>LT-060COU0ACD0C1300A</v>
          </cell>
          <cell r="J1598">
            <v>60</v>
          </cell>
          <cell r="L1598" t="str">
            <v>CO</v>
          </cell>
          <cell r="M1598">
            <v>4.4400000000000004</v>
          </cell>
          <cell r="V1598">
            <v>130757.35620000001</v>
          </cell>
          <cell r="W1598">
            <v>115188.49620000001</v>
          </cell>
          <cell r="X1598">
            <v>45826.949400000005</v>
          </cell>
          <cell r="Y1598">
            <v>0</v>
          </cell>
          <cell r="AC1598">
            <v>7</v>
          </cell>
          <cell r="AD1598">
            <v>1</v>
          </cell>
          <cell r="AF1598" t="str">
            <v>AT</v>
          </cell>
          <cell r="AH1598">
            <v>2.0432597165827102E-3</v>
          </cell>
          <cell r="AO1598">
            <v>0.5</v>
          </cell>
          <cell r="AP1598">
            <v>1</v>
          </cell>
        </row>
        <row r="1599">
          <cell r="D1599" t="str">
            <v>LUZ DEL SUR</v>
          </cell>
          <cell r="E1599" t="str">
            <v>lne Derv_SClara655-Derv_Nana_63</v>
          </cell>
          <cell r="F1599" t="str">
            <v>Lima Sur</v>
          </cell>
          <cell r="G1599" t="str">
            <v>Línea</v>
          </cell>
          <cell r="H1599" t="str">
            <v>-</v>
          </cell>
          <cell r="I1599" t="str">
            <v>LT-060COU0ACS0C1300A</v>
          </cell>
          <cell r="J1599">
            <v>60</v>
          </cell>
          <cell r="L1599" t="str">
            <v>CO</v>
          </cell>
          <cell r="M1599">
            <v>5.95</v>
          </cell>
          <cell r="V1599">
            <v>268559.85450000002</v>
          </cell>
          <cell r="W1599">
            <v>169951.81350000002</v>
          </cell>
          <cell r="X1599">
            <v>62049.218000000008</v>
          </cell>
          <cell r="Y1599">
            <v>0</v>
          </cell>
          <cell r="AC1599">
            <v>7</v>
          </cell>
          <cell r="AD1599">
            <v>1</v>
          </cell>
          <cell r="AF1599" t="str">
            <v>AT</v>
          </cell>
          <cell r="AH1599">
            <v>3.5053846271861466E-3</v>
          </cell>
          <cell r="AO1599">
            <v>1</v>
          </cell>
          <cell r="AP1599">
            <v>1</v>
          </cell>
        </row>
        <row r="1600">
          <cell r="D1600" t="str">
            <v>LUZ DEL SUR</v>
          </cell>
          <cell r="E1600" t="str">
            <v>lne Derv_SClara656-SCLAR60_64</v>
          </cell>
          <cell r="F1600" t="str">
            <v>Lima Sur</v>
          </cell>
          <cell r="G1600" t="str">
            <v>Línea</v>
          </cell>
          <cell r="H1600" t="str">
            <v>-</v>
          </cell>
          <cell r="I1600" t="str">
            <v>LT-060COU0ACD0C1300A</v>
          </cell>
          <cell r="J1600">
            <v>60</v>
          </cell>
          <cell r="L1600" t="str">
            <v>CO</v>
          </cell>
          <cell r="M1600">
            <v>3.31</v>
          </cell>
          <cell r="V1600">
            <v>97479.020050000006</v>
          </cell>
          <cell r="W1600">
            <v>85872.505050000007</v>
          </cell>
          <cell r="X1600">
            <v>34163.784350000002</v>
          </cell>
          <cell r="Y1600">
            <v>0</v>
          </cell>
          <cell r="AC1600">
            <v>7</v>
          </cell>
          <cell r="AD1600">
            <v>1</v>
          </cell>
          <cell r="AF1600" t="str">
            <v>AT</v>
          </cell>
          <cell r="AH1600">
            <v>1.5232409148398136E-3</v>
          </cell>
          <cell r="AO1600">
            <v>0.5</v>
          </cell>
          <cell r="AP1600">
            <v>1</v>
          </cell>
        </row>
        <row r="1601">
          <cell r="D1601" t="str">
            <v>LUZ DEL SUR</v>
          </cell>
          <cell r="E1601" t="str">
            <v>lne HCHIP60-Derv_SClara656_68</v>
          </cell>
          <cell r="F1601" t="str">
            <v>Lima Sur</v>
          </cell>
          <cell r="G1601" t="str">
            <v>Línea</v>
          </cell>
          <cell r="H1601" t="str">
            <v>-</v>
          </cell>
          <cell r="I1601" t="str">
            <v>LT-060COU0ACS0C1300A</v>
          </cell>
          <cell r="J1601">
            <v>60</v>
          </cell>
          <cell r="L1601" t="str">
            <v>CO</v>
          </cell>
          <cell r="M1601">
            <v>5.16</v>
          </cell>
          <cell r="V1601">
            <v>232902.32760000002</v>
          </cell>
          <cell r="W1601">
            <v>147386.78280000002</v>
          </cell>
          <cell r="X1601">
            <v>53810.750400000004</v>
          </cell>
          <cell r="Y1601">
            <v>0</v>
          </cell>
          <cell r="AC1601">
            <v>7</v>
          </cell>
          <cell r="AD1601">
            <v>1</v>
          </cell>
          <cell r="AF1601" t="str">
            <v>AT</v>
          </cell>
          <cell r="AH1601">
            <v>3.0399638111395827E-3</v>
          </cell>
          <cell r="AO1601">
            <v>1</v>
          </cell>
          <cell r="AP1601">
            <v>1</v>
          </cell>
        </row>
        <row r="1602">
          <cell r="D1602" t="str">
            <v>LUZ DEL SUR</v>
          </cell>
          <cell r="E1602" t="str">
            <v>lne PACHA60-Derv_Pacha622_15</v>
          </cell>
          <cell r="F1602" t="str">
            <v>Lima Sur</v>
          </cell>
          <cell r="G1602" t="str">
            <v>Línea</v>
          </cell>
          <cell r="H1602" t="str">
            <v>-</v>
          </cell>
          <cell r="I1602" t="str">
            <v>LT-060COU0ACD0C1300A</v>
          </cell>
          <cell r="J1602">
            <v>60</v>
          </cell>
          <cell r="L1602" t="str">
            <v>CO</v>
          </cell>
          <cell r="M1602">
            <v>1.46</v>
          </cell>
          <cell r="V1602">
            <v>42996.7883</v>
          </cell>
          <cell r="W1602">
            <v>37877.298299999995</v>
          </cell>
          <cell r="X1602">
            <v>15069.222099999999</v>
          </cell>
          <cell r="Y1602">
            <v>0</v>
          </cell>
          <cell r="AC1602">
            <v>7</v>
          </cell>
          <cell r="AD1602">
            <v>1</v>
          </cell>
          <cell r="AF1602" t="str">
            <v>AT</v>
          </cell>
          <cell r="AH1602">
            <v>6.7188269959701731E-4</v>
          </cell>
          <cell r="AO1602">
            <v>0.5</v>
          </cell>
          <cell r="AP1602">
            <v>1</v>
          </cell>
        </row>
        <row r="1603">
          <cell r="D1603" t="str">
            <v>LUZ DEL SUR</v>
          </cell>
          <cell r="E1603" t="str">
            <v>lne SALAM60-LIMA60_26</v>
          </cell>
          <cell r="F1603" t="str">
            <v>Lima Sur</v>
          </cell>
          <cell r="G1603" t="str">
            <v>Línea</v>
          </cell>
          <cell r="H1603" t="str">
            <v>-</v>
          </cell>
          <cell r="I1603" t="str">
            <v>LT-060COU0ACS0C1300A</v>
          </cell>
          <cell r="J1603">
            <v>60</v>
          </cell>
          <cell r="L1603" t="str">
            <v>CO</v>
          </cell>
          <cell r="M1603">
            <v>4.1399999999999997</v>
          </cell>
          <cell r="V1603">
            <v>186863.49539999999</v>
          </cell>
          <cell r="W1603">
            <v>118252.1862</v>
          </cell>
          <cell r="X1603">
            <v>43173.741600000001</v>
          </cell>
          <cell r="Y1603">
            <v>0</v>
          </cell>
          <cell r="AC1603">
            <v>7</v>
          </cell>
          <cell r="AD1603">
            <v>1</v>
          </cell>
          <cell r="AF1603" t="str">
            <v>AT</v>
          </cell>
          <cell r="AH1603">
            <v>2.4390407321933862E-3</v>
          </cell>
          <cell r="AO1603">
            <v>1</v>
          </cell>
          <cell r="AP1603">
            <v>1</v>
          </cell>
        </row>
        <row r="1604">
          <cell r="D1604" t="str">
            <v>LUZ DEL SUR</v>
          </cell>
          <cell r="E1604" t="str">
            <v>lne SANIT60-Derv_SAnit659_72</v>
          </cell>
          <cell r="F1604" t="str">
            <v>Lima Sur</v>
          </cell>
          <cell r="G1604" t="str">
            <v>Línea</v>
          </cell>
          <cell r="H1604" t="str">
            <v>-</v>
          </cell>
          <cell r="I1604" t="str">
            <v>LT-060COU0ACD0C1300A</v>
          </cell>
          <cell r="J1604">
            <v>60</v>
          </cell>
          <cell r="L1604" t="str">
            <v>CO</v>
          </cell>
          <cell r="M1604">
            <v>4.4400000000000004</v>
          </cell>
          <cell r="V1604">
            <v>130757.35620000001</v>
          </cell>
          <cell r="W1604">
            <v>115188.49620000001</v>
          </cell>
          <cell r="X1604">
            <v>45826.949400000005</v>
          </cell>
          <cell r="Y1604">
            <v>0</v>
          </cell>
          <cell r="AC1604">
            <v>7</v>
          </cell>
          <cell r="AD1604">
            <v>1</v>
          </cell>
          <cell r="AF1604" t="str">
            <v>AT</v>
          </cell>
          <cell r="AH1604">
            <v>2.0432597165827102E-3</v>
          </cell>
          <cell r="AO1604">
            <v>0.5</v>
          </cell>
          <cell r="AP1604">
            <v>1</v>
          </cell>
        </row>
        <row r="1605">
          <cell r="D1605" t="str">
            <v>LUZ DEL SUR</v>
          </cell>
          <cell r="E1605" t="str">
            <v>lne SBART60-Derv_Bujam</v>
          </cell>
          <cell r="F1605" t="str">
            <v>Lima Sur</v>
          </cell>
          <cell r="G1605" t="str">
            <v>Línea</v>
          </cell>
          <cell r="H1605" t="str">
            <v>-</v>
          </cell>
          <cell r="I1605" t="str">
            <v>LT-060COR0PMS0C5120A</v>
          </cell>
          <cell r="J1605">
            <v>60</v>
          </cell>
          <cell r="L1605" t="str">
            <v>CO</v>
          </cell>
          <cell r="M1605">
            <v>15.23</v>
          </cell>
          <cell r="V1605">
            <v>292910.51810000004</v>
          </cell>
          <cell r="W1605">
            <v>137029.18359999999</v>
          </cell>
          <cell r="X1605">
            <v>56739.821900000003</v>
          </cell>
          <cell r="Y1605">
            <v>0</v>
          </cell>
          <cell r="AC1605">
            <v>7</v>
          </cell>
          <cell r="AD1605">
            <v>1</v>
          </cell>
          <cell r="AF1605" t="str">
            <v>AT</v>
          </cell>
          <cell r="AH1605">
            <v>3.4081746458985559E-3</v>
          </cell>
          <cell r="AO1605">
            <v>1</v>
          </cell>
          <cell r="AP1605">
            <v>1</v>
          </cell>
        </row>
        <row r="1606">
          <cell r="D1606" t="str">
            <v>LUZ DEL SUR</v>
          </cell>
          <cell r="E1606" t="str">
            <v>lne SCLAR60-Derv_SClara655_73</v>
          </cell>
          <cell r="F1606" t="str">
            <v>Lima Sur</v>
          </cell>
          <cell r="G1606" t="str">
            <v>Línea</v>
          </cell>
          <cell r="H1606" t="str">
            <v>-</v>
          </cell>
          <cell r="I1606" t="str">
            <v>LT-060COU0ACD0C1300A</v>
          </cell>
          <cell r="J1606">
            <v>60</v>
          </cell>
          <cell r="L1606" t="str">
            <v>CO</v>
          </cell>
          <cell r="M1606">
            <v>3.31</v>
          </cell>
          <cell r="V1606">
            <v>97479.020050000006</v>
          </cell>
          <cell r="W1606">
            <v>85872.505050000007</v>
          </cell>
          <cell r="X1606">
            <v>34163.784350000002</v>
          </cell>
          <cell r="Y1606">
            <v>0</v>
          </cell>
          <cell r="AC1606">
            <v>7</v>
          </cell>
          <cell r="AD1606">
            <v>1</v>
          </cell>
          <cell r="AF1606" t="str">
            <v>AT</v>
          </cell>
          <cell r="AH1606">
            <v>1.5232409148398136E-3</v>
          </cell>
          <cell r="AO1606">
            <v>0.5</v>
          </cell>
          <cell r="AP1606">
            <v>1</v>
          </cell>
        </row>
        <row r="1607">
          <cell r="D1607" t="str">
            <v>LUZ DEL SUR</v>
          </cell>
          <cell r="E1607" t="str">
            <v>lne SROSAV60A-GALV60_16</v>
          </cell>
          <cell r="F1607" t="str">
            <v>Lima Sur</v>
          </cell>
          <cell r="G1607" t="str">
            <v>Línea</v>
          </cell>
          <cell r="H1607" t="str">
            <v>-</v>
          </cell>
          <cell r="I1607" t="str">
            <v>LT-060COU0XXS0C3500S-ES</v>
          </cell>
          <cell r="J1607">
            <v>60</v>
          </cell>
          <cell r="L1607" t="str">
            <v>CO</v>
          </cell>
          <cell r="M1607">
            <v>4.2709999999999999</v>
          </cell>
          <cell r="V1607">
            <v>1431032.3336099999</v>
          </cell>
          <cell r="W1607">
            <v>950500.84230999986</v>
          </cell>
          <cell r="X1607">
            <v>0</v>
          </cell>
          <cell r="Y1607">
            <v>3986.25243</v>
          </cell>
          <cell r="AC1607">
            <v>7</v>
          </cell>
          <cell r="AD1607">
            <v>1</v>
          </cell>
          <cell r="AF1607" t="str">
            <v>AT</v>
          </cell>
          <cell r="AH1607">
            <v>1.6705586404911335E-2</v>
          </cell>
          <cell r="AO1607">
            <v>1</v>
          </cell>
          <cell r="AP1607">
            <v>1</v>
          </cell>
        </row>
        <row r="1608">
          <cell r="D1608" t="str">
            <v>LUZ DEL SUR</v>
          </cell>
          <cell r="E1608" t="str">
            <v>lne SROSAV60A-GALV60_17</v>
          </cell>
          <cell r="F1608" t="str">
            <v>Lima Sur</v>
          </cell>
          <cell r="G1608" t="str">
            <v>Línea</v>
          </cell>
          <cell r="H1608" t="str">
            <v>-</v>
          </cell>
          <cell r="I1608" t="str">
            <v>LT-060COU0XXS0C3400S</v>
          </cell>
          <cell r="J1608">
            <v>60</v>
          </cell>
          <cell r="L1608" t="str">
            <v>CO</v>
          </cell>
          <cell r="M1608">
            <v>4.6399999999999997</v>
          </cell>
          <cell r="V1608">
            <v>1185587.0943999998</v>
          </cell>
          <cell r="W1608">
            <v>904325.7919999999</v>
          </cell>
          <cell r="X1608">
            <v>0</v>
          </cell>
          <cell r="Y1608">
            <v>4408</v>
          </cell>
          <cell r="AC1608">
            <v>7</v>
          </cell>
          <cell r="AD1608">
            <v>1</v>
          </cell>
          <cell r="AF1608" t="str">
            <v>AT</v>
          </cell>
          <cell r="AH1608">
            <v>1.4666348180431787E-2</v>
          </cell>
          <cell r="AO1608">
            <v>1</v>
          </cell>
          <cell r="AP1608">
            <v>1</v>
          </cell>
        </row>
        <row r="1609">
          <cell r="D1609" t="str">
            <v>LUZ DEL SUR</v>
          </cell>
          <cell r="E1609" t="str">
            <v>lne SROSAV60A-SROSN60A (L-702)</v>
          </cell>
          <cell r="F1609" t="str">
            <v>Lima Sur</v>
          </cell>
          <cell r="G1609" t="str">
            <v>Línea</v>
          </cell>
          <cell r="H1609" t="str">
            <v>-</v>
          </cell>
          <cell r="I1609" t="str">
            <v>LT-060COU0XXS0C3300S</v>
          </cell>
          <cell r="J1609">
            <v>60</v>
          </cell>
          <cell r="L1609" t="str">
            <v>CO</v>
          </cell>
          <cell r="M1609">
            <v>0.3</v>
          </cell>
          <cell r="V1609">
            <v>74011.182000000001</v>
          </cell>
          <cell r="W1609">
            <v>49940.630999999994</v>
          </cell>
          <cell r="X1609">
            <v>0</v>
          </cell>
          <cell r="Y1609">
            <v>249.999</v>
          </cell>
          <cell r="AC1609">
            <v>7</v>
          </cell>
          <cell r="AD1609">
            <v>1</v>
          </cell>
          <cell r="AF1609" t="str">
            <v>AT</v>
          </cell>
          <cell r="AH1609">
            <v>8.6977455616351099E-4</v>
          </cell>
          <cell r="AI1609">
            <v>2008</v>
          </cell>
          <cell r="AJ1609">
            <v>7</v>
          </cell>
          <cell r="AO1609">
            <v>1</v>
          </cell>
          <cell r="AP1609">
            <v>1</v>
          </cell>
        </row>
        <row r="1610">
          <cell r="D1610" t="str">
            <v>LUZ DEL SUR</v>
          </cell>
          <cell r="E1610" t="str">
            <v>lne SROSN60A-SROSAV60A (L-705)</v>
          </cell>
          <cell r="F1610" t="str">
            <v>Lima Sur</v>
          </cell>
          <cell r="G1610" t="str">
            <v>Línea</v>
          </cell>
          <cell r="H1610" t="str">
            <v>-</v>
          </cell>
          <cell r="I1610" t="str">
            <v>LT-060COU0XXS0C3500S</v>
          </cell>
          <cell r="J1610">
            <v>60</v>
          </cell>
          <cell r="L1610" t="str">
            <v>CO</v>
          </cell>
          <cell r="M1610">
            <v>0.36</v>
          </cell>
          <cell r="V1610">
            <v>95040.2448</v>
          </cell>
          <cell r="W1610">
            <v>80117.139599999995</v>
          </cell>
          <cell r="X1610">
            <v>0</v>
          </cell>
          <cell r="Y1610">
            <v>335.99880000000002</v>
          </cell>
          <cell r="AC1610">
            <v>7</v>
          </cell>
          <cell r="AD1610">
            <v>1</v>
          </cell>
          <cell r="AF1610" t="str">
            <v>AT</v>
          </cell>
          <cell r="AH1610">
            <v>1.2289649967619873E-3</v>
          </cell>
          <cell r="AO1610">
            <v>1</v>
          </cell>
          <cell r="AP1610">
            <v>1</v>
          </cell>
        </row>
        <row r="1611">
          <cell r="D1611" t="str">
            <v>LUZ DEL SUR</v>
          </cell>
          <cell r="E1611" t="str">
            <v>lne X_Inge609-INGEN60_52</v>
          </cell>
          <cell r="F1611" t="str">
            <v>Lima Sur</v>
          </cell>
          <cell r="G1611" t="str">
            <v>Línea</v>
          </cell>
          <cell r="H1611" t="str">
            <v>-</v>
          </cell>
          <cell r="I1611" t="str">
            <v>LT-060COU0XXD0C3500S</v>
          </cell>
          <cell r="J1611">
            <v>60</v>
          </cell>
          <cell r="L1611" t="str">
            <v>CO</v>
          </cell>
          <cell r="M1611">
            <v>0.47299999999999998</v>
          </cell>
          <cell r="V1611">
            <v>107708.53043499999</v>
          </cell>
          <cell r="W1611">
            <v>105205.69587</v>
          </cell>
          <cell r="X1611">
            <v>0</v>
          </cell>
          <cell r="Y1611">
            <v>220.73254499999999</v>
          </cell>
          <cell r="AC1611">
            <v>7</v>
          </cell>
          <cell r="AD1611">
            <v>1</v>
          </cell>
          <cell r="AF1611" t="str">
            <v>AT</v>
          </cell>
          <cell r="AH1611">
            <v>1.4925656981291621E-3</v>
          </cell>
          <cell r="AO1611">
            <v>0.5</v>
          </cell>
          <cell r="AP1611">
            <v>1</v>
          </cell>
        </row>
        <row r="1612">
          <cell r="D1612" t="str">
            <v>LUZ DEL SUR</v>
          </cell>
          <cell r="E1612" t="str">
            <v>lne X_Inge613-INGEN60_39</v>
          </cell>
          <cell r="F1612" t="str">
            <v>Lima Sur</v>
          </cell>
          <cell r="G1612" t="str">
            <v>Línea</v>
          </cell>
          <cell r="H1612" t="str">
            <v>-</v>
          </cell>
          <cell r="I1612" t="str">
            <v>LT-060COU0XXD0C3500S</v>
          </cell>
          <cell r="J1612">
            <v>60</v>
          </cell>
          <cell r="L1612" t="str">
            <v>CO</v>
          </cell>
          <cell r="M1612">
            <v>0.47299999999999998</v>
          </cell>
          <cell r="V1612">
            <v>107708.53043499999</v>
          </cell>
          <cell r="W1612">
            <v>105205.69587</v>
          </cell>
          <cell r="X1612">
            <v>0</v>
          </cell>
          <cell r="Y1612">
            <v>220.73254499999999</v>
          </cell>
          <cell r="AC1612">
            <v>7</v>
          </cell>
          <cell r="AD1612">
            <v>1</v>
          </cell>
          <cell r="AF1612" t="str">
            <v>AT</v>
          </cell>
          <cell r="AH1612">
            <v>1.4925656981291621E-3</v>
          </cell>
          <cell r="AO1612">
            <v>0.5</v>
          </cell>
          <cell r="AP1612">
            <v>1</v>
          </cell>
        </row>
        <row r="1613">
          <cell r="D1613" t="str">
            <v>LUZ DEL SUR</v>
          </cell>
          <cell r="E1613" t="str">
            <v>lne X_Prade1-Derv_Prade621</v>
          </cell>
          <cell r="F1613" t="str">
            <v>Lima Sur</v>
          </cell>
          <cell r="G1613" t="str">
            <v>Línea</v>
          </cell>
          <cell r="H1613" t="str">
            <v>-</v>
          </cell>
          <cell r="I1613" t="str">
            <v>LT-060COU0XXD0C3400S</v>
          </cell>
          <cell r="J1613">
            <v>60</v>
          </cell>
          <cell r="L1613" t="str">
            <v>CO</v>
          </cell>
          <cell r="M1613">
            <v>0.3</v>
          </cell>
          <cell r="V1613">
            <v>65768.01449999999</v>
          </cell>
          <cell r="W1613">
            <v>58431.714</v>
          </cell>
          <cell r="X1613">
            <v>0</v>
          </cell>
          <cell r="Y1613">
            <v>142.5</v>
          </cell>
          <cell r="AC1613">
            <v>7</v>
          </cell>
          <cell r="AD1613">
            <v>1</v>
          </cell>
          <cell r="AF1613" t="str">
            <v>AT</v>
          </cell>
          <cell r="AH1613">
            <v>8.7075788077849755E-4</v>
          </cell>
          <cell r="AO1613">
            <v>0.5</v>
          </cell>
          <cell r="AP1613">
            <v>1</v>
          </cell>
        </row>
        <row r="1614">
          <cell r="D1614" t="str">
            <v>LUZ DEL SUR</v>
          </cell>
          <cell r="E1614" t="str">
            <v>lne X_Prade2-Derv_Prade624</v>
          </cell>
          <cell r="F1614" t="str">
            <v>Lima Sur</v>
          </cell>
          <cell r="G1614" t="str">
            <v>Línea</v>
          </cell>
          <cell r="H1614" t="str">
            <v>-</v>
          </cell>
          <cell r="I1614" t="str">
            <v>LT-060COU0XXD0C3400S</v>
          </cell>
          <cell r="J1614">
            <v>60</v>
          </cell>
          <cell r="L1614" t="str">
            <v>CO</v>
          </cell>
          <cell r="M1614">
            <v>0.3</v>
          </cell>
          <cell r="V1614">
            <v>65768.01449999999</v>
          </cell>
          <cell r="W1614">
            <v>58431.714</v>
          </cell>
          <cell r="X1614">
            <v>0</v>
          </cell>
          <cell r="Y1614">
            <v>142.5</v>
          </cell>
          <cell r="AC1614">
            <v>7</v>
          </cell>
          <cell r="AD1614">
            <v>1</v>
          </cell>
          <cell r="AF1614" t="str">
            <v>AT</v>
          </cell>
          <cell r="AH1614">
            <v>8.7075788077849755E-4</v>
          </cell>
          <cell r="AO1614">
            <v>0.5</v>
          </cell>
          <cell r="AP1614">
            <v>1</v>
          </cell>
        </row>
        <row r="1615">
          <cell r="D1615" t="str">
            <v>LUZ DEL SUR</v>
          </cell>
          <cell r="E1615" t="str">
            <v>lne X_Prade1-Der LURI60</v>
          </cell>
          <cell r="F1615" t="str">
            <v>Lima Sur</v>
          </cell>
          <cell r="G1615" t="str">
            <v>Línea</v>
          </cell>
          <cell r="H1615" t="str">
            <v>-</v>
          </cell>
          <cell r="I1615" t="str">
            <v>LT-060COU0AMD0C5300A</v>
          </cell>
          <cell r="J1615">
            <v>60</v>
          </cell>
          <cell r="L1615" t="str">
            <v>CO</v>
          </cell>
          <cell r="M1615">
            <v>5.9</v>
          </cell>
          <cell r="V1615">
            <v>83611.732000000004</v>
          </cell>
          <cell r="W1615">
            <v>81904.744000000006</v>
          </cell>
          <cell r="X1615">
            <v>56453.294500000004</v>
          </cell>
          <cell r="Y1615">
            <v>0</v>
          </cell>
          <cell r="AC1615">
            <v>7</v>
          </cell>
          <cell r="AD1615">
            <v>1</v>
          </cell>
          <cell r="AF1615" t="str">
            <v>AT</v>
          </cell>
          <cell r="AH1615">
            <v>1.5544351206273378E-3</v>
          </cell>
          <cell r="AO1615">
            <v>0.5</v>
          </cell>
          <cell r="AP1615">
            <v>1</v>
          </cell>
        </row>
        <row r="1616">
          <cell r="D1616" t="str">
            <v>LUZ DEL SUR</v>
          </cell>
          <cell r="E1616" t="str">
            <v>lne X_Prade2-LURI60_69</v>
          </cell>
          <cell r="F1616" t="str">
            <v>Lima Sur</v>
          </cell>
          <cell r="G1616" t="str">
            <v>Línea</v>
          </cell>
          <cell r="H1616" t="str">
            <v>-</v>
          </cell>
          <cell r="I1616" t="str">
            <v>LT-060COU0AMD0C5300A</v>
          </cell>
          <cell r="J1616">
            <v>60</v>
          </cell>
          <cell r="L1616" t="str">
            <v>CO</v>
          </cell>
          <cell r="M1616">
            <v>5.9</v>
          </cell>
          <cell r="V1616">
            <v>83611.732000000004</v>
          </cell>
          <cell r="W1616">
            <v>81904.744000000006</v>
          </cell>
          <cell r="X1616">
            <v>56453.294500000004</v>
          </cell>
          <cell r="Y1616">
            <v>0</v>
          </cell>
          <cell r="AC1616">
            <v>7</v>
          </cell>
          <cell r="AD1616">
            <v>1</v>
          </cell>
          <cell r="AF1616" t="str">
            <v>AT</v>
          </cell>
          <cell r="AH1616">
            <v>1.5544351206273378E-3</v>
          </cell>
          <cell r="AO1616">
            <v>0.5</v>
          </cell>
          <cell r="AP1616">
            <v>1</v>
          </cell>
        </row>
        <row r="1617">
          <cell r="D1617" t="str">
            <v>LUZ DEL SUR</v>
          </cell>
          <cell r="E1617" t="str">
            <v>lne XBarranco1-BAL60_8</v>
          </cell>
          <cell r="F1617" t="str">
            <v>Lima Sur</v>
          </cell>
          <cell r="G1617" t="str">
            <v>Línea</v>
          </cell>
          <cell r="H1617" t="str">
            <v>-</v>
          </cell>
          <cell r="I1617" t="str">
            <v>LT-060COU0XXD0C3300S</v>
          </cell>
          <cell r="J1617">
            <v>60</v>
          </cell>
          <cell r="L1617" t="str">
            <v>CO</v>
          </cell>
          <cell r="M1617">
            <v>0.34</v>
          </cell>
          <cell r="V1617">
            <v>71551.759000000005</v>
          </cell>
          <cell r="W1617">
            <v>56556.739000000009</v>
          </cell>
          <cell r="X1617">
            <v>0</v>
          </cell>
          <cell r="Y1617">
            <v>141.66610000000003</v>
          </cell>
          <cell r="AC1617">
            <v>7</v>
          </cell>
          <cell r="AD1617">
            <v>1</v>
          </cell>
          <cell r="AF1617" t="str">
            <v>AT</v>
          </cell>
          <cell r="AH1617">
            <v>8.981248160693096E-4</v>
          </cell>
          <cell r="AO1617">
            <v>0.5</v>
          </cell>
          <cell r="AP1617">
            <v>1</v>
          </cell>
        </row>
        <row r="1618">
          <cell r="D1618" t="str">
            <v>LUZ DEL SUR</v>
          </cell>
          <cell r="E1618" t="str">
            <v>lne XBarranco1-BARR60_9</v>
          </cell>
          <cell r="F1618" t="str">
            <v>Lima Sur</v>
          </cell>
          <cell r="G1618" t="str">
            <v>Línea</v>
          </cell>
          <cell r="H1618" t="str">
            <v>-</v>
          </cell>
          <cell r="I1618" t="str">
            <v>LT-060COU0ACD0C1300A</v>
          </cell>
          <cell r="J1618">
            <v>60</v>
          </cell>
          <cell r="L1618" t="str">
            <v>CO</v>
          </cell>
          <cell r="M1618">
            <v>5.9660000000000002</v>
          </cell>
          <cell r="V1618">
            <v>175697.83493000001</v>
          </cell>
          <cell r="W1618">
            <v>154778.05593</v>
          </cell>
          <cell r="X1618">
            <v>61577.38291</v>
          </cell>
          <cell r="Y1618">
            <v>0</v>
          </cell>
          <cell r="AC1618">
            <v>7</v>
          </cell>
          <cell r="AD1618">
            <v>1</v>
          </cell>
          <cell r="AF1618" t="str">
            <v>AT</v>
          </cell>
          <cell r="AH1618">
            <v>2.7455151957505521E-3</v>
          </cell>
          <cell r="AO1618">
            <v>0.5</v>
          </cell>
          <cell r="AP1618">
            <v>1</v>
          </cell>
        </row>
        <row r="1619">
          <cell r="D1619" t="str">
            <v>LUZ DEL SUR</v>
          </cell>
          <cell r="E1619" t="str">
            <v>lne XBarranco2-BAL60_10</v>
          </cell>
          <cell r="F1619" t="str">
            <v>Lima Sur</v>
          </cell>
          <cell r="G1619" t="str">
            <v>Línea</v>
          </cell>
          <cell r="H1619" t="str">
            <v>-</v>
          </cell>
          <cell r="I1619" t="str">
            <v>LT-060COU0XXD0C3300S</v>
          </cell>
          <cell r="J1619">
            <v>60</v>
          </cell>
          <cell r="L1619" t="str">
            <v>CO</v>
          </cell>
          <cell r="M1619">
            <v>0.34</v>
          </cell>
          <cell r="V1619">
            <v>71551.759000000005</v>
          </cell>
          <cell r="W1619">
            <v>56556.739000000009</v>
          </cell>
          <cell r="X1619">
            <v>0</v>
          </cell>
          <cell r="Y1619">
            <v>141.66610000000003</v>
          </cell>
          <cell r="AC1619">
            <v>7</v>
          </cell>
          <cell r="AD1619">
            <v>1</v>
          </cell>
          <cell r="AF1619" t="str">
            <v>AT</v>
          </cell>
          <cell r="AH1619">
            <v>8.981248160693096E-4</v>
          </cell>
          <cell r="AO1619">
            <v>0.5</v>
          </cell>
          <cell r="AP1619">
            <v>1</v>
          </cell>
        </row>
        <row r="1620">
          <cell r="D1620" t="str">
            <v>LUZ DEL SUR</v>
          </cell>
          <cell r="E1620" t="str">
            <v>lne BAL220-SJNLS220_28</v>
          </cell>
          <cell r="F1620" t="str">
            <v>Lima Sur</v>
          </cell>
          <cell r="G1620" t="str">
            <v>Línea</v>
          </cell>
          <cell r="H1620" t="str">
            <v>-</v>
          </cell>
          <cell r="I1620" t="str">
            <v>LT-220COU0PAD0C1500A</v>
          </cell>
          <cell r="J1620">
            <v>220</v>
          </cell>
          <cell r="L1620" t="str">
            <v>CO</v>
          </cell>
          <cell r="M1620">
            <v>9.76</v>
          </cell>
          <cell r="V1620">
            <v>428123.08319999999</v>
          </cell>
          <cell r="W1620">
            <v>566123.52960000001</v>
          </cell>
          <cell r="X1620">
            <v>166434.5472</v>
          </cell>
          <cell r="Y1620">
            <v>0</v>
          </cell>
          <cell r="AC1620">
            <v>7</v>
          </cell>
          <cell r="AD1620">
            <v>1</v>
          </cell>
          <cell r="AF1620" t="str">
            <v>MAT</v>
          </cell>
          <cell r="AH1620">
            <v>8.128149859732715E-3</v>
          </cell>
          <cell r="AO1620">
            <v>0.5</v>
          </cell>
          <cell r="AP1620">
            <v>1</v>
          </cell>
        </row>
        <row r="1621">
          <cell r="D1621" t="str">
            <v>LUZ DEL SUR</v>
          </cell>
          <cell r="E1621" t="str">
            <v>lne BAL220-SJNLS220_29</v>
          </cell>
          <cell r="F1621" t="str">
            <v>Lima Sur</v>
          </cell>
          <cell r="G1621" t="str">
            <v>Línea</v>
          </cell>
          <cell r="H1621" t="str">
            <v>-</v>
          </cell>
          <cell r="I1621" t="str">
            <v>LT-220COU0PAD0C1500A</v>
          </cell>
          <cell r="J1621">
            <v>220</v>
          </cell>
          <cell r="L1621" t="str">
            <v>CO</v>
          </cell>
          <cell r="M1621">
            <v>9.76</v>
          </cell>
          <cell r="V1621">
            <v>428123.08319999999</v>
          </cell>
          <cell r="W1621">
            <v>566123.52960000001</v>
          </cell>
          <cell r="X1621">
            <v>166434.5472</v>
          </cell>
          <cell r="Y1621">
            <v>0</v>
          </cell>
          <cell r="AC1621">
            <v>7</v>
          </cell>
          <cell r="AD1621">
            <v>1</v>
          </cell>
          <cell r="AF1621" t="str">
            <v>MAT</v>
          </cell>
          <cell r="AH1621">
            <v>8.128149859732715E-3</v>
          </cell>
          <cell r="AO1621">
            <v>0.5</v>
          </cell>
          <cell r="AP1621">
            <v>1</v>
          </cell>
        </row>
        <row r="1622">
          <cell r="D1622" t="str">
            <v>LUZ DEL SUR</v>
          </cell>
          <cell r="E1622" t="str">
            <v>lne BAL60-NEYRA60 (L-631)</v>
          </cell>
          <cell r="F1622" t="str">
            <v>Lima Sur</v>
          </cell>
          <cell r="G1622" t="str">
            <v>Línea</v>
          </cell>
          <cell r="H1622" t="str">
            <v>-</v>
          </cell>
          <cell r="I1622" t="str">
            <v>LT-060COU0ACD0C1300A</v>
          </cell>
          <cell r="J1622">
            <v>60</v>
          </cell>
          <cell r="L1622" t="str">
            <v>CO</v>
          </cell>
          <cell r="M1622">
            <v>3.43</v>
          </cell>
          <cell r="V1622">
            <v>101013.00265000001</v>
          </cell>
          <cell r="W1622">
            <v>88985.707649999997</v>
          </cell>
          <cell r="X1622">
            <v>35402.350550000003</v>
          </cell>
          <cell r="Y1622">
            <v>0</v>
          </cell>
          <cell r="AC1622">
            <v>7</v>
          </cell>
          <cell r="AD1622">
            <v>1</v>
          </cell>
          <cell r="AF1622" t="str">
            <v>AT</v>
          </cell>
          <cell r="AH1622">
            <v>1.5784641504231298E-3</v>
          </cell>
          <cell r="AO1622">
            <v>0.5</v>
          </cell>
          <cell r="AP1622">
            <v>0</v>
          </cell>
        </row>
        <row r="1623">
          <cell r="D1623" t="str">
            <v>LUZ DEL SUR</v>
          </cell>
          <cell r="E1623" t="str">
            <v>lne CHORR60-SJUAN60_80</v>
          </cell>
          <cell r="F1623" t="str">
            <v>Lima Sur</v>
          </cell>
          <cell r="G1623" t="str">
            <v>Línea</v>
          </cell>
          <cell r="H1623" t="str">
            <v>-</v>
          </cell>
          <cell r="I1623" t="str">
            <v>LT-060COU0ACD0C1120A</v>
          </cell>
          <cell r="J1623">
            <v>60</v>
          </cell>
          <cell r="L1623" t="str">
            <v>CO</v>
          </cell>
          <cell r="M1623">
            <v>6.4</v>
          </cell>
          <cell r="V1623">
            <v>139574.39999999999</v>
          </cell>
          <cell r="W1623">
            <v>111195.93600000002</v>
          </cell>
          <cell r="X1623">
            <v>26138.207999999999</v>
          </cell>
          <cell r="Y1623">
            <v>0</v>
          </cell>
          <cell r="AC1623">
            <v>7</v>
          </cell>
          <cell r="AD1623">
            <v>1</v>
          </cell>
          <cell r="AF1623" t="str">
            <v>AT</v>
          </cell>
          <cell r="AH1623">
            <v>1.9391666037487766E-3</v>
          </cell>
          <cell r="AO1623">
            <v>0.5</v>
          </cell>
          <cell r="AP1623">
            <v>1</v>
          </cell>
        </row>
        <row r="1624">
          <cell r="D1624" t="str">
            <v>LUZ DEL SUR</v>
          </cell>
          <cell r="E1624" t="str">
            <v>lne CHORR60-SJUAN60_81</v>
          </cell>
          <cell r="F1624" t="str">
            <v>Lima Sur</v>
          </cell>
          <cell r="G1624" t="str">
            <v>Línea</v>
          </cell>
          <cell r="H1624" t="str">
            <v>-</v>
          </cell>
          <cell r="I1624" t="str">
            <v>LT-060COU0ACD0C1120A</v>
          </cell>
          <cell r="J1624">
            <v>60</v>
          </cell>
          <cell r="L1624" t="str">
            <v>CO</v>
          </cell>
          <cell r="M1624">
            <v>6.4</v>
          </cell>
          <cell r="V1624">
            <v>139574.39999999999</v>
          </cell>
          <cell r="W1624">
            <v>111195.93600000002</v>
          </cell>
          <cell r="X1624">
            <v>26138.207999999999</v>
          </cell>
          <cell r="Y1624">
            <v>0</v>
          </cell>
          <cell r="AC1624">
            <v>7</v>
          </cell>
          <cell r="AD1624">
            <v>1</v>
          </cell>
          <cell r="AF1624" t="str">
            <v>AT</v>
          </cell>
          <cell r="AH1624">
            <v>1.9391666037487766E-3</v>
          </cell>
          <cell r="AO1624">
            <v>0.5</v>
          </cell>
          <cell r="AP1624">
            <v>1</v>
          </cell>
        </row>
        <row r="1625">
          <cell r="D1625" t="str">
            <v>LUZ DEL SUR</v>
          </cell>
          <cell r="E1625" t="str">
            <v>lne CHOSI60-Derv_SMateo_41</v>
          </cell>
          <cell r="F1625" t="str">
            <v>Lima Sur</v>
          </cell>
          <cell r="G1625" t="str">
            <v>Línea</v>
          </cell>
          <cell r="H1625" t="str">
            <v>-</v>
          </cell>
          <cell r="I1625" t="str">
            <v>LT-060SIR0TAS0C1120A</v>
          </cell>
          <cell r="J1625">
            <v>60</v>
          </cell>
          <cell r="L1625" t="str">
            <v>SI</v>
          </cell>
          <cell r="M1625">
            <v>28.09</v>
          </cell>
          <cell r="V1625">
            <v>867955.15720000002</v>
          </cell>
          <cell r="W1625">
            <v>391610.83610000001</v>
          </cell>
          <cell r="X1625">
            <v>111715.0536</v>
          </cell>
          <cell r="Y1625">
            <v>0</v>
          </cell>
          <cell r="AC1625">
            <v>7</v>
          </cell>
          <cell r="AD1625">
            <v>1</v>
          </cell>
          <cell r="AF1625" t="str">
            <v>AT</v>
          </cell>
          <cell r="AH1625">
            <v>9.6029626680718821E-3</v>
          </cell>
          <cell r="AO1625">
            <v>1</v>
          </cell>
          <cell r="AP1625">
            <v>1</v>
          </cell>
        </row>
        <row r="1626">
          <cell r="D1626" t="str">
            <v>LUZ DEL SUR</v>
          </cell>
          <cell r="E1626" t="str">
            <v>lne Deriv_Villa621-Derv_Pacha621_46</v>
          </cell>
          <cell r="F1626" t="str">
            <v>Lima Sur</v>
          </cell>
          <cell r="G1626" t="str">
            <v>Línea</v>
          </cell>
          <cell r="H1626" t="str">
            <v>-</v>
          </cell>
          <cell r="I1626" t="str">
            <v>LT-060COU0AMD0C5300A</v>
          </cell>
          <cell r="J1626">
            <v>60</v>
          </cell>
          <cell r="L1626" t="str">
            <v>CO</v>
          </cell>
          <cell r="M1626">
            <v>3.93</v>
          </cell>
          <cell r="V1626">
            <v>55693.916400000002</v>
          </cell>
          <cell r="W1626">
            <v>54556.888800000001</v>
          </cell>
          <cell r="X1626">
            <v>37603.635150000002</v>
          </cell>
          <cell r="Y1626">
            <v>0</v>
          </cell>
          <cell r="AC1626">
            <v>7</v>
          </cell>
          <cell r="AD1626">
            <v>1</v>
          </cell>
          <cell r="AF1626" t="str">
            <v>AT</v>
          </cell>
          <cell r="AH1626">
            <v>1.0354118684856673E-3</v>
          </cell>
          <cell r="AO1626">
            <v>0.5</v>
          </cell>
          <cell r="AP1626">
            <v>1</v>
          </cell>
        </row>
        <row r="1627">
          <cell r="D1627" t="str">
            <v>LUZ DEL SUR</v>
          </cell>
          <cell r="E1627" t="str">
            <v>lne Derv_Inge609-X_Inge609_51</v>
          </cell>
          <cell r="F1627" t="str">
            <v>Lima Sur</v>
          </cell>
          <cell r="G1627" t="str">
            <v>Línea</v>
          </cell>
          <cell r="H1627" t="str">
            <v>-</v>
          </cell>
          <cell r="I1627" t="str">
            <v>LT-060COU0ACD0C1400A</v>
          </cell>
          <cell r="J1627">
            <v>60</v>
          </cell>
          <cell r="L1627" t="str">
            <v>CO</v>
          </cell>
          <cell r="M1627">
            <v>1.82</v>
          </cell>
          <cell r="V1627">
            <v>66875.645199999999</v>
          </cell>
          <cell r="W1627">
            <v>54950.677600000003</v>
          </cell>
          <cell r="X1627">
            <v>25289.418700000002</v>
          </cell>
          <cell r="Y1627">
            <v>0</v>
          </cell>
          <cell r="AC1627">
            <v>7</v>
          </cell>
          <cell r="AD1627">
            <v>1</v>
          </cell>
          <cell r="AF1627" t="str">
            <v>AT</v>
          </cell>
          <cell r="AH1627">
            <v>1.0302388242759964E-3</v>
          </cell>
          <cell r="AO1627">
            <v>0.5</v>
          </cell>
          <cell r="AP1627">
            <v>1</v>
          </cell>
        </row>
        <row r="1628">
          <cell r="D1628" t="str">
            <v>LUZ DEL SUR</v>
          </cell>
          <cell r="E1628" t="str">
            <v>lne Derv_Inge613-X_Inge613_38</v>
          </cell>
          <cell r="F1628" t="str">
            <v>Lima Sur</v>
          </cell>
          <cell r="G1628" t="str">
            <v>Línea</v>
          </cell>
          <cell r="H1628" t="str">
            <v>-</v>
          </cell>
          <cell r="I1628" t="str">
            <v>LT-060COU0ACD0C1400A</v>
          </cell>
          <cell r="J1628">
            <v>60</v>
          </cell>
          <cell r="L1628" t="str">
            <v>CO</v>
          </cell>
          <cell r="M1628">
            <v>1.82</v>
          </cell>
          <cell r="V1628">
            <v>66875.645199999999</v>
          </cell>
          <cell r="W1628">
            <v>54950.677600000003</v>
          </cell>
          <cell r="X1628">
            <v>25289.418700000002</v>
          </cell>
          <cell r="Y1628">
            <v>0</v>
          </cell>
          <cell r="AC1628">
            <v>7</v>
          </cell>
          <cell r="AD1628">
            <v>1</v>
          </cell>
          <cell r="AF1628" t="str">
            <v>AT</v>
          </cell>
          <cell r="AH1628">
            <v>1.0302388242759964E-3</v>
          </cell>
          <cell r="AO1628">
            <v>0.5</v>
          </cell>
          <cell r="AP1628">
            <v>1</v>
          </cell>
        </row>
        <row r="1629">
          <cell r="D1629" t="str">
            <v>LUZ DEL SUR</v>
          </cell>
          <cell r="E1629" t="str">
            <v>lne Derv_Prade621-PRAD60_13</v>
          </cell>
          <cell r="F1629" t="str">
            <v>Lima Sur</v>
          </cell>
          <cell r="G1629" t="str">
            <v>Línea</v>
          </cell>
          <cell r="H1629" t="str">
            <v>-</v>
          </cell>
          <cell r="I1629" t="str">
            <v>LT-060COU0ACD0C1120A</v>
          </cell>
          <cell r="J1629">
            <v>60</v>
          </cell>
          <cell r="L1629" t="str">
            <v>CO</v>
          </cell>
          <cell r="M1629">
            <v>0.19</v>
          </cell>
          <cell r="V1629">
            <v>4143.6149999999998</v>
          </cell>
          <cell r="W1629">
            <v>3301.1293500000002</v>
          </cell>
          <cell r="X1629">
            <v>775.97804999999994</v>
          </cell>
          <cell r="Y1629">
            <v>0</v>
          </cell>
          <cell r="AC1629">
            <v>7</v>
          </cell>
          <cell r="AD1629">
            <v>1</v>
          </cell>
          <cell r="AF1629" t="str">
            <v>AT</v>
          </cell>
          <cell r="AH1629">
            <v>5.7569008548791812E-5</v>
          </cell>
          <cell r="AO1629">
            <v>0.5</v>
          </cell>
          <cell r="AP1629">
            <v>1</v>
          </cell>
        </row>
        <row r="1630">
          <cell r="D1630" t="str">
            <v>LUZ DEL SUR</v>
          </cell>
          <cell r="E1630" t="str">
            <v>lne Derv_Prade624-PRAD60_14</v>
          </cell>
          <cell r="F1630" t="str">
            <v>Lima Sur</v>
          </cell>
          <cell r="G1630" t="str">
            <v>Línea</v>
          </cell>
          <cell r="H1630" t="str">
            <v>-</v>
          </cell>
          <cell r="I1630" t="str">
            <v>LT-060COU0ACD0C1120A</v>
          </cell>
          <cell r="J1630">
            <v>60</v>
          </cell>
          <cell r="L1630" t="str">
            <v>CO</v>
          </cell>
          <cell r="M1630">
            <v>0.19</v>
          </cell>
          <cell r="V1630">
            <v>4143.6149999999998</v>
          </cell>
          <cell r="W1630">
            <v>3301.1293500000002</v>
          </cell>
          <cell r="X1630">
            <v>775.97804999999994</v>
          </cell>
          <cell r="Y1630">
            <v>0</v>
          </cell>
          <cell r="AC1630">
            <v>7</v>
          </cell>
          <cell r="AD1630">
            <v>1</v>
          </cell>
          <cell r="AF1630" t="str">
            <v>AT</v>
          </cell>
          <cell r="AH1630">
            <v>5.7569008548791812E-5</v>
          </cell>
          <cell r="AO1630">
            <v>0.5</v>
          </cell>
          <cell r="AP1630">
            <v>1</v>
          </cell>
        </row>
        <row r="1631">
          <cell r="D1631" t="str">
            <v>LUZ DEL SUR</v>
          </cell>
          <cell r="E1631" t="str">
            <v>lne Derv_Puente609-PUENT60</v>
          </cell>
          <cell r="F1631" t="str">
            <v>Lima Sur</v>
          </cell>
          <cell r="G1631" t="str">
            <v>Línea</v>
          </cell>
          <cell r="H1631" t="str">
            <v>-</v>
          </cell>
          <cell r="I1631" t="str">
            <v>LT-060COU0ACD0C1400A</v>
          </cell>
          <cell r="J1631">
            <v>60</v>
          </cell>
          <cell r="L1631" t="str">
            <v>CO</v>
          </cell>
          <cell r="M1631">
            <v>7.0000000000000007E-2</v>
          </cell>
          <cell r="V1631">
            <v>2572.1402000000003</v>
          </cell>
          <cell r="W1631">
            <v>2113.4876000000004</v>
          </cell>
          <cell r="X1631">
            <v>972.66995000000009</v>
          </cell>
          <cell r="Y1631">
            <v>0</v>
          </cell>
          <cell r="AC1631">
            <v>7</v>
          </cell>
          <cell r="AD1631">
            <v>1</v>
          </cell>
          <cell r="AF1631" t="str">
            <v>AT</v>
          </cell>
          <cell r="AH1631">
            <v>3.9624570164461399E-5</v>
          </cell>
          <cell r="AI1631">
            <v>2010</v>
          </cell>
          <cell r="AJ1631">
            <v>3</v>
          </cell>
          <cell r="AO1631">
            <v>0.5</v>
          </cell>
          <cell r="AP1631">
            <v>0</v>
          </cell>
        </row>
        <row r="1632">
          <cell r="D1632" t="str">
            <v>LUZ DEL SUR</v>
          </cell>
          <cell r="E1632" t="str">
            <v>lne Derv_Puente610-PUENT60</v>
          </cell>
          <cell r="F1632" t="str">
            <v>Lima Sur</v>
          </cell>
          <cell r="G1632" t="str">
            <v>Línea</v>
          </cell>
          <cell r="H1632" t="str">
            <v>-</v>
          </cell>
          <cell r="I1632" t="str">
            <v>LT-060COU0ACD0C1400A</v>
          </cell>
          <cell r="J1632">
            <v>60</v>
          </cell>
          <cell r="L1632" t="str">
            <v>CO</v>
          </cell>
          <cell r="M1632">
            <v>7.0000000000000007E-2</v>
          </cell>
          <cell r="V1632">
            <v>2572.1402000000003</v>
          </cell>
          <cell r="W1632">
            <v>2113.4876000000004</v>
          </cell>
          <cell r="X1632">
            <v>972.66995000000009</v>
          </cell>
          <cell r="Y1632">
            <v>0</v>
          </cell>
          <cell r="AC1632">
            <v>7</v>
          </cell>
          <cell r="AD1632">
            <v>1</v>
          </cell>
          <cell r="AF1632" t="str">
            <v>AT</v>
          </cell>
          <cell r="AH1632">
            <v>3.9624570164461399E-5</v>
          </cell>
          <cell r="AI1632">
            <v>2010</v>
          </cell>
          <cell r="AJ1632">
            <v>3</v>
          </cell>
          <cell r="AO1632">
            <v>0.5</v>
          </cell>
          <cell r="AP1632">
            <v>0</v>
          </cell>
        </row>
        <row r="1633">
          <cell r="D1633" t="str">
            <v>LUZ DEL SUR</v>
          </cell>
          <cell r="E1633" t="str">
            <v>lne Derv_SAnit657-HCHIP60 (L-657)</v>
          </cell>
          <cell r="F1633" t="str">
            <v>Lima Sur</v>
          </cell>
          <cell r="G1633" t="str">
            <v>Línea</v>
          </cell>
          <cell r="H1633" t="str">
            <v>-</v>
          </cell>
          <cell r="I1633" t="str">
            <v>LT-060COU0ACD0C1120A</v>
          </cell>
          <cell r="J1633">
            <v>60</v>
          </cell>
          <cell r="L1633" t="str">
            <v>CO</v>
          </cell>
          <cell r="M1633">
            <v>3.81</v>
          </cell>
          <cell r="V1633">
            <v>83090.384999999995</v>
          </cell>
          <cell r="W1633">
            <v>66196.330650000004</v>
          </cell>
          <cell r="X1633">
            <v>15560.401949999999</v>
          </cell>
          <cell r="Y1633">
            <v>0</v>
          </cell>
          <cell r="AC1633">
            <v>7</v>
          </cell>
          <cell r="AD1633">
            <v>1</v>
          </cell>
          <cell r="AF1633" t="str">
            <v>AT</v>
          </cell>
          <cell r="AH1633">
            <v>1.1544101187941937E-3</v>
          </cell>
          <cell r="AI1633">
            <v>2010</v>
          </cell>
          <cell r="AJ1633">
            <v>10</v>
          </cell>
          <cell r="AO1633">
            <v>0.5</v>
          </cell>
          <cell r="AP1633">
            <v>0</v>
          </cell>
        </row>
        <row r="1634">
          <cell r="D1634" t="str">
            <v>LUZ DEL SUR</v>
          </cell>
          <cell r="E1634" t="str">
            <v>lne Derv_SAnit659-HCHIP60 (L-659)</v>
          </cell>
          <cell r="F1634" t="str">
            <v>Lima Sur</v>
          </cell>
          <cell r="G1634" t="str">
            <v>Línea</v>
          </cell>
          <cell r="H1634" t="str">
            <v>-</v>
          </cell>
          <cell r="I1634" t="str">
            <v>LT-060COU0ACD0C1120A</v>
          </cell>
          <cell r="J1634">
            <v>60</v>
          </cell>
          <cell r="L1634" t="str">
            <v>CO</v>
          </cell>
          <cell r="M1634">
            <v>3.81</v>
          </cell>
          <cell r="V1634">
            <v>83090.384999999995</v>
          </cell>
          <cell r="W1634">
            <v>66196.330650000004</v>
          </cell>
          <cell r="X1634">
            <v>15560.401949999999</v>
          </cell>
          <cell r="Y1634">
            <v>0</v>
          </cell>
          <cell r="AC1634">
            <v>7</v>
          </cell>
          <cell r="AD1634">
            <v>1</v>
          </cell>
          <cell r="AF1634" t="str">
            <v>AT</v>
          </cell>
          <cell r="AH1634">
            <v>1.1544101187941937E-3</v>
          </cell>
          <cell r="AO1634">
            <v>0.5</v>
          </cell>
          <cell r="AP1634">
            <v>1</v>
          </cell>
        </row>
        <row r="1635">
          <cell r="D1635" t="str">
            <v>LUZ DEL SUR</v>
          </cell>
          <cell r="E1635" t="str">
            <v>lne Derv_SMateo-SMATE60_43</v>
          </cell>
          <cell r="F1635" t="str">
            <v>Lima Sur</v>
          </cell>
          <cell r="G1635" t="str">
            <v>Línea</v>
          </cell>
          <cell r="H1635" t="str">
            <v>-</v>
          </cell>
          <cell r="I1635" t="str">
            <v>LT-060SIR0TAS0C1120A</v>
          </cell>
          <cell r="J1635">
            <v>60</v>
          </cell>
          <cell r="L1635" t="str">
            <v>SI</v>
          </cell>
          <cell r="M1635">
            <v>0.8</v>
          </cell>
          <cell r="V1635">
            <v>24719.264000000003</v>
          </cell>
          <cell r="W1635">
            <v>11153.032000000001</v>
          </cell>
          <cell r="X1635">
            <v>3181.6320000000001</v>
          </cell>
          <cell r="Y1635">
            <v>0</v>
          </cell>
          <cell r="AC1635">
            <v>7</v>
          </cell>
          <cell r="AD1635">
            <v>1</v>
          </cell>
          <cell r="AF1635" t="str">
            <v>AT</v>
          </cell>
          <cell r="AH1635">
            <v>2.7349128282155589E-4</v>
          </cell>
          <cell r="AO1635">
            <v>1</v>
          </cell>
          <cell r="AP1635">
            <v>1</v>
          </cell>
        </row>
        <row r="1636">
          <cell r="D1636" t="str">
            <v>LUZ DEL SUR</v>
          </cell>
          <cell r="E1636" t="str">
            <v>lne Derv_SMateo-SURCO60_42</v>
          </cell>
          <cell r="F1636" t="str">
            <v>Lima Sur</v>
          </cell>
          <cell r="G1636" t="str">
            <v>Línea</v>
          </cell>
          <cell r="H1636" t="str">
            <v>-</v>
          </cell>
          <cell r="I1636" t="str">
            <v>LT-060SIR0TAS0C1120A</v>
          </cell>
          <cell r="J1636">
            <v>60</v>
          </cell>
          <cell r="L1636" t="str">
            <v>SI</v>
          </cell>
          <cell r="M1636">
            <v>20.73</v>
          </cell>
          <cell r="V1636">
            <v>640537.92840000009</v>
          </cell>
          <cell r="W1636">
            <v>289002.94170000002</v>
          </cell>
          <cell r="X1636">
            <v>82444.039199999999</v>
          </cell>
          <cell r="Y1636">
            <v>0</v>
          </cell>
          <cell r="AC1636">
            <v>7</v>
          </cell>
          <cell r="AD1636">
            <v>1</v>
          </cell>
          <cell r="AF1636" t="str">
            <v>AT</v>
          </cell>
          <cell r="AH1636">
            <v>7.0868428661135683E-3</v>
          </cell>
          <cell r="AO1636">
            <v>1</v>
          </cell>
          <cell r="AP1636">
            <v>1</v>
          </cell>
        </row>
        <row r="1637">
          <cell r="D1637" t="str">
            <v>LUZ DEL SUR</v>
          </cell>
          <cell r="E1637" t="str">
            <v>lne Derv_Villa619-VSALV60_65</v>
          </cell>
          <cell r="F1637" t="str">
            <v>Lima Sur</v>
          </cell>
          <cell r="G1637" t="str">
            <v>Línea</v>
          </cell>
          <cell r="H1637" t="str">
            <v>-</v>
          </cell>
          <cell r="I1637" t="str">
            <v>LT-060COU0AMD0C5300A</v>
          </cell>
          <cell r="J1637">
            <v>60</v>
          </cell>
          <cell r="L1637" t="str">
            <v>CO</v>
          </cell>
          <cell r="M1637">
            <v>0.04</v>
          </cell>
          <cell r="V1637">
            <v>566.85919999999999</v>
          </cell>
          <cell r="W1637">
            <v>555.28639999999996</v>
          </cell>
          <cell r="X1637">
            <v>382.73419999999999</v>
          </cell>
          <cell r="Y1637">
            <v>0</v>
          </cell>
          <cell r="AC1637">
            <v>7</v>
          </cell>
          <cell r="AD1637">
            <v>1</v>
          </cell>
          <cell r="AF1637" t="str">
            <v>AT</v>
          </cell>
          <cell r="AH1637">
            <v>1.0538543190693812E-5</v>
          </cell>
          <cell r="AO1637">
            <v>0.5</v>
          </cell>
          <cell r="AP1637">
            <v>1</v>
          </cell>
        </row>
        <row r="1638">
          <cell r="D1638" t="str">
            <v>LUZ DEL SUR</v>
          </cell>
          <cell r="E1638" t="str">
            <v>lne Derv_Villa620-Derv_Pacha620_66</v>
          </cell>
          <cell r="F1638" t="str">
            <v>Lima Sur</v>
          </cell>
          <cell r="G1638" t="str">
            <v>Línea</v>
          </cell>
          <cell r="H1638" t="str">
            <v>-</v>
          </cell>
          <cell r="I1638" t="str">
            <v>LT-060COU0AMD0C5300A</v>
          </cell>
          <cell r="J1638">
            <v>60</v>
          </cell>
          <cell r="L1638" t="str">
            <v>CO</v>
          </cell>
          <cell r="M1638">
            <v>3.93</v>
          </cell>
          <cell r="V1638">
            <v>55693.916400000002</v>
          </cell>
          <cell r="W1638">
            <v>54556.888800000001</v>
          </cell>
          <cell r="X1638">
            <v>37603.635150000002</v>
          </cell>
          <cell r="Y1638">
            <v>0</v>
          </cell>
          <cell r="AC1638">
            <v>7</v>
          </cell>
          <cell r="AD1638">
            <v>1</v>
          </cell>
          <cell r="AF1638" t="str">
            <v>AT</v>
          </cell>
          <cell r="AH1638">
            <v>1.0354118684856673E-3</v>
          </cell>
          <cell r="AO1638">
            <v>0.5</v>
          </cell>
          <cell r="AP1638">
            <v>1</v>
          </cell>
        </row>
        <row r="1639">
          <cell r="D1639" t="str">
            <v>LUZ DEL SUR</v>
          </cell>
          <cell r="E1639" t="str">
            <v>lne HCHIP60-PLAN60_18</v>
          </cell>
          <cell r="F1639" t="str">
            <v>Lima Sur</v>
          </cell>
          <cell r="G1639" t="str">
            <v>Línea</v>
          </cell>
          <cell r="H1639" t="str">
            <v>-</v>
          </cell>
          <cell r="I1639" t="str">
            <v>LT-060COU0AMD0C5120A</v>
          </cell>
          <cell r="J1639">
            <v>60</v>
          </cell>
          <cell r="L1639" t="str">
            <v>CO</v>
          </cell>
          <cell r="M1639">
            <v>13.8</v>
          </cell>
          <cell r="V1639">
            <v>161739.519</v>
          </cell>
          <cell r="W1639">
            <v>136407.41099999999</v>
          </cell>
          <cell r="X1639">
            <v>51412.245000000003</v>
          </cell>
          <cell r="Y1639">
            <v>0</v>
          </cell>
          <cell r="AC1639">
            <v>7</v>
          </cell>
          <cell r="AD1639">
            <v>1</v>
          </cell>
          <cell r="AF1639" t="str">
            <v>AT</v>
          </cell>
          <cell r="AH1639">
            <v>2.4479326943193718E-3</v>
          </cell>
          <cell r="AO1639">
            <v>0.5</v>
          </cell>
          <cell r="AP1639">
            <v>1</v>
          </cell>
        </row>
        <row r="1640">
          <cell r="D1640" t="str">
            <v>LUZ DEL SUR</v>
          </cell>
          <cell r="E1640" t="str">
            <v>lne HCHIP60-PLAN60_19</v>
          </cell>
          <cell r="F1640" t="str">
            <v>Lima Sur</v>
          </cell>
          <cell r="G1640" t="str">
            <v>Línea</v>
          </cell>
          <cell r="H1640" t="str">
            <v>-</v>
          </cell>
          <cell r="I1640" t="str">
            <v>LT-060COU0AMD0C5120A</v>
          </cell>
          <cell r="J1640">
            <v>60</v>
          </cell>
          <cell r="L1640" t="str">
            <v>CO</v>
          </cell>
          <cell r="M1640">
            <v>13.8</v>
          </cell>
          <cell r="V1640">
            <v>161739.519</v>
          </cell>
          <cell r="W1640">
            <v>136407.41099999999</v>
          </cell>
          <cell r="X1640">
            <v>51412.245000000003</v>
          </cell>
          <cell r="Y1640">
            <v>0</v>
          </cell>
          <cell r="AC1640">
            <v>7</v>
          </cell>
          <cell r="AD1640">
            <v>1</v>
          </cell>
          <cell r="AF1640" t="str">
            <v>AT</v>
          </cell>
          <cell r="AH1640">
            <v>2.4479326943193718E-3</v>
          </cell>
          <cell r="AO1640">
            <v>0.5</v>
          </cell>
          <cell r="AP1640">
            <v>1</v>
          </cell>
        </row>
        <row r="1641">
          <cell r="D1641" t="str">
            <v>LUZ DEL SUR</v>
          </cell>
          <cell r="E1641" t="str">
            <v>lne LIMA60-SISID60A_22</v>
          </cell>
          <cell r="F1641" t="str">
            <v>Lima Sur</v>
          </cell>
          <cell r="G1641" t="str">
            <v>Línea</v>
          </cell>
          <cell r="H1641" t="str">
            <v>-</v>
          </cell>
          <cell r="I1641" t="str">
            <v>LT-060COU0XXD0C3300S</v>
          </cell>
          <cell r="J1641">
            <v>60</v>
          </cell>
          <cell r="L1641" t="str">
            <v>CO</v>
          </cell>
          <cell r="M1641">
            <v>3.13</v>
          </cell>
          <cell r="V1641">
            <v>658697.07550000004</v>
          </cell>
          <cell r="W1641">
            <v>520654.68550000002</v>
          </cell>
          <cell r="X1641">
            <v>0</v>
          </cell>
          <cell r="Y1641">
            <v>1304.1614500000001</v>
          </cell>
          <cell r="AC1641">
            <v>7</v>
          </cell>
          <cell r="AD1641">
            <v>1</v>
          </cell>
          <cell r="AF1641" t="str">
            <v>AT</v>
          </cell>
          <cell r="AH1641">
            <v>8.2680313949909951E-3</v>
          </cell>
          <cell r="AO1641">
            <v>0.5</v>
          </cell>
          <cell r="AP1641">
            <v>1</v>
          </cell>
        </row>
        <row r="1642">
          <cell r="D1642" t="str">
            <v>LUZ DEL SUR</v>
          </cell>
          <cell r="E1642" t="str">
            <v>lne NEYRA60-BAL60 (L-632)</v>
          </cell>
          <cell r="F1642" t="str">
            <v>Lima Sur</v>
          </cell>
          <cell r="G1642" t="str">
            <v>Línea</v>
          </cell>
          <cell r="H1642" t="str">
            <v>-</v>
          </cell>
          <cell r="I1642" t="str">
            <v>LT-060COU0ACD0C1300A</v>
          </cell>
          <cell r="J1642">
            <v>60</v>
          </cell>
          <cell r="L1642" t="str">
            <v>CO</v>
          </cell>
          <cell r="M1642">
            <v>3.43</v>
          </cell>
          <cell r="V1642">
            <v>101013.00265000001</v>
          </cell>
          <cell r="W1642">
            <v>88985.707649999997</v>
          </cell>
          <cell r="X1642">
            <v>35402.350550000003</v>
          </cell>
          <cell r="Y1642">
            <v>0</v>
          </cell>
          <cell r="AC1642">
            <v>7</v>
          </cell>
          <cell r="AD1642">
            <v>1</v>
          </cell>
          <cell r="AF1642" t="str">
            <v>AT</v>
          </cell>
          <cell r="AH1642">
            <v>1.5784641504231298E-3</v>
          </cell>
          <cell r="AO1642">
            <v>0.5</v>
          </cell>
          <cell r="AP1642">
            <v>0</v>
          </cell>
        </row>
        <row r="1643">
          <cell r="D1643" t="str">
            <v>LUZ DEL SUR</v>
          </cell>
          <cell r="E1643" t="str">
            <v>lne SISID60A-NEYRA60_27</v>
          </cell>
          <cell r="F1643" t="str">
            <v>Lima Sur</v>
          </cell>
          <cell r="G1643" t="str">
            <v>Línea</v>
          </cell>
          <cell r="H1643" t="str">
            <v>-</v>
          </cell>
          <cell r="I1643" t="str">
            <v>LT-060COU0XXS0C3400S</v>
          </cell>
          <cell r="J1643">
            <v>60</v>
          </cell>
          <cell r="L1643" t="str">
            <v>CO</v>
          </cell>
          <cell r="M1643">
            <v>3.96</v>
          </cell>
          <cell r="V1643">
            <v>1011837.2616</v>
          </cell>
          <cell r="W1643">
            <v>771795.28799999994</v>
          </cell>
          <cell r="X1643">
            <v>0</v>
          </cell>
          <cell r="Y1643">
            <v>3762</v>
          </cell>
          <cell r="AC1643">
            <v>7</v>
          </cell>
          <cell r="AD1643">
            <v>1</v>
          </cell>
          <cell r="AF1643" t="str">
            <v>AT</v>
          </cell>
          <cell r="AH1643">
            <v>1.2516969567782301E-2</v>
          </cell>
          <cell r="AO1643">
            <v>1</v>
          </cell>
          <cell r="AP1643">
            <v>1</v>
          </cell>
        </row>
        <row r="1644">
          <cell r="D1644" t="str">
            <v>LUZ DEL SUR</v>
          </cell>
          <cell r="E1644" t="str">
            <v>lne SISID60B-LIMA60_21</v>
          </cell>
          <cell r="F1644" t="str">
            <v>Lima Sur</v>
          </cell>
          <cell r="G1644" t="str">
            <v>Línea</v>
          </cell>
          <cell r="H1644" t="str">
            <v>-</v>
          </cell>
          <cell r="I1644" t="str">
            <v>LT-060COU0XXD0C3300S</v>
          </cell>
          <cell r="J1644">
            <v>60</v>
          </cell>
          <cell r="L1644" t="str">
            <v>CO</v>
          </cell>
          <cell r="M1644">
            <v>3.13</v>
          </cell>
          <cell r="V1644">
            <v>658697.07550000004</v>
          </cell>
          <cell r="W1644">
            <v>520654.68550000002</v>
          </cell>
          <cell r="X1644">
            <v>0</v>
          </cell>
          <cell r="Y1644">
            <v>1304.1614500000001</v>
          </cell>
          <cell r="AC1644">
            <v>7</v>
          </cell>
          <cell r="AD1644">
            <v>1</v>
          </cell>
          <cell r="AF1644" t="str">
            <v>AT</v>
          </cell>
          <cell r="AH1644">
            <v>8.2680313949909951E-3</v>
          </cell>
          <cell r="AO1644">
            <v>0.5</v>
          </cell>
          <cell r="AP1644">
            <v>1</v>
          </cell>
        </row>
        <row r="1645">
          <cell r="D1645" t="str">
            <v>LUZ DEL SUR</v>
          </cell>
          <cell r="E1645" t="str">
            <v>lne SJUAN60-Derv_Villa619_82</v>
          </cell>
          <cell r="F1645" t="str">
            <v>Lima Sur</v>
          </cell>
          <cell r="G1645" t="str">
            <v>Línea</v>
          </cell>
          <cell r="H1645" t="str">
            <v>-</v>
          </cell>
          <cell r="I1645" t="str">
            <v>LT-060COU0AMD0C5300A</v>
          </cell>
          <cell r="J1645">
            <v>60</v>
          </cell>
          <cell r="L1645" t="str">
            <v>CO</v>
          </cell>
          <cell r="M1645">
            <v>6.75</v>
          </cell>
          <cell r="V1645">
            <v>95657.489999999991</v>
          </cell>
          <cell r="W1645">
            <v>93704.58</v>
          </cell>
          <cell r="X1645">
            <v>64586.396249999998</v>
          </cell>
          <cell r="Y1645">
            <v>0</v>
          </cell>
          <cell r="AC1645">
            <v>7</v>
          </cell>
          <cell r="AD1645">
            <v>1</v>
          </cell>
          <cell r="AF1645" t="str">
            <v>AT</v>
          </cell>
          <cell r="AH1645">
            <v>1.7783791634295811E-3</v>
          </cell>
          <cell r="AO1645">
            <v>0.5</v>
          </cell>
          <cell r="AP1645">
            <v>1</v>
          </cell>
        </row>
        <row r="1646">
          <cell r="D1646" t="str">
            <v>LUZ DEL SUR</v>
          </cell>
          <cell r="E1646" t="str">
            <v>lne SJUAN60-Derv_Villa620_83</v>
          </cell>
          <cell r="F1646" t="str">
            <v>Lima Sur</v>
          </cell>
          <cell r="G1646" t="str">
            <v>Línea</v>
          </cell>
          <cell r="H1646" t="str">
            <v>-</v>
          </cell>
          <cell r="I1646" t="str">
            <v>LT-060COU0AMD0C5300A</v>
          </cell>
          <cell r="J1646">
            <v>60</v>
          </cell>
          <cell r="L1646" t="str">
            <v>CO</v>
          </cell>
          <cell r="M1646">
            <v>6.75</v>
          </cell>
          <cell r="V1646">
            <v>95657.489999999991</v>
          </cell>
          <cell r="W1646">
            <v>93704.58</v>
          </cell>
          <cell r="X1646">
            <v>64586.396249999998</v>
          </cell>
          <cell r="Y1646">
            <v>0</v>
          </cell>
          <cell r="AC1646">
            <v>7</v>
          </cell>
          <cell r="AD1646">
            <v>1</v>
          </cell>
          <cell r="AF1646" t="str">
            <v>AT</v>
          </cell>
          <cell r="AH1646">
            <v>1.7783791634295811E-3</v>
          </cell>
          <cell r="AO1646">
            <v>0.5</v>
          </cell>
          <cell r="AP1646">
            <v>1</v>
          </cell>
        </row>
        <row r="1647">
          <cell r="D1647" t="str">
            <v>LUZ DEL SUR</v>
          </cell>
          <cell r="E1647" t="str">
            <v>lne SROSAV60A-X_SAnit657</v>
          </cell>
          <cell r="F1647" t="str">
            <v>Lima Sur</v>
          </cell>
          <cell r="G1647" t="str">
            <v>Línea</v>
          </cell>
          <cell r="H1647" t="str">
            <v>-</v>
          </cell>
          <cell r="I1647" t="str">
            <v>LT-060COU0ACD0C1300A</v>
          </cell>
          <cell r="J1647">
            <v>60</v>
          </cell>
          <cell r="L1647" t="str">
            <v>CO</v>
          </cell>
          <cell r="M1647">
            <v>3.3368000000000002</v>
          </cell>
          <cell r="V1647">
            <v>98268.27616400001</v>
          </cell>
          <cell r="W1647">
            <v>86567.786963999999</v>
          </cell>
          <cell r="X1647">
            <v>34440.397468000003</v>
          </cell>
          <cell r="Y1647">
            <v>0</v>
          </cell>
          <cell r="AC1647">
            <v>7</v>
          </cell>
          <cell r="AD1647">
            <v>1</v>
          </cell>
          <cell r="AF1647" t="str">
            <v>AT</v>
          </cell>
          <cell r="AH1647">
            <v>1.5355741041200874E-3</v>
          </cell>
          <cell r="AO1647">
            <v>0.5</v>
          </cell>
          <cell r="AP1647">
            <v>1</v>
          </cell>
        </row>
        <row r="1648">
          <cell r="D1648" t="str">
            <v>LUZ DEL SUR</v>
          </cell>
          <cell r="E1648" t="str">
            <v>lne SROSAV60A-X_SAnit658</v>
          </cell>
          <cell r="F1648" t="str">
            <v>Lima Sur</v>
          </cell>
          <cell r="G1648" t="str">
            <v>Línea</v>
          </cell>
          <cell r="H1648" t="str">
            <v>-</v>
          </cell>
          <cell r="I1648" t="str">
            <v>LT-060COU0ACS0C1120A</v>
          </cell>
          <cell r="J1648">
            <v>60</v>
          </cell>
          <cell r="L1648" t="str">
            <v>CO</v>
          </cell>
          <cell r="M1648">
            <v>0.51600000000000001</v>
          </cell>
          <cell r="V1648">
            <v>18182.947319999999</v>
          </cell>
          <cell r="W1648">
            <v>10070.61204</v>
          </cell>
          <cell r="X1648">
            <v>2162.62824</v>
          </cell>
          <cell r="Y1648">
            <v>0</v>
          </cell>
          <cell r="AC1648">
            <v>7</v>
          </cell>
          <cell r="AD1648">
            <v>1</v>
          </cell>
          <cell r="AF1648" t="str">
            <v>AT</v>
          </cell>
          <cell r="AH1648">
            <v>2.1300193325662662E-4</v>
          </cell>
          <cell r="AI1648">
            <v>2007</v>
          </cell>
          <cell r="AJ1648">
            <v>5</v>
          </cell>
          <cell r="AO1648">
            <v>1</v>
          </cell>
          <cell r="AP1648">
            <v>1</v>
          </cell>
        </row>
        <row r="1649">
          <cell r="D1649" t="str">
            <v>LUZ DEL SUR</v>
          </cell>
          <cell r="E1649" t="str">
            <v>lne SROSAV60A-X_SAnit658</v>
          </cell>
          <cell r="F1649" t="str">
            <v>Lima Sur</v>
          </cell>
          <cell r="G1649" t="str">
            <v>Línea</v>
          </cell>
          <cell r="H1649" t="str">
            <v>-</v>
          </cell>
          <cell r="I1649" t="str">
            <v>LT-060COU0ACD0C1300A</v>
          </cell>
          <cell r="J1649">
            <v>60</v>
          </cell>
          <cell r="L1649" t="str">
            <v>CO</v>
          </cell>
          <cell r="M1649">
            <v>3.2088000000000001</v>
          </cell>
          <cell r="V1649">
            <v>94498.694724000001</v>
          </cell>
          <cell r="W1649">
            <v>83247.037523999999</v>
          </cell>
          <cell r="X1649">
            <v>33119.260188</v>
          </cell>
          <cell r="Y1649">
            <v>0</v>
          </cell>
          <cell r="AC1649">
            <v>7</v>
          </cell>
          <cell r="AD1649">
            <v>1</v>
          </cell>
          <cell r="AF1649" t="str">
            <v>AT</v>
          </cell>
          <cell r="AH1649">
            <v>1.4766693194978829E-3</v>
          </cell>
          <cell r="AO1649">
            <v>0.5</v>
          </cell>
          <cell r="AP1649">
            <v>1</v>
          </cell>
        </row>
        <row r="1650">
          <cell r="D1650" t="str">
            <v>LUZ DEL SUR</v>
          </cell>
          <cell r="E1650" t="str">
            <v>lne SROSN60A-X_SRosaL609_74</v>
          </cell>
          <cell r="F1650" t="str">
            <v>Lima Sur</v>
          </cell>
          <cell r="G1650" t="str">
            <v>Línea</v>
          </cell>
          <cell r="H1650" t="str">
            <v>-</v>
          </cell>
          <cell r="I1650" t="str">
            <v>LT-060COU0XXD0C3400S</v>
          </cell>
          <cell r="J1650">
            <v>60</v>
          </cell>
          <cell r="L1650" t="str">
            <v>CO</v>
          </cell>
          <cell r="M1650">
            <v>0.73</v>
          </cell>
          <cell r="V1650">
            <v>160035.50195000001</v>
          </cell>
          <cell r="W1650">
            <v>142183.83739999999</v>
          </cell>
          <cell r="X1650">
            <v>0</v>
          </cell>
          <cell r="Y1650">
            <v>346.75</v>
          </cell>
          <cell r="AC1650">
            <v>7</v>
          </cell>
          <cell r="AD1650">
            <v>1</v>
          </cell>
          <cell r="AF1650" t="str">
            <v>AT</v>
          </cell>
          <cell r="AH1650">
            <v>2.118844176561011E-3</v>
          </cell>
          <cell r="AO1650">
            <v>0.5</v>
          </cell>
          <cell r="AP1650">
            <v>1</v>
          </cell>
        </row>
        <row r="1651">
          <cell r="D1651" t="str">
            <v>LUZ DEL SUR</v>
          </cell>
          <cell r="E1651" t="str">
            <v>lne SROSN60A-X_SRosaL610_76</v>
          </cell>
          <cell r="F1651" t="str">
            <v>Lima Sur</v>
          </cell>
          <cell r="G1651" t="str">
            <v>Línea</v>
          </cell>
          <cell r="H1651" t="str">
            <v>-</v>
          </cell>
          <cell r="I1651" t="str">
            <v>LT-060COU0XXD0C3400S</v>
          </cell>
          <cell r="J1651">
            <v>60</v>
          </cell>
          <cell r="L1651" t="str">
            <v>CO</v>
          </cell>
          <cell r="M1651">
            <v>0.73</v>
          </cell>
          <cell r="V1651">
            <v>160035.50195000001</v>
          </cell>
          <cell r="W1651">
            <v>142183.83739999999</v>
          </cell>
          <cell r="X1651">
            <v>0</v>
          </cell>
          <cell r="Y1651">
            <v>346.75</v>
          </cell>
          <cell r="AC1651">
            <v>7</v>
          </cell>
          <cell r="AD1651">
            <v>1</v>
          </cell>
          <cell r="AF1651" t="str">
            <v>AT</v>
          </cell>
          <cell r="AH1651">
            <v>2.118844176561011E-3</v>
          </cell>
          <cell r="AO1651">
            <v>0.5</v>
          </cell>
          <cell r="AP1651">
            <v>1</v>
          </cell>
        </row>
        <row r="1652">
          <cell r="D1652" t="str">
            <v>LUZ DEL SUR</v>
          </cell>
          <cell r="E1652" t="str">
            <v>lne VMAR60-SJUAN60_84</v>
          </cell>
          <cell r="F1652" t="str">
            <v>Lima Sur</v>
          </cell>
          <cell r="G1652" t="str">
            <v>Línea</v>
          </cell>
          <cell r="H1652" t="str">
            <v>-</v>
          </cell>
          <cell r="I1652" t="str">
            <v>LT-060COU0AMD0C5300A</v>
          </cell>
          <cell r="J1652">
            <v>60</v>
          </cell>
          <cell r="L1652" t="str">
            <v>CO</v>
          </cell>
          <cell r="M1652">
            <v>7.58</v>
          </cell>
          <cell r="V1652">
            <v>107419.8184</v>
          </cell>
          <cell r="W1652">
            <v>105226.77280000001</v>
          </cell>
          <cell r="X1652">
            <v>72528.130900000004</v>
          </cell>
          <cell r="Y1652">
            <v>0</v>
          </cell>
          <cell r="AC1652">
            <v>7</v>
          </cell>
          <cell r="AD1652">
            <v>1</v>
          </cell>
          <cell r="AF1652" t="str">
            <v>AT</v>
          </cell>
          <cell r="AH1652">
            <v>1.997053934636478E-3</v>
          </cell>
          <cell r="AO1652">
            <v>0.5</v>
          </cell>
          <cell r="AP1652">
            <v>1</v>
          </cell>
        </row>
        <row r="1653">
          <cell r="D1653" t="str">
            <v>LUZ DEL SUR</v>
          </cell>
          <cell r="E1653" t="str">
            <v>lne VMAR60-SJUAN60_85</v>
          </cell>
          <cell r="F1653" t="str">
            <v>Lima Sur</v>
          </cell>
          <cell r="G1653" t="str">
            <v>Línea</v>
          </cell>
          <cell r="H1653" t="str">
            <v>-</v>
          </cell>
          <cell r="I1653" t="str">
            <v>LT-060COU0AMD0C5300A</v>
          </cell>
          <cell r="J1653">
            <v>60</v>
          </cell>
          <cell r="L1653" t="str">
            <v>CO</v>
          </cell>
          <cell r="M1653">
            <v>7.58</v>
          </cell>
          <cell r="V1653">
            <v>107419.8184</v>
          </cell>
          <cell r="W1653">
            <v>105226.77280000001</v>
          </cell>
          <cell r="X1653">
            <v>72528.130900000004</v>
          </cell>
          <cell r="Y1653">
            <v>0</v>
          </cell>
          <cell r="AC1653">
            <v>7</v>
          </cell>
          <cell r="AD1653">
            <v>1</v>
          </cell>
          <cell r="AF1653" t="str">
            <v>AT</v>
          </cell>
          <cell r="AH1653">
            <v>1.997053934636478E-3</v>
          </cell>
          <cell r="AO1653">
            <v>0.5</v>
          </cell>
          <cell r="AP1653">
            <v>1</v>
          </cell>
        </row>
        <row r="1654">
          <cell r="D1654" t="str">
            <v>LUZ DEL SUR</v>
          </cell>
          <cell r="E1654" t="str">
            <v>lne VSALV60-Deriv_Villa621_67</v>
          </cell>
          <cell r="F1654" t="str">
            <v>Lima Sur</v>
          </cell>
          <cell r="G1654" t="str">
            <v>Línea</v>
          </cell>
          <cell r="H1654" t="str">
            <v>-</v>
          </cell>
          <cell r="I1654" t="str">
            <v>LT-060COU0AMD0C5300A</v>
          </cell>
          <cell r="J1654">
            <v>60</v>
          </cell>
          <cell r="L1654" t="str">
            <v>CO</v>
          </cell>
          <cell r="M1654">
            <v>0.04</v>
          </cell>
          <cell r="V1654">
            <v>566.85919999999999</v>
          </cell>
          <cell r="W1654">
            <v>555.28639999999996</v>
          </cell>
          <cell r="X1654">
            <v>382.73419999999999</v>
          </cell>
          <cell r="Y1654">
            <v>0</v>
          </cell>
          <cell r="AC1654">
            <v>7</v>
          </cell>
          <cell r="AD1654">
            <v>1</v>
          </cell>
          <cell r="AF1654" t="str">
            <v>AT</v>
          </cell>
          <cell r="AH1654">
            <v>1.0538543190693812E-5</v>
          </cell>
          <cell r="AO1654">
            <v>0.5</v>
          </cell>
          <cell r="AP1654">
            <v>1</v>
          </cell>
        </row>
        <row r="1655">
          <cell r="D1655" t="str">
            <v>LUZ DEL SUR</v>
          </cell>
          <cell r="E1655" t="str">
            <v>lne X_SAnit657-Derv_SAnit657</v>
          </cell>
          <cell r="F1655" t="str">
            <v>Lima Sur</v>
          </cell>
          <cell r="G1655" t="str">
            <v>Línea</v>
          </cell>
          <cell r="H1655" t="str">
            <v>-</v>
          </cell>
          <cell r="I1655" t="str">
            <v>LT-060COU0ACD0C1120A</v>
          </cell>
          <cell r="J1655">
            <v>60</v>
          </cell>
          <cell r="L1655" t="str">
            <v>CO</v>
          </cell>
          <cell r="M1655">
            <v>4.4231999999999996</v>
          </cell>
          <cell r="V1655">
            <v>96463.357199999984</v>
          </cell>
          <cell r="W1655">
            <v>76850.291268000001</v>
          </cell>
          <cell r="X1655">
            <v>18064.769003999998</v>
          </cell>
          <cell r="Y1655">
            <v>0</v>
          </cell>
          <cell r="AC1655">
            <v>7</v>
          </cell>
          <cell r="AD1655">
            <v>1</v>
          </cell>
          <cell r="AF1655" t="str">
            <v>AT</v>
          </cell>
          <cell r="AH1655">
            <v>1.3402065190158733E-3</v>
          </cell>
          <cell r="AI1655">
            <v>2010</v>
          </cell>
          <cell r="AJ1655">
            <v>10</v>
          </cell>
          <cell r="AO1655">
            <v>0.5</v>
          </cell>
          <cell r="AP1655">
            <v>0</v>
          </cell>
        </row>
        <row r="1656">
          <cell r="D1656" t="str">
            <v>LUZ DEL SUR</v>
          </cell>
          <cell r="E1656" t="str">
            <v>lne X_SAnit658-Derv_SAnit658</v>
          </cell>
          <cell r="F1656" t="str">
            <v>Lima Sur</v>
          </cell>
          <cell r="G1656" t="str">
            <v>Línea</v>
          </cell>
          <cell r="H1656" t="str">
            <v>-</v>
          </cell>
          <cell r="I1656" t="str">
            <v>LT-060COU0ACD0C1120A</v>
          </cell>
          <cell r="J1656">
            <v>60</v>
          </cell>
          <cell r="L1656" t="str">
            <v>CO</v>
          </cell>
          <cell r="M1656">
            <v>4.0351999999999997</v>
          </cell>
          <cell r="V1656">
            <v>88001.659199999995</v>
          </cell>
          <cell r="W1656">
            <v>70109.037647999998</v>
          </cell>
          <cell r="X1656">
            <v>16480.140143999997</v>
          </cell>
          <cell r="Y1656">
            <v>0</v>
          </cell>
          <cell r="AC1656">
            <v>7</v>
          </cell>
          <cell r="AD1656">
            <v>1</v>
          </cell>
          <cell r="AF1656" t="str">
            <v>AT</v>
          </cell>
          <cell r="AH1656">
            <v>1.2226445436636037E-3</v>
          </cell>
          <cell r="AI1656">
            <v>2010</v>
          </cell>
          <cell r="AJ1656">
            <v>10</v>
          </cell>
          <cell r="AO1656">
            <v>0.5</v>
          </cell>
          <cell r="AP1656">
            <v>0</v>
          </cell>
        </row>
        <row r="1657">
          <cell r="D1657" t="str">
            <v>LUZ DEL SUR</v>
          </cell>
          <cell r="E1657" t="str">
            <v>lne X_SRosaL609-Derv_Puente609_75</v>
          </cell>
          <cell r="F1657" t="str">
            <v>Lima Sur</v>
          </cell>
          <cell r="G1657" t="str">
            <v>Línea</v>
          </cell>
          <cell r="H1657" t="str">
            <v>-</v>
          </cell>
          <cell r="I1657" t="str">
            <v>LT-060COU0ACD0C1400A</v>
          </cell>
          <cell r="J1657">
            <v>60</v>
          </cell>
          <cell r="L1657" t="str">
            <v>CO</v>
          </cell>
          <cell r="M1657">
            <v>6.35</v>
          </cell>
          <cell r="V1657">
            <v>233329.861</v>
          </cell>
          <cell r="W1657">
            <v>191723.51799999998</v>
          </cell>
          <cell r="X1657">
            <v>88235.05975</v>
          </cell>
          <cell r="Y1657">
            <v>0</v>
          </cell>
          <cell r="AC1657">
            <v>7</v>
          </cell>
          <cell r="AD1657">
            <v>1</v>
          </cell>
          <cell r="AF1657" t="str">
            <v>AT</v>
          </cell>
          <cell r="AH1657">
            <v>3.594514579204712E-3</v>
          </cell>
          <cell r="AO1657">
            <v>0.5</v>
          </cell>
          <cell r="AP1657">
            <v>1</v>
          </cell>
        </row>
        <row r="1658">
          <cell r="D1658" t="str">
            <v>LUZ DEL SUR</v>
          </cell>
          <cell r="E1658" t="str">
            <v>lne X_SRosaL610-Derv_Puente610_77</v>
          </cell>
          <cell r="F1658" t="str">
            <v>Lima Sur</v>
          </cell>
          <cell r="G1658" t="str">
            <v>Línea</v>
          </cell>
          <cell r="H1658" t="str">
            <v>-</v>
          </cell>
          <cell r="I1658" t="str">
            <v>LT-060COU0ACD0C1400A</v>
          </cell>
          <cell r="J1658">
            <v>60</v>
          </cell>
          <cell r="L1658" t="str">
            <v>CO</v>
          </cell>
          <cell r="M1658">
            <v>6.35</v>
          </cell>
          <cell r="V1658">
            <v>233329.861</v>
          </cell>
          <cell r="W1658">
            <v>191723.51799999998</v>
          </cell>
          <cell r="X1658">
            <v>88235.05975</v>
          </cell>
          <cell r="Y1658">
            <v>0</v>
          </cell>
          <cell r="AC1658">
            <v>7</v>
          </cell>
          <cell r="AD1658">
            <v>1</v>
          </cell>
          <cell r="AF1658" t="str">
            <v>AT</v>
          </cell>
          <cell r="AH1658">
            <v>3.594514579204712E-3</v>
          </cell>
          <cell r="AO1658">
            <v>0.5</v>
          </cell>
          <cell r="AP1658">
            <v>1</v>
          </cell>
        </row>
        <row r="1659">
          <cell r="D1659" t="str">
            <v>LUZ DEL SUR</v>
          </cell>
          <cell r="E1659" t="str">
            <v>Celda Línea BAL220-SJNLS220_I28 en SET BALNEARIOS</v>
          </cell>
          <cell r="F1659" t="str">
            <v>Lima Sur</v>
          </cell>
          <cell r="G1659" t="str">
            <v>Celda Línea</v>
          </cell>
          <cell r="H1659" t="str">
            <v>BALNEARIOS</v>
          </cell>
          <cell r="I1659" t="str">
            <v>CE-220COU1C1EDBLI</v>
          </cell>
          <cell r="J1659">
            <v>220</v>
          </cell>
          <cell r="L1659" t="str">
            <v>CO</v>
          </cell>
          <cell r="M1659">
            <v>0</v>
          </cell>
          <cell r="V1659">
            <v>128426.09</v>
          </cell>
          <cell r="W1659">
            <v>214876.13</v>
          </cell>
          <cell r="X1659">
            <v>0</v>
          </cell>
          <cell r="Y1659">
            <v>0</v>
          </cell>
          <cell r="AC1659">
            <v>7</v>
          </cell>
          <cell r="AD1659">
            <v>1</v>
          </cell>
          <cell r="AF1659" t="str">
            <v>MAT</v>
          </cell>
          <cell r="AH1659">
            <v>2.4041157791679238E-3</v>
          </cell>
          <cell r="AO1659">
            <v>1</v>
          </cell>
          <cell r="AP1659">
            <v>1</v>
          </cell>
        </row>
        <row r="1660">
          <cell r="D1660" t="str">
            <v>LUZ DEL SUR</v>
          </cell>
          <cell r="E1660" t="str">
            <v>Celda Línea BAL220-SJNLS220_I29 en SET BALNEARIOS</v>
          </cell>
          <cell r="F1660" t="str">
            <v>Lima Sur</v>
          </cell>
          <cell r="G1660" t="str">
            <v>Celda Línea</v>
          </cell>
          <cell r="H1660" t="str">
            <v>BALNEARIOS</v>
          </cell>
          <cell r="I1660" t="str">
            <v>CE-220COU1C1EDBLI</v>
          </cell>
          <cell r="J1660">
            <v>220</v>
          </cell>
          <cell r="L1660" t="str">
            <v>CO</v>
          </cell>
          <cell r="M1660">
            <v>0</v>
          </cell>
          <cell r="V1660">
            <v>128426.09</v>
          </cell>
          <cell r="W1660">
            <v>214876.13</v>
          </cell>
          <cell r="X1660">
            <v>0</v>
          </cell>
          <cell r="Y1660">
            <v>0</v>
          </cell>
          <cell r="AC1660">
            <v>7</v>
          </cell>
          <cell r="AD1660">
            <v>1</v>
          </cell>
          <cell r="AF1660" t="str">
            <v>MAT</v>
          </cell>
          <cell r="AH1660">
            <v>2.4041157791679238E-3</v>
          </cell>
          <cell r="AO1660">
            <v>1</v>
          </cell>
          <cell r="AP1660">
            <v>1</v>
          </cell>
        </row>
        <row r="1661">
          <cell r="D1661" t="str">
            <v>LUZ DEL SUR</v>
          </cell>
          <cell r="E1661" t="str">
            <v>Celdas Transformador en SET BALNEARIOS</v>
          </cell>
          <cell r="F1661" t="str">
            <v>Lima Sur</v>
          </cell>
          <cell r="G1661" t="str">
            <v>Celdas Transformador</v>
          </cell>
          <cell r="H1661" t="str">
            <v>BALNEARIOS</v>
          </cell>
          <cell r="I1661" t="str">
            <v>CE-220COU1C1EDBTR</v>
          </cell>
          <cell r="J1661">
            <v>220</v>
          </cell>
          <cell r="L1661" t="str">
            <v>CO</v>
          </cell>
          <cell r="M1661">
            <v>0</v>
          </cell>
          <cell r="V1661">
            <v>115154.01</v>
          </cell>
          <cell r="W1661">
            <v>167720.6</v>
          </cell>
          <cell r="X1661">
            <v>0</v>
          </cell>
          <cell r="Y1661">
            <v>0</v>
          </cell>
          <cell r="AC1661">
            <v>7</v>
          </cell>
          <cell r="AD1661">
            <v>1</v>
          </cell>
          <cell r="AF1661" t="str">
            <v>MAT</v>
          </cell>
          <cell r="AH1661">
            <v>1.9809464483712706E-3</v>
          </cell>
          <cell r="AO1661">
            <v>1</v>
          </cell>
          <cell r="AP1661">
            <v>1</v>
          </cell>
        </row>
        <row r="1662">
          <cell r="D1662" t="str">
            <v>LUZ DEL SUR</v>
          </cell>
          <cell r="E1662" t="str">
            <v>Celdas Transformador en SET BALNEARIOS</v>
          </cell>
          <cell r="F1662" t="str">
            <v>Lima Sur</v>
          </cell>
          <cell r="G1662" t="str">
            <v>Celdas Transformador</v>
          </cell>
          <cell r="H1662" t="str">
            <v>BALNEARIOS</v>
          </cell>
          <cell r="I1662" t="str">
            <v>CE-220COU1C1EDBTR</v>
          </cell>
          <cell r="J1662">
            <v>220</v>
          </cell>
          <cell r="L1662" t="str">
            <v>CO</v>
          </cell>
          <cell r="M1662">
            <v>0</v>
          </cell>
          <cell r="V1662">
            <v>115154.01</v>
          </cell>
          <cell r="W1662">
            <v>167720.6</v>
          </cell>
          <cell r="X1662">
            <v>0</v>
          </cell>
          <cell r="Y1662">
            <v>0</v>
          </cell>
          <cell r="AC1662">
            <v>7</v>
          </cell>
          <cell r="AD1662">
            <v>1</v>
          </cell>
          <cell r="AF1662" t="str">
            <v>MAT</v>
          </cell>
          <cell r="AH1662">
            <v>1.9809464483712706E-3</v>
          </cell>
          <cell r="AO1662">
            <v>1</v>
          </cell>
          <cell r="AP1662">
            <v>1</v>
          </cell>
        </row>
        <row r="1663">
          <cell r="D1663" t="str">
            <v>LUZ DEL SUR</v>
          </cell>
          <cell r="E1663" t="str">
            <v>Celdas Transformador en SET BALNEARIOS</v>
          </cell>
          <cell r="F1663" t="str">
            <v>Lima Sur</v>
          </cell>
          <cell r="G1663" t="str">
            <v>Celdas Transformador</v>
          </cell>
          <cell r="H1663" t="str">
            <v>BALNEARIOS</v>
          </cell>
          <cell r="I1663" t="str">
            <v>CE-220COU1C1EDBTR</v>
          </cell>
          <cell r="J1663">
            <v>220</v>
          </cell>
          <cell r="L1663" t="str">
            <v>CO</v>
          </cell>
          <cell r="M1663">
            <v>0</v>
          </cell>
          <cell r="V1663">
            <v>115154.01</v>
          </cell>
          <cell r="W1663">
            <v>167720.6</v>
          </cell>
          <cell r="X1663">
            <v>0</v>
          </cell>
          <cell r="Y1663">
            <v>0</v>
          </cell>
          <cell r="AC1663">
            <v>7</v>
          </cell>
          <cell r="AD1663">
            <v>1</v>
          </cell>
          <cell r="AF1663" t="str">
            <v>MAT</v>
          </cell>
          <cell r="AH1663">
            <v>1.9809464483712706E-3</v>
          </cell>
          <cell r="AO1663">
            <v>1</v>
          </cell>
          <cell r="AP1663">
            <v>1</v>
          </cell>
        </row>
        <row r="1664">
          <cell r="D1664" t="str">
            <v>LUZ DEL SUR</v>
          </cell>
          <cell r="E1664" t="str">
            <v>Polo de Reserva en SET BALNEARIOS</v>
          </cell>
          <cell r="F1664" t="str">
            <v>Lima Sur</v>
          </cell>
          <cell r="G1664" t="str">
            <v>Polo de Reserva</v>
          </cell>
          <cell r="H1664" t="str">
            <v>BALNEARIOS</v>
          </cell>
          <cell r="I1664" t="str">
            <v>TM-220060010-120CO1E/3</v>
          </cell>
          <cell r="J1664">
            <v>220</v>
          </cell>
          <cell r="L1664" t="str">
            <v>CO</v>
          </cell>
          <cell r="M1664">
            <v>0</v>
          </cell>
          <cell r="V1664">
            <v>133301.96291099969</v>
          </cell>
          <cell r="W1664">
            <v>617755.87176426046</v>
          </cell>
          <cell r="X1664">
            <v>0</v>
          </cell>
          <cell r="Y1664">
            <v>92308.348654429734</v>
          </cell>
          <cell r="AC1664">
            <v>7</v>
          </cell>
          <cell r="AD1664">
            <v>1</v>
          </cell>
          <cell r="AF1664" t="str">
            <v>MAT/AT</v>
          </cell>
          <cell r="AH1664">
            <v>5.9060204998369536E-3</v>
          </cell>
          <cell r="AO1664">
            <v>1</v>
          </cell>
          <cell r="AP1664">
            <v>1</v>
          </cell>
        </row>
        <row r="1665">
          <cell r="D1665" t="str">
            <v>LUZ DEL SUR</v>
          </cell>
          <cell r="E1665" t="str">
            <v>Transformador en SET BALNEARIOS</v>
          </cell>
          <cell r="F1665" t="str">
            <v>Lima Sur</v>
          </cell>
          <cell r="G1665" t="str">
            <v>Transformador</v>
          </cell>
          <cell r="H1665" t="str">
            <v>BALNEARIOS</v>
          </cell>
          <cell r="I1665" t="str">
            <v>TM-220060010-120CO1E</v>
          </cell>
          <cell r="J1665">
            <v>220</v>
          </cell>
          <cell r="L1665" t="str">
            <v>CO</v>
          </cell>
          <cell r="M1665">
            <v>0</v>
          </cell>
          <cell r="V1665">
            <v>399905.8887329991</v>
          </cell>
          <cell r="W1665">
            <v>1853267.6152927815</v>
          </cell>
          <cell r="X1665">
            <v>0</v>
          </cell>
          <cell r="Y1665">
            <v>276925.04596328922</v>
          </cell>
          <cell r="AC1665">
            <v>7</v>
          </cell>
          <cell r="AD1665">
            <v>1</v>
          </cell>
          <cell r="AF1665" t="str">
            <v>MAT/AT</v>
          </cell>
          <cell r="AH1665">
            <v>1.771806149951086E-2</v>
          </cell>
          <cell r="AO1665">
            <v>1</v>
          </cell>
          <cell r="AP1665">
            <v>1</v>
          </cell>
        </row>
        <row r="1666">
          <cell r="D1666" t="str">
            <v>LUZ DEL SUR</v>
          </cell>
          <cell r="E1666" t="str">
            <v>Transformador en SET BALNEARIOS</v>
          </cell>
          <cell r="F1666" t="str">
            <v>Lima Sur</v>
          </cell>
          <cell r="G1666" t="str">
            <v>Transformador</v>
          </cell>
          <cell r="H1666" t="str">
            <v>BALNEARIOS</v>
          </cell>
          <cell r="I1666" t="str">
            <v>TM-220060010-120CO1E</v>
          </cell>
          <cell r="J1666">
            <v>220</v>
          </cell>
          <cell r="L1666" t="str">
            <v>CO</v>
          </cell>
          <cell r="M1666">
            <v>0</v>
          </cell>
          <cell r="V1666">
            <v>399905.8887329991</v>
          </cell>
          <cell r="W1666">
            <v>1853267.6152927815</v>
          </cell>
          <cell r="X1666">
            <v>0</v>
          </cell>
          <cell r="Y1666">
            <v>276925.04596328922</v>
          </cell>
          <cell r="AC1666">
            <v>7</v>
          </cell>
          <cell r="AD1666">
            <v>1</v>
          </cell>
          <cell r="AF1666" t="str">
            <v>MAT/AT</v>
          </cell>
          <cell r="AH1666">
            <v>1.771806149951086E-2</v>
          </cell>
          <cell r="AO1666">
            <v>1</v>
          </cell>
          <cell r="AP1666">
            <v>1</v>
          </cell>
        </row>
        <row r="1667">
          <cell r="D1667" t="str">
            <v>LUZ DEL SUR</v>
          </cell>
          <cell r="E1667" t="str">
            <v>Transformador en SET BALNEARIOS</v>
          </cell>
          <cell r="F1667" t="str">
            <v>Lima Sur</v>
          </cell>
          <cell r="G1667" t="str">
            <v>Transformador</v>
          </cell>
          <cell r="H1667" t="str">
            <v>BALNEARIOS</v>
          </cell>
          <cell r="I1667" t="str">
            <v>TM-220060010-120CO1E</v>
          </cell>
          <cell r="J1667">
            <v>220</v>
          </cell>
          <cell r="L1667" t="str">
            <v>CO</v>
          </cell>
          <cell r="M1667">
            <v>0</v>
          </cell>
          <cell r="V1667">
            <v>399905.8887329991</v>
          </cell>
          <cell r="W1667">
            <v>1853267.6152927815</v>
          </cell>
          <cell r="X1667">
            <v>0</v>
          </cell>
          <cell r="Y1667">
            <v>276925.04596328922</v>
          </cell>
          <cell r="AC1667">
            <v>7</v>
          </cell>
          <cell r="AD1667">
            <v>1</v>
          </cell>
          <cell r="AF1667" t="str">
            <v>MAT/AT</v>
          </cell>
          <cell r="AH1667">
            <v>1.771806149951086E-2</v>
          </cell>
          <cell r="AO1667">
            <v>1</v>
          </cell>
          <cell r="AP1667">
            <v>1</v>
          </cell>
        </row>
        <row r="1668">
          <cell r="D1668" t="str">
            <v>LUZ DEL SUR</v>
          </cell>
          <cell r="E1668" t="str">
            <v>Compensador en SET BALNEARIOS</v>
          </cell>
          <cell r="F1668" t="str">
            <v>Lima Sur</v>
          </cell>
          <cell r="G1668" t="str">
            <v>Compensador</v>
          </cell>
          <cell r="H1668" t="str">
            <v>BALNEARIOS</v>
          </cell>
          <cell r="I1668" t="str">
            <v>SC-060CO1SVEV-0030-0060</v>
          </cell>
          <cell r="J1668">
            <v>60</v>
          </cell>
          <cell r="L1668" t="str">
            <v>CO</v>
          </cell>
          <cell r="M1668">
            <v>0</v>
          </cell>
          <cell r="V1668">
            <v>1004101.6</v>
          </cell>
          <cell r="W1668">
            <v>1660743.8</v>
          </cell>
          <cell r="X1668">
            <v>0</v>
          </cell>
          <cell r="Y1668">
            <v>0</v>
          </cell>
          <cell r="AC1668">
            <v>7</v>
          </cell>
          <cell r="AD1668">
            <v>1</v>
          </cell>
          <cell r="AF1668" t="str">
            <v>AT</v>
          </cell>
          <cell r="AH1668">
            <v>1.8661682045583796E-2</v>
          </cell>
          <cell r="AO1668">
            <v>1</v>
          </cell>
          <cell r="AP1668">
            <v>1</v>
          </cell>
        </row>
        <row r="1669">
          <cell r="D1669" t="str">
            <v>LUZ DEL SUR</v>
          </cell>
          <cell r="E1669" t="str">
            <v>Celda Línea BAL60-Derv_Mont611_I32 en SET BALNEARIOS</v>
          </cell>
          <cell r="F1669" t="str">
            <v>Lima Sur</v>
          </cell>
          <cell r="G1669" t="str">
            <v>Celda Línea</v>
          </cell>
          <cell r="H1669" t="str">
            <v>BALNEARIOS</v>
          </cell>
          <cell r="I1669" t="str">
            <v>CE-060COU1C1IDBLI</v>
          </cell>
          <cell r="J1669">
            <v>60</v>
          </cell>
          <cell r="L1669" t="str">
            <v>CO</v>
          </cell>
          <cell r="M1669">
            <v>0</v>
          </cell>
          <cell r="V1669">
            <v>32448.09</v>
          </cell>
          <cell r="W1669">
            <v>106238.25</v>
          </cell>
          <cell r="X1669">
            <v>0</v>
          </cell>
          <cell r="Y1669">
            <v>0</v>
          </cell>
          <cell r="AC1669">
            <v>7</v>
          </cell>
          <cell r="AD1669">
            <v>1</v>
          </cell>
          <cell r="AF1669" t="str">
            <v>AT</v>
          </cell>
          <cell r="AH1669">
            <v>9.7120845402353534E-4</v>
          </cell>
          <cell r="AO1669">
            <v>1</v>
          </cell>
          <cell r="AP1669">
            <v>1</v>
          </cell>
        </row>
        <row r="1670">
          <cell r="D1670" t="str">
            <v>LUZ DEL SUR</v>
          </cell>
          <cell r="E1670" t="str">
            <v>Celda Línea BAL60-LIMA60_I2 en SET BALNEARIOS</v>
          </cell>
          <cell r="F1670" t="str">
            <v>Lima Sur</v>
          </cell>
          <cell r="G1670" t="str">
            <v>Celda Línea</v>
          </cell>
          <cell r="H1670" t="str">
            <v>BALNEARIOS</v>
          </cell>
          <cell r="I1670" t="str">
            <v>CE-060COU1C1IDBLI</v>
          </cell>
          <cell r="J1670">
            <v>60</v>
          </cell>
          <cell r="L1670" t="str">
            <v>CO</v>
          </cell>
          <cell r="M1670">
            <v>0</v>
          </cell>
          <cell r="V1670">
            <v>32448.09</v>
          </cell>
          <cell r="W1670">
            <v>106238.25</v>
          </cell>
          <cell r="X1670">
            <v>0</v>
          </cell>
          <cell r="Y1670">
            <v>0</v>
          </cell>
          <cell r="AC1670">
            <v>7</v>
          </cell>
          <cell r="AD1670">
            <v>1</v>
          </cell>
          <cell r="AF1670" t="str">
            <v>AT</v>
          </cell>
          <cell r="AH1670">
            <v>9.7120845402353534E-4</v>
          </cell>
          <cell r="AO1670">
            <v>1</v>
          </cell>
          <cell r="AP1670">
            <v>1</v>
          </cell>
        </row>
        <row r="1671">
          <cell r="D1671" t="str">
            <v>LUZ DEL SUR</v>
          </cell>
          <cell r="E1671" t="str">
            <v>Celda Línea BAL60-LIMA60B_I1 en SET BALNEARIOS</v>
          </cell>
          <cell r="F1671" t="str">
            <v>Lima Sur</v>
          </cell>
          <cell r="G1671" t="str">
            <v>Celda Línea</v>
          </cell>
          <cell r="H1671" t="str">
            <v>BALNEARIOS</v>
          </cell>
          <cell r="I1671" t="str">
            <v>CE-060COU1C1IDBLI</v>
          </cell>
          <cell r="J1671">
            <v>60</v>
          </cell>
          <cell r="L1671" t="str">
            <v>CO</v>
          </cell>
          <cell r="M1671">
            <v>0</v>
          </cell>
          <cell r="V1671">
            <v>32448.09</v>
          </cell>
          <cell r="W1671">
            <v>106238.25</v>
          </cell>
          <cell r="X1671">
            <v>0</v>
          </cell>
          <cell r="Y1671">
            <v>0</v>
          </cell>
          <cell r="AC1671">
            <v>7</v>
          </cell>
          <cell r="AD1671">
            <v>1</v>
          </cell>
          <cell r="AF1671" t="str">
            <v>AT</v>
          </cell>
          <cell r="AH1671">
            <v>9.7120845402353534E-4</v>
          </cell>
          <cell r="AO1671">
            <v>1</v>
          </cell>
          <cell r="AP1671">
            <v>1</v>
          </cell>
        </row>
        <row r="1672">
          <cell r="D1672" t="str">
            <v>LUZ DEL SUR</v>
          </cell>
          <cell r="E1672" t="str">
            <v>Celda Línea SROSA60-BAL60 en SET BALNEARIOS</v>
          </cell>
          <cell r="F1672" t="str">
            <v>Lima Sur</v>
          </cell>
          <cell r="G1672" t="str">
            <v>Celda Línea</v>
          </cell>
          <cell r="H1672" t="str">
            <v>BALNEARIOS</v>
          </cell>
          <cell r="I1672" t="str">
            <v>CE-060COU1C1IDBLI</v>
          </cell>
          <cell r="J1672">
            <v>60</v>
          </cell>
          <cell r="L1672" t="str">
            <v>CO</v>
          </cell>
          <cell r="M1672">
            <v>0</v>
          </cell>
          <cell r="V1672">
            <v>32448.09</v>
          </cell>
          <cell r="W1672">
            <v>106238.25</v>
          </cell>
          <cell r="X1672">
            <v>0</v>
          </cell>
          <cell r="Y1672">
            <v>0</v>
          </cell>
          <cell r="AC1672">
            <v>7</v>
          </cell>
          <cell r="AD1672">
            <v>1</v>
          </cell>
          <cell r="AF1672" t="str">
            <v>AT</v>
          </cell>
          <cell r="AH1672">
            <v>9.7120845402353534E-4</v>
          </cell>
          <cell r="AO1672">
            <v>1</v>
          </cell>
          <cell r="AP1672">
            <v>1</v>
          </cell>
        </row>
        <row r="1673">
          <cell r="D1673" t="str">
            <v>LUZ DEL SUR</v>
          </cell>
          <cell r="E1673" t="str">
            <v>Celda Línea BAL60-NEYRA60_I4 en SET BALNEARIOS</v>
          </cell>
          <cell r="F1673" t="str">
            <v>Lima Sur</v>
          </cell>
          <cell r="G1673" t="str">
            <v>Celda Línea</v>
          </cell>
          <cell r="H1673" t="str">
            <v>BALNEARIOS</v>
          </cell>
          <cell r="I1673" t="str">
            <v>CE-060COU1C1IDBLI</v>
          </cell>
          <cell r="J1673">
            <v>60</v>
          </cell>
          <cell r="L1673" t="str">
            <v>CO</v>
          </cell>
          <cell r="M1673">
            <v>0</v>
          </cell>
          <cell r="V1673">
            <v>32448.09</v>
          </cell>
          <cell r="W1673">
            <v>106238.25</v>
          </cell>
          <cell r="X1673">
            <v>0</v>
          </cell>
          <cell r="Y1673">
            <v>0</v>
          </cell>
          <cell r="AC1673">
            <v>7</v>
          </cell>
          <cell r="AD1673">
            <v>1</v>
          </cell>
          <cell r="AF1673" t="str">
            <v>AT</v>
          </cell>
          <cell r="AH1673">
            <v>9.7120845402353534E-4</v>
          </cell>
          <cell r="AO1673">
            <v>1</v>
          </cell>
          <cell r="AP1673">
            <v>1</v>
          </cell>
        </row>
        <row r="1674">
          <cell r="D1674" t="str">
            <v>LUZ DEL SUR</v>
          </cell>
          <cell r="E1674" t="str">
            <v>Celda Línea BAL60-SALAM60_I6 en SET BALNEARIOS</v>
          </cell>
          <cell r="F1674" t="str">
            <v>Lima Sur</v>
          </cell>
          <cell r="G1674" t="str">
            <v>Celda Línea</v>
          </cell>
          <cell r="H1674" t="str">
            <v>BALNEARIOS</v>
          </cell>
          <cell r="I1674" t="str">
            <v>CE-060COU1C1IDBLI</v>
          </cell>
          <cell r="J1674">
            <v>60</v>
          </cell>
          <cell r="L1674" t="str">
            <v>CO</v>
          </cell>
          <cell r="M1674">
            <v>0</v>
          </cell>
          <cell r="V1674">
            <v>32448.09</v>
          </cell>
          <cell r="W1674">
            <v>106238.25</v>
          </cell>
          <cell r="X1674">
            <v>0</v>
          </cell>
          <cell r="Y1674">
            <v>0</v>
          </cell>
          <cell r="AC1674">
            <v>7</v>
          </cell>
          <cell r="AD1674">
            <v>1</v>
          </cell>
          <cell r="AF1674" t="str">
            <v>AT</v>
          </cell>
          <cell r="AH1674">
            <v>9.7120845402353534E-4</v>
          </cell>
          <cell r="AO1674">
            <v>1</v>
          </cell>
          <cell r="AP1674">
            <v>1</v>
          </cell>
        </row>
        <row r="1675">
          <cell r="D1675" t="str">
            <v>LUZ DEL SUR</v>
          </cell>
          <cell r="E1675" t="str">
            <v>Celda Línea NEYRA60-BAL60_F5 en SET BALNEARIOS</v>
          </cell>
          <cell r="F1675" t="str">
            <v>Lima Sur</v>
          </cell>
          <cell r="G1675" t="str">
            <v>Celda Línea</v>
          </cell>
          <cell r="H1675" t="str">
            <v>BALNEARIOS</v>
          </cell>
          <cell r="I1675" t="str">
            <v>CE-060COU1C1IDBLI</v>
          </cell>
          <cell r="J1675">
            <v>60</v>
          </cell>
          <cell r="L1675" t="str">
            <v>CO</v>
          </cell>
          <cell r="M1675">
            <v>0</v>
          </cell>
          <cell r="V1675">
            <v>32448.09</v>
          </cell>
          <cell r="W1675">
            <v>106238.25</v>
          </cell>
          <cell r="X1675">
            <v>0</v>
          </cell>
          <cell r="Y1675">
            <v>0</v>
          </cell>
          <cell r="AC1675">
            <v>7</v>
          </cell>
          <cell r="AD1675">
            <v>1</v>
          </cell>
          <cell r="AF1675" t="str">
            <v>AT</v>
          </cell>
          <cell r="AH1675">
            <v>9.7120845402353534E-4</v>
          </cell>
          <cell r="AO1675">
            <v>1</v>
          </cell>
          <cell r="AP1675">
            <v>1</v>
          </cell>
        </row>
        <row r="1676">
          <cell r="D1676" t="str">
            <v>LUZ DEL SUR</v>
          </cell>
          <cell r="E1676" t="str">
            <v>Celda Línea XBarranco1-BAL60_F8 en SET BALNEARIOS</v>
          </cell>
          <cell r="F1676" t="str">
            <v>Lima Sur</v>
          </cell>
          <cell r="G1676" t="str">
            <v>Celda Línea</v>
          </cell>
          <cell r="H1676" t="str">
            <v>BALNEARIOS</v>
          </cell>
          <cell r="I1676" t="str">
            <v>CE-060COU1C1IDBLI</v>
          </cell>
          <cell r="J1676">
            <v>60</v>
          </cell>
          <cell r="L1676" t="str">
            <v>CO</v>
          </cell>
          <cell r="M1676">
            <v>0</v>
          </cell>
          <cell r="V1676">
            <v>32448.09</v>
          </cell>
          <cell r="W1676">
            <v>106238.25</v>
          </cell>
          <cell r="X1676">
            <v>0</v>
          </cell>
          <cell r="Y1676">
            <v>0</v>
          </cell>
          <cell r="AC1676">
            <v>7</v>
          </cell>
          <cell r="AD1676">
            <v>1</v>
          </cell>
          <cell r="AF1676" t="str">
            <v>AT</v>
          </cell>
          <cell r="AH1676">
            <v>9.7120845402353534E-4</v>
          </cell>
          <cell r="AO1676">
            <v>1</v>
          </cell>
          <cell r="AP1676">
            <v>1</v>
          </cell>
        </row>
        <row r="1677">
          <cell r="D1677" t="str">
            <v>LUZ DEL SUR</v>
          </cell>
          <cell r="E1677" t="str">
            <v>Celda Línea XBarranco2-BAL60_F10 en SET BALNEARIOS</v>
          </cell>
          <cell r="F1677" t="str">
            <v>Lima Sur</v>
          </cell>
          <cell r="G1677" t="str">
            <v>Celda Línea</v>
          </cell>
          <cell r="H1677" t="str">
            <v>BALNEARIOS</v>
          </cell>
          <cell r="I1677" t="str">
            <v>CE-060COU1C1IDBLI</v>
          </cell>
          <cell r="J1677">
            <v>60</v>
          </cell>
          <cell r="L1677" t="str">
            <v>CO</v>
          </cell>
          <cell r="M1677">
            <v>0</v>
          </cell>
          <cell r="V1677">
            <v>32448.09</v>
          </cell>
          <cell r="W1677">
            <v>106238.25</v>
          </cell>
          <cell r="X1677">
            <v>0</v>
          </cell>
          <cell r="Y1677">
            <v>0</v>
          </cell>
          <cell r="AC1677">
            <v>7</v>
          </cell>
          <cell r="AD1677">
            <v>1</v>
          </cell>
          <cell r="AF1677" t="str">
            <v>AT</v>
          </cell>
          <cell r="AH1677">
            <v>9.7120845402353534E-4</v>
          </cell>
          <cell r="AO1677">
            <v>1</v>
          </cell>
          <cell r="AP1677">
            <v>1</v>
          </cell>
        </row>
        <row r="1678">
          <cell r="D1678" t="str">
            <v>LUZ DEL SUR</v>
          </cell>
          <cell r="E1678" t="str">
            <v>Celdas Compensador en SET BALNEARIOS</v>
          </cell>
          <cell r="F1678" t="str">
            <v>Lima Sur</v>
          </cell>
          <cell r="G1678" t="str">
            <v>Celdas Compensador</v>
          </cell>
          <cell r="H1678" t="str">
            <v>BALNEARIOS</v>
          </cell>
          <cell r="I1678" t="str">
            <v>CE-060COU1C1EDBCV</v>
          </cell>
          <cell r="J1678">
            <v>60</v>
          </cell>
          <cell r="L1678" t="str">
            <v>CO</v>
          </cell>
          <cell r="M1678">
            <v>0</v>
          </cell>
          <cell r="V1678">
            <v>58060.77</v>
          </cell>
          <cell r="W1678">
            <v>78221.72</v>
          </cell>
          <cell r="X1678">
            <v>0</v>
          </cell>
          <cell r="Y1678">
            <v>0</v>
          </cell>
          <cell r="AC1678">
            <v>7</v>
          </cell>
          <cell r="AD1678">
            <v>1</v>
          </cell>
          <cell r="AF1678" t="str">
            <v>AT</v>
          </cell>
          <cell r="AH1678">
            <v>9.5437450020945038E-4</v>
          </cell>
          <cell r="AO1678">
            <v>1</v>
          </cell>
          <cell r="AP1678">
            <v>1</v>
          </cell>
        </row>
        <row r="1679">
          <cell r="D1679" t="str">
            <v>LUZ DEL SUR</v>
          </cell>
          <cell r="E1679" t="str">
            <v>Celdas Transformador en SET BALNEARIOS</v>
          </cell>
          <cell r="F1679" t="str">
            <v>Lima Sur</v>
          </cell>
          <cell r="G1679" t="str">
            <v>Celdas Transformador</v>
          </cell>
          <cell r="H1679" t="str">
            <v>BALNEARIOS</v>
          </cell>
          <cell r="I1679" t="str">
            <v>CE-060COU1C1IDBTR</v>
          </cell>
          <cell r="J1679">
            <v>60</v>
          </cell>
          <cell r="L1679" t="str">
            <v>CO</v>
          </cell>
          <cell r="M1679">
            <v>0</v>
          </cell>
          <cell r="V1679">
            <v>29188.52</v>
          </cell>
          <cell r="W1679">
            <v>95695.29</v>
          </cell>
          <cell r="X1679">
            <v>0</v>
          </cell>
          <cell r="Y1679">
            <v>0</v>
          </cell>
          <cell r="AC1679">
            <v>7</v>
          </cell>
          <cell r="AD1679">
            <v>1</v>
          </cell>
          <cell r="AF1679" t="str">
            <v>AT</v>
          </cell>
          <cell r="AH1679">
            <v>8.7455052922060623E-4</v>
          </cell>
          <cell r="AO1679">
            <v>1</v>
          </cell>
          <cell r="AP1679">
            <v>1</v>
          </cell>
        </row>
        <row r="1680">
          <cell r="D1680" t="str">
            <v>LUZ DEL SUR</v>
          </cell>
          <cell r="E1680" t="str">
            <v>Celdas Transformador en SET BALNEARIOS</v>
          </cell>
          <cell r="F1680" t="str">
            <v>Lima Sur</v>
          </cell>
          <cell r="G1680" t="str">
            <v>Celdas Transformador</v>
          </cell>
          <cell r="H1680" t="str">
            <v>BALNEARIOS</v>
          </cell>
          <cell r="I1680" t="str">
            <v>CE-060COU1C1IDBTR</v>
          </cell>
          <cell r="J1680">
            <v>60</v>
          </cell>
          <cell r="L1680" t="str">
            <v>CO</v>
          </cell>
          <cell r="M1680">
            <v>0</v>
          </cell>
          <cell r="V1680">
            <v>29188.52</v>
          </cell>
          <cell r="W1680">
            <v>95695.29</v>
          </cell>
          <cell r="X1680">
            <v>0</v>
          </cell>
          <cell r="Y1680">
            <v>0</v>
          </cell>
          <cell r="AC1680">
            <v>7</v>
          </cell>
          <cell r="AD1680">
            <v>1</v>
          </cell>
          <cell r="AF1680" t="str">
            <v>AT</v>
          </cell>
          <cell r="AH1680">
            <v>8.7455052922060623E-4</v>
          </cell>
          <cell r="AO1680">
            <v>1</v>
          </cell>
          <cell r="AP1680">
            <v>1</v>
          </cell>
        </row>
        <row r="1681">
          <cell r="D1681" t="str">
            <v>LUZ DEL SUR</v>
          </cell>
          <cell r="E1681" t="str">
            <v>Celdas Transformador en SET BALNEARIOS</v>
          </cell>
          <cell r="F1681" t="str">
            <v>Lima Sur</v>
          </cell>
          <cell r="G1681" t="str">
            <v>Celdas Transformador</v>
          </cell>
          <cell r="H1681" t="str">
            <v>BALNEARIOS</v>
          </cell>
          <cell r="I1681" t="str">
            <v>CE-060COU1C1IDBTR</v>
          </cell>
          <cell r="J1681">
            <v>60</v>
          </cell>
          <cell r="L1681" t="str">
            <v>CO</v>
          </cell>
          <cell r="M1681">
            <v>0</v>
          </cell>
          <cell r="V1681">
            <v>29188.52</v>
          </cell>
          <cell r="W1681">
            <v>95695.29</v>
          </cell>
          <cell r="X1681">
            <v>0</v>
          </cell>
          <cell r="Y1681">
            <v>0</v>
          </cell>
          <cell r="AC1681">
            <v>7</v>
          </cell>
          <cell r="AD1681">
            <v>1</v>
          </cell>
          <cell r="AF1681" t="str">
            <v>AT</v>
          </cell>
          <cell r="AH1681">
            <v>8.7455052922060623E-4</v>
          </cell>
          <cell r="AO1681">
            <v>1</v>
          </cell>
          <cell r="AP1681">
            <v>1</v>
          </cell>
        </row>
        <row r="1682">
          <cell r="D1682" t="str">
            <v>LUZ DEL SUR</v>
          </cell>
          <cell r="E1682" t="str">
            <v>Celdas Transformador en SET BALNEARIOS</v>
          </cell>
          <cell r="F1682" t="str">
            <v>Lima Sur</v>
          </cell>
          <cell r="G1682" t="str">
            <v>Celdas Transformador</v>
          </cell>
          <cell r="H1682" t="str">
            <v>BALNEARIOS</v>
          </cell>
          <cell r="I1682" t="str">
            <v>CE-060COU1C1IDBTR</v>
          </cell>
          <cell r="J1682">
            <v>60</v>
          </cell>
          <cell r="L1682" t="str">
            <v>CO</v>
          </cell>
          <cell r="M1682">
            <v>0</v>
          </cell>
          <cell r="V1682">
            <v>29188.52</v>
          </cell>
          <cell r="W1682">
            <v>95695.29</v>
          </cell>
          <cell r="X1682">
            <v>0</v>
          </cell>
          <cell r="Y1682">
            <v>0</v>
          </cell>
          <cell r="AC1682">
            <v>7</v>
          </cell>
          <cell r="AD1682">
            <v>1</v>
          </cell>
          <cell r="AF1682" t="str">
            <v>AT</v>
          </cell>
          <cell r="AH1682">
            <v>8.7455052922060623E-4</v>
          </cell>
          <cell r="AI1682">
            <v>2006</v>
          </cell>
          <cell r="AJ1682">
            <v>10</v>
          </cell>
          <cell r="AO1682">
            <v>1</v>
          </cell>
          <cell r="AP1682">
            <v>0</v>
          </cell>
        </row>
        <row r="1683">
          <cell r="D1683" t="str">
            <v>LUZ DEL SUR</v>
          </cell>
          <cell r="E1683" t="str">
            <v>Celdas Transformador en SET BALNEARIOS</v>
          </cell>
          <cell r="F1683" t="str">
            <v>Lima Sur</v>
          </cell>
          <cell r="G1683" t="str">
            <v>Celdas Transformador</v>
          </cell>
          <cell r="H1683" t="str">
            <v>BALNEARIOS</v>
          </cell>
          <cell r="I1683" t="str">
            <v>CE-060COU1C1IDBTR</v>
          </cell>
          <cell r="J1683">
            <v>60</v>
          </cell>
          <cell r="L1683" t="str">
            <v>CO</v>
          </cell>
          <cell r="M1683">
            <v>0</v>
          </cell>
          <cell r="V1683">
            <v>29188.52</v>
          </cell>
          <cell r="W1683">
            <v>95695.29</v>
          </cell>
          <cell r="X1683">
            <v>0</v>
          </cell>
          <cell r="Y1683">
            <v>0</v>
          </cell>
          <cell r="AC1683">
            <v>7</v>
          </cell>
          <cell r="AD1683">
            <v>1</v>
          </cell>
          <cell r="AF1683" t="str">
            <v>AT</v>
          </cell>
          <cell r="AH1683">
            <v>8.7455052922060623E-4</v>
          </cell>
          <cell r="AI1683">
            <v>2008</v>
          </cell>
          <cell r="AJ1683">
            <v>12</v>
          </cell>
          <cell r="AO1683">
            <v>1</v>
          </cell>
          <cell r="AP1683">
            <v>0</v>
          </cell>
        </row>
        <row r="1684">
          <cell r="D1684" t="str">
            <v>LUZ DEL SUR</v>
          </cell>
          <cell r="E1684" t="str">
            <v>Celdas Transformador en SET BALNEARIOS</v>
          </cell>
          <cell r="F1684" t="str">
            <v>Lima Sur</v>
          </cell>
          <cell r="G1684" t="str">
            <v>Celdas Transformador</v>
          </cell>
          <cell r="H1684" t="str">
            <v>BALNEARIOS</v>
          </cell>
          <cell r="I1684" t="str">
            <v>CE-060COU1C1IDBTR</v>
          </cell>
          <cell r="J1684">
            <v>60</v>
          </cell>
          <cell r="L1684" t="str">
            <v>CO</v>
          </cell>
          <cell r="M1684">
            <v>0</v>
          </cell>
          <cell r="V1684">
            <v>29188.52</v>
          </cell>
          <cell r="W1684">
            <v>95695.29</v>
          </cell>
          <cell r="X1684">
            <v>0</v>
          </cell>
          <cell r="Y1684">
            <v>0</v>
          </cell>
          <cell r="AC1684">
            <v>7</v>
          </cell>
          <cell r="AD1684">
            <v>1</v>
          </cell>
          <cell r="AF1684" t="str">
            <v>AT</v>
          </cell>
          <cell r="AH1684">
            <v>8.7455052922060623E-4</v>
          </cell>
          <cell r="AO1684">
            <v>1</v>
          </cell>
          <cell r="AP1684">
            <v>1</v>
          </cell>
        </row>
        <row r="1685">
          <cell r="D1685" t="str">
            <v>LUZ DEL SUR</v>
          </cell>
          <cell r="E1685" t="str">
            <v>Transformador en SET BALNEARIOS</v>
          </cell>
          <cell r="F1685" t="str">
            <v>Lima Sur</v>
          </cell>
          <cell r="G1685" t="str">
            <v>Transformador</v>
          </cell>
          <cell r="H1685" t="str">
            <v>BALNEARIOS</v>
          </cell>
          <cell r="I1685" t="str">
            <v>TP-060010-025CO1I</v>
          </cell>
          <cell r="J1685">
            <v>60</v>
          </cell>
          <cell r="L1685" t="str">
            <v>CO</v>
          </cell>
          <cell r="M1685">
            <v>0</v>
          </cell>
          <cell r="V1685">
            <v>474016.01442644425</v>
          </cell>
          <cell r="W1685">
            <v>0</v>
          </cell>
          <cell r="X1685">
            <v>0</v>
          </cell>
          <cell r="Y1685">
            <v>62195.336773935742</v>
          </cell>
          <cell r="AC1685">
            <v>7</v>
          </cell>
          <cell r="AD1685">
            <v>1</v>
          </cell>
          <cell r="AF1685" t="str">
            <v>AT/MT</v>
          </cell>
          <cell r="AH1685">
            <v>3.7550417541424201E-3</v>
          </cell>
          <cell r="AO1685">
            <v>1</v>
          </cell>
          <cell r="AP1685">
            <v>1</v>
          </cell>
        </row>
        <row r="1686">
          <cell r="D1686" t="str">
            <v>LUZ DEL SUR</v>
          </cell>
          <cell r="E1686" t="str">
            <v>Transformador en SET BALNEARIOS</v>
          </cell>
          <cell r="F1686" t="str">
            <v>Lima Sur</v>
          </cell>
          <cell r="G1686" t="str">
            <v>Transformador</v>
          </cell>
          <cell r="H1686" t="str">
            <v>BALNEARIOS</v>
          </cell>
          <cell r="I1686" t="str">
            <v>TP-060010-025CO1I</v>
          </cell>
          <cell r="J1686">
            <v>60</v>
          </cell>
          <cell r="L1686" t="str">
            <v>CO</v>
          </cell>
          <cell r="M1686">
            <v>0</v>
          </cell>
          <cell r="V1686">
            <v>474016.01442644425</v>
          </cell>
          <cell r="W1686">
            <v>0</v>
          </cell>
          <cell r="X1686">
            <v>0</v>
          </cell>
          <cell r="Y1686">
            <v>62195.336773935742</v>
          </cell>
          <cell r="AC1686">
            <v>7</v>
          </cell>
          <cell r="AD1686">
            <v>1</v>
          </cell>
          <cell r="AF1686" t="str">
            <v>AT/MT</v>
          </cell>
          <cell r="AH1686">
            <v>3.7550417541424201E-3</v>
          </cell>
          <cell r="AO1686">
            <v>1</v>
          </cell>
          <cell r="AP1686">
            <v>1</v>
          </cell>
        </row>
        <row r="1687">
          <cell r="D1687" t="str">
            <v>LUZ DEL SUR</v>
          </cell>
          <cell r="E1687" t="str">
            <v>Transformador en SET BALNEARIOS</v>
          </cell>
          <cell r="F1687" t="str">
            <v>Lima Sur</v>
          </cell>
          <cell r="G1687" t="str">
            <v>Transformador</v>
          </cell>
          <cell r="H1687" t="str">
            <v>BALNEARIOS</v>
          </cell>
          <cell r="I1687" t="str">
            <v>TP-060010-025CO1I</v>
          </cell>
          <cell r="J1687">
            <v>60</v>
          </cell>
          <cell r="L1687" t="str">
            <v>CO</v>
          </cell>
          <cell r="M1687">
            <v>0</v>
          </cell>
          <cell r="V1687">
            <v>474016.01442644425</v>
          </cell>
          <cell r="W1687">
            <v>0</v>
          </cell>
          <cell r="X1687">
            <v>0</v>
          </cell>
          <cell r="Y1687">
            <v>62195.336773935742</v>
          </cell>
          <cell r="AC1687">
            <v>7</v>
          </cell>
          <cell r="AD1687">
            <v>1</v>
          </cell>
          <cell r="AF1687" t="str">
            <v>AT/MT</v>
          </cell>
          <cell r="AH1687">
            <v>3.7550417541424201E-3</v>
          </cell>
          <cell r="AO1687">
            <v>1</v>
          </cell>
          <cell r="AP1687">
            <v>1</v>
          </cell>
        </row>
        <row r="1688">
          <cell r="D1688" t="str">
            <v>LUZ DEL SUR</v>
          </cell>
          <cell r="E1688" t="str">
            <v>Celdas Alimentador en SET BALNEARIOS</v>
          </cell>
          <cell r="F1688" t="str">
            <v>Lima Sur</v>
          </cell>
          <cell r="G1688" t="str">
            <v>Celdas Alimentador</v>
          </cell>
          <cell r="H1688" t="str">
            <v>BALNEARIOS</v>
          </cell>
          <cell r="I1688" t="str">
            <v>CE-010COU1MCIDBAL</v>
          </cell>
          <cell r="J1688">
            <v>10</v>
          </cell>
          <cell r="L1688" t="str">
            <v>CO</v>
          </cell>
          <cell r="M1688">
            <v>0</v>
          </cell>
          <cell r="V1688">
            <v>3971.74</v>
          </cell>
          <cell r="W1688">
            <v>19458.77</v>
          </cell>
          <cell r="X1688">
            <v>0</v>
          </cell>
          <cell r="Y1688">
            <v>0</v>
          </cell>
          <cell r="AC1688">
            <v>7</v>
          </cell>
          <cell r="AD1688">
            <v>1</v>
          </cell>
          <cell r="AF1688" t="str">
            <v>AT/MT</v>
          </cell>
          <cell r="AH1688">
            <v>1.6408183671213033E-4</v>
          </cell>
          <cell r="AO1688">
            <v>1</v>
          </cell>
          <cell r="AP1688">
            <v>1</v>
          </cell>
        </row>
        <row r="1689">
          <cell r="D1689" t="str">
            <v>LUZ DEL SUR</v>
          </cell>
          <cell r="E1689" t="str">
            <v>Celdas Alimentador en SET BALNEARIOS</v>
          </cell>
          <cell r="F1689" t="str">
            <v>Lima Sur</v>
          </cell>
          <cell r="G1689" t="str">
            <v>Celdas Alimentador</v>
          </cell>
          <cell r="H1689" t="str">
            <v>BALNEARIOS</v>
          </cell>
          <cell r="I1689" t="str">
            <v>CE-010COU1MCIDBAL</v>
          </cell>
          <cell r="J1689">
            <v>10</v>
          </cell>
          <cell r="L1689" t="str">
            <v>CO</v>
          </cell>
          <cell r="M1689">
            <v>0</v>
          </cell>
          <cell r="V1689">
            <v>3971.74</v>
          </cell>
          <cell r="W1689">
            <v>19458.77</v>
          </cell>
          <cell r="X1689">
            <v>0</v>
          </cell>
          <cell r="Y1689">
            <v>0</v>
          </cell>
          <cell r="AC1689">
            <v>7</v>
          </cell>
          <cell r="AD1689">
            <v>1</v>
          </cell>
          <cell r="AF1689" t="str">
            <v>AT/MT</v>
          </cell>
          <cell r="AH1689">
            <v>1.6408183671213033E-4</v>
          </cell>
          <cell r="AO1689">
            <v>1</v>
          </cell>
          <cell r="AP1689">
            <v>1</v>
          </cell>
        </row>
        <row r="1690">
          <cell r="D1690" t="str">
            <v>LUZ DEL SUR</v>
          </cell>
          <cell r="E1690" t="str">
            <v>Celdas Alimentador en SET BALNEARIOS</v>
          </cell>
          <cell r="F1690" t="str">
            <v>Lima Sur</v>
          </cell>
          <cell r="G1690" t="str">
            <v>Celdas Alimentador</v>
          </cell>
          <cell r="H1690" t="str">
            <v>BALNEARIOS</v>
          </cell>
          <cell r="I1690" t="str">
            <v>CE-010COU1MCIDBAL</v>
          </cell>
          <cell r="J1690">
            <v>10</v>
          </cell>
          <cell r="L1690" t="str">
            <v>CO</v>
          </cell>
          <cell r="M1690">
            <v>0</v>
          </cell>
          <cell r="V1690">
            <v>3971.74</v>
          </cell>
          <cell r="W1690">
            <v>19458.77</v>
          </cell>
          <cell r="X1690">
            <v>0</v>
          </cell>
          <cell r="Y1690">
            <v>0</v>
          </cell>
          <cell r="AC1690">
            <v>7</v>
          </cell>
          <cell r="AD1690">
            <v>1</v>
          </cell>
          <cell r="AF1690" t="str">
            <v>AT/MT</v>
          </cell>
          <cell r="AH1690">
            <v>1.6408183671213033E-4</v>
          </cell>
          <cell r="AO1690">
            <v>1</v>
          </cell>
          <cell r="AP1690">
            <v>1</v>
          </cell>
        </row>
        <row r="1691">
          <cell r="D1691" t="str">
            <v>LUZ DEL SUR</v>
          </cell>
          <cell r="E1691" t="str">
            <v>Celdas Alimentador en SET BALNEARIOS</v>
          </cell>
          <cell r="F1691" t="str">
            <v>Lima Sur</v>
          </cell>
          <cell r="G1691" t="str">
            <v>Celdas Alimentador</v>
          </cell>
          <cell r="H1691" t="str">
            <v>BALNEARIOS</v>
          </cell>
          <cell r="I1691" t="str">
            <v>CE-010COU1MCIDBAL</v>
          </cell>
          <cell r="J1691">
            <v>10</v>
          </cell>
          <cell r="L1691" t="str">
            <v>CO</v>
          </cell>
          <cell r="M1691">
            <v>0</v>
          </cell>
          <cell r="V1691">
            <v>3971.74</v>
          </cell>
          <cell r="W1691">
            <v>19458.77</v>
          </cell>
          <cell r="X1691">
            <v>0</v>
          </cell>
          <cell r="Y1691">
            <v>0</v>
          </cell>
          <cell r="AC1691">
            <v>7</v>
          </cell>
          <cell r="AD1691">
            <v>1</v>
          </cell>
          <cell r="AF1691" t="str">
            <v>AT/MT</v>
          </cell>
          <cell r="AH1691">
            <v>1.6408183671213033E-4</v>
          </cell>
          <cell r="AO1691">
            <v>1</v>
          </cell>
          <cell r="AP1691">
            <v>1</v>
          </cell>
        </row>
        <row r="1692">
          <cell r="D1692" t="str">
            <v>LUZ DEL SUR</v>
          </cell>
          <cell r="E1692" t="str">
            <v>Celdas Alimentador en SET BALNEARIOS</v>
          </cell>
          <cell r="F1692" t="str">
            <v>Lima Sur</v>
          </cell>
          <cell r="G1692" t="str">
            <v>Celdas Alimentador</v>
          </cell>
          <cell r="H1692" t="str">
            <v>BALNEARIOS</v>
          </cell>
          <cell r="I1692" t="str">
            <v>CE-010COU1MCIDBAL</v>
          </cell>
          <cell r="J1692">
            <v>10</v>
          </cell>
          <cell r="L1692" t="str">
            <v>CO</v>
          </cell>
          <cell r="M1692">
            <v>0</v>
          </cell>
          <cell r="V1692">
            <v>3971.74</v>
          </cell>
          <cell r="W1692">
            <v>19458.77</v>
          </cell>
          <cell r="X1692">
            <v>0</v>
          </cell>
          <cell r="Y1692">
            <v>0</v>
          </cell>
          <cell r="AC1692">
            <v>7</v>
          </cell>
          <cell r="AD1692">
            <v>1</v>
          </cell>
          <cell r="AF1692" t="str">
            <v>AT/MT</v>
          </cell>
          <cell r="AH1692">
            <v>1.6408183671213033E-4</v>
          </cell>
          <cell r="AO1692">
            <v>1</v>
          </cell>
          <cell r="AP1692">
            <v>1</v>
          </cell>
        </row>
        <row r="1693">
          <cell r="D1693" t="str">
            <v>LUZ DEL SUR</v>
          </cell>
          <cell r="E1693" t="str">
            <v>Celdas Alimentador en SET BALNEARIOS</v>
          </cell>
          <cell r="F1693" t="str">
            <v>Lima Sur</v>
          </cell>
          <cell r="G1693" t="str">
            <v>Celdas Alimentador</v>
          </cell>
          <cell r="H1693" t="str">
            <v>BALNEARIOS</v>
          </cell>
          <cell r="I1693" t="str">
            <v>CE-010COU1MCIDBAL</v>
          </cell>
          <cell r="J1693">
            <v>10</v>
          </cell>
          <cell r="L1693" t="str">
            <v>CO</v>
          </cell>
          <cell r="M1693">
            <v>0</v>
          </cell>
          <cell r="V1693">
            <v>3971.74</v>
          </cell>
          <cell r="W1693">
            <v>19458.77</v>
          </cell>
          <cell r="X1693">
            <v>0</v>
          </cell>
          <cell r="Y1693">
            <v>0</v>
          </cell>
          <cell r="AC1693">
            <v>7</v>
          </cell>
          <cell r="AD1693">
            <v>1</v>
          </cell>
          <cell r="AF1693" t="str">
            <v>AT/MT</v>
          </cell>
          <cell r="AH1693">
            <v>1.6408183671213033E-4</v>
          </cell>
          <cell r="AO1693">
            <v>1</v>
          </cell>
          <cell r="AP1693">
            <v>1</v>
          </cell>
        </row>
        <row r="1694">
          <cell r="D1694" t="str">
            <v>LUZ DEL SUR</v>
          </cell>
          <cell r="E1694" t="str">
            <v>Celdas Alimentador en SET BALNEARIOS</v>
          </cell>
          <cell r="F1694" t="str">
            <v>Lima Sur</v>
          </cell>
          <cell r="G1694" t="str">
            <v>Celdas Alimentador</v>
          </cell>
          <cell r="H1694" t="str">
            <v>BALNEARIOS</v>
          </cell>
          <cell r="I1694" t="str">
            <v>CE-010COU1MCIDBAL</v>
          </cell>
          <cell r="J1694">
            <v>10</v>
          </cell>
          <cell r="L1694" t="str">
            <v>CO</v>
          </cell>
          <cell r="M1694">
            <v>0</v>
          </cell>
          <cell r="V1694">
            <v>3971.74</v>
          </cell>
          <cell r="W1694">
            <v>19458.77</v>
          </cell>
          <cell r="X1694">
            <v>0</v>
          </cell>
          <cell r="Y1694">
            <v>0</v>
          </cell>
          <cell r="AC1694">
            <v>7</v>
          </cell>
          <cell r="AD1694">
            <v>1</v>
          </cell>
          <cell r="AF1694" t="str">
            <v>AT/MT</v>
          </cell>
          <cell r="AH1694">
            <v>1.6408183671213033E-4</v>
          </cell>
          <cell r="AO1694">
            <v>1</v>
          </cell>
          <cell r="AP1694">
            <v>1</v>
          </cell>
        </row>
        <row r="1695">
          <cell r="D1695" t="str">
            <v>LUZ DEL SUR</v>
          </cell>
          <cell r="E1695" t="str">
            <v>Celdas Alimentador en SET BALNEARIOS</v>
          </cell>
          <cell r="F1695" t="str">
            <v>Lima Sur</v>
          </cell>
          <cell r="G1695" t="str">
            <v>Celdas Alimentador</v>
          </cell>
          <cell r="H1695" t="str">
            <v>BALNEARIOS</v>
          </cell>
          <cell r="I1695" t="str">
            <v>CE-010COU1MCIDBAL</v>
          </cell>
          <cell r="J1695">
            <v>10</v>
          </cell>
          <cell r="L1695" t="str">
            <v>CO</v>
          </cell>
          <cell r="M1695">
            <v>0</v>
          </cell>
          <cell r="V1695">
            <v>3971.74</v>
          </cell>
          <cell r="W1695">
            <v>19458.77</v>
          </cell>
          <cell r="X1695">
            <v>0</v>
          </cell>
          <cell r="Y1695">
            <v>0</v>
          </cell>
          <cell r="AC1695">
            <v>7</v>
          </cell>
          <cell r="AD1695">
            <v>1</v>
          </cell>
          <cell r="AF1695" t="str">
            <v>AT/MT</v>
          </cell>
          <cell r="AH1695">
            <v>1.6408183671213033E-4</v>
          </cell>
          <cell r="AO1695">
            <v>1</v>
          </cell>
          <cell r="AP1695">
            <v>1</v>
          </cell>
        </row>
        <row r="1696">
          <cell r="D1696" t="str">
            <v>LUZ DEL SUR</v>
          </cell>
          <cell r="E1696" t="str">
            <v>Celdas Alimentador en SET BALNEARIOS</v>
          </cell>
          <cell r="F1696" t="str">
            <v>Lima Sur</v>
          </cell>
          <cell r="G1696" t="str">
            <v>Celdas Alimentador</v>
          </cell>
          <cell r="H1696" t="str">
            <v>BALNEARIOS</v>
          </cell>
          <cell r="I1696" t="str">
            <v>CE-010COU1MCIDBAL</v>
          </cell>
          <cell r="J1696">
            <v>10</v>
          </cell>
          <cell r="L1696" t="str">
            <v>CO</v>
          </cell>
          <cell r="M1696">
            <v>0</v>
          </cell>
          <cell r="V1696">
            <v>3971.74</v>
          </cell>
          <cell r="W1696">
            <v>19458.77</v>
          </cell>
          <cell r="X1696">
            <v>0</v>
          </cell>
          <cell r="Y1696">
            <v>0</v>
          </cell>
          <cell r="AC1696">
            <v>7</v>
          </cell>
          <cell r="AD1696">
            <v>1</v>
          </cell>
          <cell r="AF1696" t="str">
            <v>AT/MT</v>
          </cell>
          <cell r="AH1696">
            <v>1.6408183671213033E-4</v>
          </cell>
          <cell r="AO1696">
            <v>1</v>
          </cell>
          <cell r="AP1696">
            <v>1</v>
          </cell>
        </row>
        <row r="1697">
          <cell r="D1697" t="str">
            <v>LUZ DEL SUR</v>
          </cell>
          <cell r="E1697" t="str">
            <v>Celdas Alimentador en SET BALNEARIOS</v>
          </cell>
          <cell r="F1697" t="str">
            <v>Lima Sur</v>
          </cell>
          <cell r="G1697" t="str">
            <v>Celdas Alimentador</v>
          </cell>
          <cell r="H1697" t="str">
            <v>BALNEARIOS</v>
          </cell>
          <cell r="I1697" t="str">
            <v>CE-010COU1MCIDBAL</v>
          </cell>
          <cell r="J1697">
            <v>10</v>
          </cell>
          <cell r="L1697" t="str">
            <v>CO</v>
          </cell>
          <cell r="M1697">
            <v>0</v>
          </cell>
          <cell r="V1697">
            <v>3971.74</v>
          </cell>
          <cell r="W1697">
            <v>19458.77</v>
          </cell>
          <cell r="X1697">
            <v>0</v>
          </cell>
          <cell r="Y1697">
            <v>0</v>
          </cell>
          <cell r="AC1697">
            <v>7</v>
          </cell>
          <cell r="AD1697">
            <v>1</v>
          </cell>
          <cell r="AF1697" t="str">
            <v>AT/MT</v>
          </cell>
          <cell r="AH1697">
            <v>1.6408183671213033E-4</v>
          </cell>
          <cell r="AO1697">
            <v>1</v>
          </cell>
          <cell r="AP1697">
            <v>1</v>
          </cell>
        </row>
        <row r="1698">
          <cell r="D1698" t="str">
            <v>LUZ DEL SUR</v>
          </cell>
          <cell r="E1698" t="str">
            <v>Celdas Alimentador en SET BALNEARIOS</v>
          </cell>
          <cell r="F1698" t="str">
            <v>Lima Sur</v>
          </cell>
          <cell r="G1698" t="str">
            <v>Celdas Alimentador</v>
          </cell>
          <cell r="H1698" t="str">
            <v>BALNEARIOS</v>
          </cell>
          <cell r="I1698" t="str">
            <v>CE-010COU1MCIDBAL</v>
          </cell>
          <cell r="J1698">
            <v>10</v>
          </cell>
          <cell r="L1698" t="str">
            <v>CO</v>
          </cell>
          <cell r="M1698">
            <v>0</v>
          </cell>
          <cell r="V1698">
            <v>3971.74</v>
          </cell>
          <cell r="W1698">
            <v>19458.77</v>
          </cell>
          <cell r="X1698">
            <v>0</v>
          </cell>
          <cell r="Y1698">
            <v>0</v>
          </cell>
          <cell r="AC1698">
            <v>7</v>
          </cell>
          <cell r="AD1698">
            <v>1</v>
          </cell>
          <cell r="AF1698" t="str">
            <v>AT/MT</v>
          </cell>
          <cell r="AH1698">
            <v>1.6408183671213033E-4</v>
          </cell>
          <cell r="AO1698">
            <v>1</v>
          </cell>
          <cell r="AP1698">
            <v>1</v>
          </cell>
        </row>
        <row r="1699">
          <cell r="D1699" t="str">
            <v>LUZ DEL SUR</v>
          </cell>
          <cell r="E1699" t="str">
            <v>Celdas Alimentador en SET BALNEARIOS</v>
          </cell>
          <cell r="F1699" t="str">
            <v>Lima Sur</v>
          </cell>
          <cell r="G1699" t="str">
            <v>Celdas Alimentador</v>
          </cell>
          <cell r="H1699" t="str">
            <v>BALNEARIOS</v>
          </cell>
          <cell r="I1699" t="str">
            <v>CE-010COU1MCIDBAL</v>
          </cell>
          <cell r="J1699">
            <v>10</v>
          </cell>
          <cell r="L1699" t="str">
            <v>CO</v>
          </cell>
          <cell r="M1699">
            <v>0</v>
          </cell>
          <cell r="V1699">
            <v>3971.74</v>
          </cell>
          <cell r="W1699">
            <v>19458.77</v>
          </cell>
          <cell r="X1699">
            <v>0</v>
          </cell>
          <cell r="Y1699">
            <v>0</v>
          </cell>
          <cell r="AC1699">
            <v>7</v>
          </cell>
          <cell r="AD1699">
            <v>1</v>
          </cell>
          <cell r="AF1699" t="str">
            <v>AT/MT</v>
          </cell>
          <cell r="AH1699">
            <v>1.6408183671213033E-4</v>
          </cell>
          <cell r="AO1699">
            <v>1</v>
          </cell>
          <cell r="AP1699">
            <v>1</v>
          </cell>
        </row>
        <row r="1700">
          <cell r="D1700" t="str">
            <v>LUZ DEL SUR</v>
          </cell>
          <cell r="E1700" t="str">
            <v>Celdas Alimentador en SET BALNEARIOS</v>
          </cell>
          <cell r="F1700" t="str">
            <v>Lima Sur</v>
          </cell>
          <cell r="G1700" t="str">
            <v>Celdas Alimentador</v>
          </cell>
          <cell r="H1700" t="str">
            <v>BALNEARIOS</v>
          </cell>
          <cell r="I1700" t="str">
            <v>CE-010COU1MCIDBAL</v>
          </cell>
          <cell r="J1700">
            <v>10</v>
          </cell>
          <cell r="L1700" t="str">
            <v>CO</v>
          </cell>
          <cell r="M1700">
            <v>0</v>
          </cell>
          <cell r="V1700">
            <v>3971.74</v>
          </cell>
          <cell r="W1700">
            <v>19458.77</v>
          </cell>
          <cell r="X1700">
            <v>0</v>
          </cell>
          <cell r="Y1700">
            <v>0</v>
          </cell>
          <cell r="AC1700">
            <v>7</v>
          </cell>
          <cell r="AD1700">
            <v>1</v>
          </cell>
          <cell r="AF1700" t="str">
            <v>AT/MT</v>
          </cell>
          <cell r="AH1700">
            <v>1.6408183671213033E-4</v>
          </cell>
          <cell r="AO1700">
            <v>1</v>
          </cell>
          <cell r="AP1700">
            <v>1</v>
          </cell>
        </row>
        <row r="1701">
          <cell r="D1701" t="str">
            <v>LUZ DEL SUR</v>
          </cell>
          <cell r="E1701" t="str">
            <v>Celdas Alimentador en SET BALNEARIOS</v>
          </cell>
          <cell r="F1701" t="str">
            <v>Lima Sur</v>
          </cell>
          <cell r="G1701" t="str">
            <v>Celdas Alimentador</v>
          </cell>
          <cell r="H1701" t="str">
            <v>BALNEARIOS</v>
          </cell>
          <cell r="I1701" t="str">
            <v>CE-010COU1MCIDBAL</v>
          </cell>
          <cell r="J1701">
            <v>10</v>
          </cell>
          <cell r="L1701" t="str">
            <v>CO</v>
          </cell>
          <cell r="M1701">
            <v>0</v>
          </cell>
          <cell r="V1701">
            <v>3971.74</v>
          </cell>
          <cell r="W1701">
            <v>19458.77</v>
          </cell>
          <cell r="X1701">
            <v>0</v>
          </cell>
          <cell r="Y1701">
            <v>0</v>
          </cell>
          <cell r="AC1701">
            <v>7</v>
          </cell>
          <cell r="AD1701">
            <v>1</v>
          </cell>
          <cell r="AF1701" t="str">
            <v>AT/MT</v>
          </cell>
          <cell r="AH1701">
            <v>1.6408183671213033E-4</v>
          </cell>
          <cell r="AO1701">
            <v>1</v>
          </cell>
          <cell r="AP1701">
            <v>1</v>
          </cell>
        </row>
        <row r="1702">
          <cell r="D1702" t="str">
            <v>LUZ DEL SUR</v>
          </cell>
          <cell r="E1702" t="str">
            <v>Celdas Alimentador en SET BALNEARIOS</v>
          </cell>
          <cell r="F1702" t="str">
            <v>Lima Sur</v>
          </cell>
          <cell r="G1702" t="str">
            <v>Celdas Alimentador</v>
          </cell>
          <cell r="H1702" t="str">
            <v>BALNEARIOS</v>
          </cell>
          <cell r="I1702" t="str">
            <v>CE-010COU1MCIDBAL</v>
          </cell>
          <cell r="J1702">
            <v>10</v>
          </cell>
          <cell r="L1702" t="str">
            <v>CO</v>
          </cell>
          <cell r="M1702">
            <v>0</v>
          </cell>
          <cell r="V1702">
            <v>3971.74</v>
          </cell>
          <cell r="W1702">
            <v>19458.77</v>
          </cell>
          <cell r="X1702">
            <v>0</v>
          </cell>
          <cell r="Y1702">
            <v>0</v>
          </cell>
          <cell r="AC1702">
            <v>7</v>
          </cell>
          <cell r="AD1702">
            <v>1</v>
          </cell>
          <cell r="AF1702" t="str">
            <v>AT/MT</v>
          </cell>
          <cell r="AH1702">
            <v>1.6408183671213033E-4</v>
          </cell>
          <cell r="AO1702">
            <v>1</v>
          </cell>
          <cell r="AP1702">
            <v>1</v>
          </cell>
        </row>
        <row r="1703">
          <cell r="D1703" t="str">
            <v>LUZ DEL SUR</v>
          </cell>
          <cell r="E1703" t="str">
            <v>Celdas Alimentador en SET BALNEARIOS</v>
          </cell>
          <cell r="F1703" t="str">
            <v>Lima Sur</v>
          </cell>
          <cell r="G1703" t="str">
            <v>Celdas Alimentador</v>
          </cell>
          <cell r="H1703" t="str">
            <v>BALNEARIOS</v>
          </cell>
          <cell r="I1703" t="str">
            <v>CE-010COU1MCIDBAL</v>
          </cell>
          <cell r="J1703">
            <v>10</v>
          </cell>
          <cell r="L1703" t="str">
            <v>CO</v>
          </cell>
          <cell r="M1703">
            <v>0</v>
          </cell>
          <cell r="V1703">
            <v>3971.74</v>
          </cell>
          <cell r="W1703">
            <v>19458.77</v>
          </cell>
          <cell r="X1703">
            <v>0</v>
          </cell>
          <cell r="Y1703">
            <v>0</v>
          </cell>
          <cell r="AC1703">
            <v>7</v>
          </cell>
          <cell r="AD1703">
            <v>1</v>
          </cell>
          <cell r="AF1703" t="str">
            <v>AT/MT</v>
          </cell>
          <cell r="AH1703">
            <v>1.6408183671213033E-4</v>
          </cell>
          <cell r="AO1703">
            <v>1</v>
          </cell>
          <cell r="AP1703">
            <v>1</v>
          </cell>
        </row>
        <row r="1704">
          <cell r="D1704" t="str">
            <v>LUZ DEL SUR</v>
          </cell>
          <cell r="E1704" t="str">
            <v>Celdas Alimentador en SET BALNEARIOS</v>
          </cell>
          <cell r="F1704" t="str">
            <v>Lima Sur</v>
          </cell>
          <cell r="G1704" t="str">
            <v>Celdas Alimentador</v>
          </cell>
          <cell r="H1704" t="str">
            <v>BALNEARIOS</v>
          </cell>
          <cell r="I1704" t="str">
            <v>CE-010COU1MCIDBAL</v>
          </cell>
          <cell r="J1704">
            <v>10</v>
          </cell>
          <cell r="L1704" t="str">
            <v>CO</v>
          </cell>
          <cell r="M1704">
            <v>0</v>
          </cell>
          <cell r="V1704">
            <v>3971.74</v>
          </cell>
          <cell r="W1704">
            <v>19458.77</v>
          </cell>
          <cell r="X1704">
            <v>0</v>
          </cell>
          <cell r="Y1704">
            <v>0</v>
          </cell>
          <cell r="AC1704">
            <v>7</v>
          </cell>
          <cell r="AD1704">
            <v>1</v>
          </cell>
          <cell r="AF1704" t="str">
            <v>AT/MT</v>
          </cell>
          <cell r="AH1704">
            <v>1.6408183671213033E-4</v>
          </cell>
          <cell r="AO1704">
            <v>1</v>
          </cell>
          <cell r="AP1704">
            <v>1</v>
          </cell>
        </row>
        <row r="1705">
          <cell r="D1705" t="str">
            <v>LUZ DEL SUR</v>
          </cell>
          <cell r="E1705" t="str">
            <v>Celdas Alimentador en SET BALNEARIOS</v>
          </cell>
          <cell r="F1705" t="str">
            <v>Lima Sur</v>
          </cell>
          <cell r="G1705" t="str">
            <v>Celdas Alimentador</v>
          </cell>
          <cell r="H1705" t="str">
            <v>BALNEARIOS</v>
          </cell>
          <cell r="I1705" t="str">
            <v>CE-010COU1MCIDBAL</v>
          </cell>
          <cell r="J1705">
            <v>10</v>
          </cell>
          <cell r="L1705" t="str">
            <v>CO</v>
          </cell>
          <cell r="M1705">
            <v>0</v>
          </cell>
          <cell r="V1705">
            <v>3971.74</v>
          </cell>
          <cell r="W1705">
            <v>19458.77</v>
          </cell>
          <cell r="X1705">
            <v>0</v>
          </cell>
          <cell r="Y1705">
            <v>0</v>
          </cell>
          <cell r="AC1705">
            <v>7</v>
          </cell>
          <cell r="AD1705">
            <v>1</v>
          </cell>
          <cell r="AF1705" t="str">
            <v>AT/MT</v>
          </cell>
          <cell r="AH1705">
            <v>1.6408183671213033E-4</v>
          </cell>
          <cell r="AO1705">
            <v>1</v>
          </cell>
          <cell r="AP1705">
            <v>1</v>
          </cell>
        </row>
        <row r="1706">
          <cell r="D1706" t="str">
            <v>LUZ DEL SUR</v>
          </cell>
          <cell r="E1706" t="str">
            <v>Celdas Alimentador en SET BALNEARIOS</v>
          </cell>
          <cell r="F1706" t="str">
            <v>Lima Sur</v>
          </cell>
          <cell r="G1706" t="str">
            <v>Celdas Alimentador</v>
          </cell>
          <cell r="H1706" t="str">
            <v>BALNEARIOS</v>
          </cell>
          <cell r="I1706" t="str">
            <v>CE-010COU1MCIDBAL</v>
          </cell>
          <cell r="J1706">
            <v>10</v>
          </cell>
          <cell r="L1706" t="str">
            <v>CO</v>
          </cell>
          <cell r="M1706">
            <v>0</v>
          </cell>
          <cell r="V1706">
            <v>3971.74</v>
          </cell>
          <cell r="W1706">
            <v>19458.77</v>
          </cell>
          <cell r="X1706">
            <v>0</v>
          </cell>
          <cell r="Y1706">
            <v>0</v>
          </cell>
          <cell r="AC1706">
            <v>7</v>
          </cell>
          <cell r="AD1706">
            <v>1</v>
          </cell>
          <cell r="AF1706" t="str">
            <v>AT/MT</v>
          </cell>
          <cell r="AH1706">
            <v>1.6408183671213033E-4</v>
          </cell>
          <cell r="AO1706">
            <v>1</v>
          </cell>
          <cell r="AP1706">
            <v>1</v>
          </cell>
        </row>
        <row r="1707">
          <cell r="D1707" t="str">
            <v>LUZ DEL SUR</v>
          </cell>
          <cell r="E1707" t="str">
            <v>Celdas Medición en SET BALNEARIOS</v>
          </cell>
          <cell r="F1707" t="str">
            <v>Lima Sur</v>
          </cell>
          <cell r="G1707" t="str">
            <v>Celdas Medición</v>
          </cell>
          <cell r="H1707" t="str">
            <v>BALNEARIOS</v>
          </cell>
          <cell r="I1707" t="str">
            <v>CE-010COU1MCISBMD</v>
          </cell>
          <cell r="J1707">
            <v>10</v>
          </cell>
          <cell r="L1707" t="str">
            <v>CO</v>
          </cell>
          <cell r="M1707">
            <v>0</v>
          </cell>
          <cell r="V1707">
            <v>3557.29</v>
          </cell>
          <cell r="W1707">
            <v>9800</v>
          </cell>
          <cell r="X1707">
            <v>0</v>
          </cell>
          <cell r="Y1707">
            <v>0</v>
          </cell>
          <cell r="AC1707">
            <v>7</v>
          </cell>
          <cell r="AD1707">
            <v>1</v>
          </cell>
          <cell r="AF1707" t="str">
            <v>AT/MT</v>
          </cell>
          <cell r="AH1707">
            <v>9.3539947559680568E-5</v>
          </cell>
          <cell r="AO1707">
            <v>1</v>
          </cell>
          <cell r="AP1707">
            <v>1</v>
          </cell>
        </row>
        <row r="1708">
          <cell r="D1708" t="str">
            <v>LUZ DEL SUR</v>
          </cell>
          <cell r="E1708" t="str">
            <v>Celdas Medición en SET BALNEARIOS</v>
          </cell>
          <cell r="F1708" t="str">
            <v>Lima Sur</v>
          </cell>
          <cell r="G1708" t="str">
            <v>Celdas Medición</v>
          </cell>
          <cell r="H1708" t="str">
            <v>BALNEARIOS</v>
          </cell>
          <cell r="I1708" t="str">
            <v>CE-010COU1MCISBMD</v>
          </cell>
          <cell r="J1708">
            <v>10</v>
          </cell>
          <cell r="L1708" t="str">
            <v>CO</v>
          </cell>
          <cell r="M1708">
            <v>0</v>
          </cell>
          <cell r="V1708">
            <v>3557.29</v>
          </cell>
          <cell r="W1708">
            <v>9800</v>
          </cell>
          <cell r="X1708">
            <v>0</v>
          </cell>
          <cell r="Y1708">
            <v>0</v>
          </cell>
          <cell r="AC1708">
            <v>7</v>
          </cell>
          <cell r="AD1708">
            <v>1</v>
          </cell>
          <cell r="AF1708" t="str">
            <v>AT/MT</v>
          </cell>
          <cell r="AH1708">
            <v>9.3539947559680568E-5</v>
          </cell>
          <cell r="AO1708">
            <v>1</v>
          </cell>
          <cell r="AP1708">
            <v>1</v>
          </cell>
        </row>
        <row r="1709">
          <cell r="D1709" t="str">
            <v>LUZ DEL SUR</v>
          </cell>
          <cell r="E1709" t="str">
            <v>Celdas Transformador en SET BALNEARIOS</v>
          </cell>
          <cell r="F1709" t="str">
            <v>Lima Sur</v>
          </cell>
          <cell r="G1709" t="str">
            <v>Celdas Transformador</v>
          </cell>
          <cell r="H1709" t="str">
            <v>BALNEARIOS</v>
          </cell>
          <cell r="I1709" t="str">
            <v>CE-010COU1MCIDBTR</v>
          </cell>
          <cell r="J1709">
            <v>10</v>
          </cell>
          <cell r="L1709" t="str">
            <v>CO</v>
          </cell>
          <cell r="M1709">
            <v>0</v>
          </cell>
          <cell r="V1709">
            <v>5151.7700000000004</v>
          </cell>
          <cell r="W1709">
            <v>23950</v>
          </cell>
          <cell r="X1709">
            <v>0</v>
          </cell>
          <cell r="Y1709">
            <v>0</v>
          </cell>
          <cell r="AC1709">
            <v>7</v>
          </cell>
          <cell r="AD1709">
            <v>1</v>
          </cell>
          <cell r="AF1709" t="str">
            <v>AT/MT</v>
          </cell>
          <cell r="AH1709">
            <v>2.0379718039316997E-4</v>
          </cell>
          <cell r="AO1709">
            <v>1</v>
          </cell>
          <cell r="AP1709">
            <v>1</v>
          </cell>
        </row>
        <row r="1710">
          <cell r="D1710" t="str">
            <v>LUZ DEL SUR</v>
          </cell>
          <cell r="E1710" t="str">
            <v>Celdas Transformador en SET BALNEARIOS</v>
          </cell>
          <cell r="F1710" t="str">
            <v>Lima Sur</v>
          </cell>
          <cell r="G1710" t="str">
            <v>Celdas Transformador</v>
          </cell>
          <cell r="H1710" t="str">
            <v>BALNEARIOS</v>
          </cell>
          <cell r="I1710" t="str">
            <v>CE-010COU1C1EDBTR</v>
          </cell>
          <cell r="J1710">
            <v>10</v>
          </cell>
          <cell r="L1710" t="str">
            <v>CO</v>
          </cell>
          <cell r="M1710">
            <v>0</v>
          </cell>
          <cell r="V1710">
            <v>14388.06</v>
          </cell>
          <cell r="W1710">
            <v>21226.82</v>
          </cell>
          <cell r="X1710">
            <v>0</v>
          </cell>
          <cell r="Y1710">
            <v>0</v>
          </cell>
          <cell r="AC1710">
            <v>7</v>
          </cell>
          <cell r="AD1710">
            <v>1</v>
          </cell>
          <cell r="AF1710" t="str">
            <v>AT/MT</v>
          </cell>
          <cell r="AH1710">
            <v>2.4940792687321424E-4</v>
          </cell>
          <cell r="AO1710">
            <v>1</v>
          </cell>
          <cell r="AP1710">
            <v>1</v>
          </cell>
        </row>
        <row r="1711">
          <cell r="D1711" t="str">
            <v>LUZ DEL SUR</v>
          </cell>
          <cell r="E1711" t="str">
            <v>Celdas Transformador en SET BALNEARIOS</v>
          </cell>
          <cell r="F1711" t="str">
            <v>Lima Sur</v>
          </cell>
          <cell r="G1711" t="str">
            <v>Celdas Transformador</v>
          </cell>
          <cell r="H1711" t="str">
            <v>BALNEARIOS</v>
          </cell>
          <cell r="I1711" t="str">
            <v>CE-010COU1C1EDBTR</v>
          </cell>
          <cell r="J1711">
            <v>10</v>
          </cell>
          <cell r="L1711" t="str">
            <v>CO</v>
          </cell>
          <cell r="M1711">
            <v>0</v>
          </cell>
          <cell r="V1711">
            <v>14388.06</v>
          </cell>
          <cell r="W1711">
            <v>21226.82</v>
          </cell>
          <cell r="X1711">
            <v>0</v>
          </cell>
          <cell r="Y1711">
            <v>0</v>
          </cell>
          <cell r="AC1711">
            <v>7</v>
          </cell>
          <cell r="AD1711">
            <v>1</v>
          </cell>
          <cell r="AF1711" t="str">
            <v>AT/MT</v>
          </cell>
          <cell r="AH1711">
            <v>2.4940792687321424E-4</v>
          </cell>
          <cell r="AO1711">
            <v>1</v>
          </cell>
          <cell r="AP1711">
            <v>1</v>
          </cell>
        </row>
        <row r="1712">
          <cell r="D1712" t="str">
            <v>LUZ DEL SUR</v>
          </cell>
          <cell r="E1712" t="str">
            <v>Celda Línea BARR60-XBarranco2_I7 en SET BARRANCO</v>
          </cell>
          <cell r="F1712" t="str">
            <v>Lima Sur</v>
          </cell>
          <cell r="G1712" t="str">
            <v>Celda Línea</v>
          </cell>
          <cell r="H1712" t="str">
            <v>BARRANCO</v>
          </cell>
          <cell r="I1712" t="str">
            <v>CE-060COU1C1ESBLI</v>
          </cell>
          <cell r="J1712">
            <v>60</v>
          </cell>
          <cell r="L1712" t="str">
            <v>CO</v>
          </cell>
          <cell r="M1712">
            <v>0</v>
          </cell>
          <cell r="V1712">
            <v>43516.15</v>
          </cell>
          <cell r="W1712">
            <v>89035.11</v>
          </cell>
          <cell r="X1712">
            <v>0</v>
          </cell>
          <cell r="Y1712">
            <v>0</v>
          </cell>
          <cell r="AC1712">
            <v>7</v>
          </cell>
          <cell r="AD1712">
            <v>1</v>
          </cell>
          <cell r="AF1712" t="str">
            <v>AT</v>
          </cell>
          <cell r="AH1712">
            <v>9.2824501896489374E-4</v>
          </cell>
          <cell r="AO1712">
            <v>1</v>
          </cell>
          <cell r="AP1712">
            <v>1</v>
          </cell>
        </row>
        <row r="1713">
          <cell r="D1713" t="str">
            <v>LUZ DEL SUR</v>
          </cell>
          <cell r="E1713" t="str">
            <v>Celda Línea XBarranco1-BARR60_F9 en SET BARRANCO</v>
          </cell>
          <cell r="F1713" t="str">
            <v>Lima Sur</v>
          </cell>
          <cell r="G1713" t="str">
            <v>Celda Línea</v>
          </cell>
          <cell r="H1713" t="str">
            <v>BARRANCO</v>
          </cell>
          <cell r="I1713" t="str">
            <v>CE-060COU1C1ESBLI</v>
          </cell>
          <cell r="J1713">
            <v>60</v>
          </cell>
          <cell r="L1713" t="str">
            <v>CO</v>
          </cell>
          <cell r="M1713">
            <v>0</v>
          </cell>
          <cell r="V1713">
            <v>43516.15</v>
          </cell>
          <cell r="W1713">
            <v>89035.11</v>
          </cell>
          <cell r="X1713">
            <v>0</v>
          </cell>
          <cell r="Y1713">
            <v>0</v>
          </cell>
          <cell r="AC1713">
            <v>7</v>
          </cell>
          <cell r="AD1713">
            <v>1</v>
          </cell>
          <cell r="AF1713" t="str">
            <v>AT</v>
          </cell>
          <cell r="AH1713">
            <v>9.2824501896489374E-4</v>
          </cell>
          <cell r="AO1713">
            <v>1</v>
          </cell>
          <cell r="AP1713">
            <v>1</v>
          </cell>
        </row>
        <row r="1714">
          <cell r="D1714" t="str">
            <v>LUZ DEL SUR</v>
          </cell>
          <cell r="E1714" t="str">
            <v>Celdas Transformador en SET BARRANCO</v>
          </cell>
          <cell r="F1714" t="str">
            <v>Lima Sur</v>
          </cell>
          <cell r="G1714" t="str">
            <v>Celdas Transformador</v>
          </cell>
          <cell r="H1714" t="str">
            <v>BARRANCO</v>
          </cell>
          <cell r="I1714" t="str">
            <v>CE-060COU1C1ESBTR</v>
          </cell>
          <cell r="J1714">
            <v>60</v>
          </cell>
          <cell r="L1714" t="str">
            <v>CO</v>
          </cell>
          <cell r="M1714">
            <v>0</v>
          </cell>
          <cell r="V1714">
            <v>39118.370000000003</v>
          </cell>
          <cell r="W1714">
            <v>69914.820000000007</v>
          </cell>
          <cell r="X1714">
            <v>0</v>
          </cell>
          <cell r="Y1714">
            <v>0</v>
          </cell>
          <cell r="AC1714">
            <v>7</v>
          </cell>
          <cell r="AD1714">
            <v>1</v>
          </cell>
          <cell r="AF1714" t="str">
            <v>AT</v>
          </cell>
          <cell r="AH1714">
            <v>7.6355000713952367E-4</v>
          </cell>
          <cell r="AO1714">
            <v>1</v>
          </cell>
          <cell r="AP1714">
            <v>1</v>
          </cell>
        </row>
        <row r="1715">
          <cell r="D1715" t="str">
            <v>LUZ DEL SUR</v>
          </cell>
          <cell r="E1715" t="str">
            <v>Celdas Transformador en SET BARRANCO</v>
          </cell>
          <cell r="F1715" t="str">
            <v>Lima Sur</v>
          </cell>
          <cell r="G1715" t="str">
            <v>Celdas Transformador</v>
          </cell>
          <cell r="H1715" t="str">
            <v>BARRANCO</v>
          </cell>
          <cell r="I1715" t="str">
            <v>CE-060COU1C1ESBTR</v>
          </cell>
          <cell r="J1715">
            <v>60</v>
          </cell>
          <cell r="L1715" t="str">
            <v>CO</v>
          </cell>
          <cell r="M1715">
            <v>0</v>
          </cell>
          <cell r="V1715">
            <v>39118.370000000003</v>
          </cell>
          <cell r="W1715">
            <v>69914.820000000007</v>
          </cell>
          <cell r="X1715">
            <v>0</v>
          </cell>
          <cell r="Y1715">
            <v>0</v>
          </cell>
          <cell r="AC1715">
            <v>7</v>
          </cell>
          <cell r="AD1715">
            <v>1</v>
          </cell>
          <cell r="AF1715" t="str">
            <v>AT</v>
          </cell>
          <cell r="AH1715">
            <v>7.6355000713952367E-4</v>
          </cell>
          <cell r="AO1715">
            <v>1</v>
          </cell>
          <cell r="AP1715">
            <v>1</v>
          </cell>
        </row>
        <row r="1716">
          <cell r="D1716" t="str">
            <v>LUZ DEL SUR</v>
          </cell>
          <cell r="E1716" t="str">
            <v>Transformador en SET BARRANCO</v>
          </cell>
          <cell r="F1716" t="str">
            <v>Lima Sur</v>
          </cell>
          <cell r="G1716" t="str">
            <v>Transformador</v>
          </cell>
          <cell r="H1716" t="str">
            <v>BARRANCO</v>
          </cell>
          <cell r="I1716" t="str">
            <v>TP-060010-025CO1E</v>
          </cell>
          <cell r="J1716">
            <v>60</v>
          </cell>
          <cell r="L1716" t="str">
            <v>CO</v>
          </cell>
          <cell r="M1716">
            <v>0</v>
          </cell>
          <cell r="V1716">
            <v>474016.01442644425</v>
          </cell>
          <cell r="W1716">
            <v>0</v>
          </cell>
          <cell r="X1716">
            <v>0</v>
          </cell>
          <cell r="Y1716">
            <v>62195.336773935742</v>
          </cell>
          <cell r="AC1716">
            <v>7</v>
          </cell>
          <cell r="AD1716">
            <v>1</v>
          </cell>
          <cell r="AF1716" t="str">
            <v>AT/MT</v>
          </cell>
          <cell r="AH1716">
            <v>3.7550417541424201E-3</v>
          </cell>
          <cell r="AO1716">
            <v>1</v>
          </cell>
          <cell r="AP1716">
            <v>1</v>
          </cell>
        </row>
        <row r="1717">
          <cell r="D1717" t="str">
            <v>LUZ DEL SUR</v>
          </cell>
          <cell r="E1717" t="str">
            <v>Transformador en SET BARRANCO</v>
          </cell>
          <cell r="F1717" t="str">
            <v>Lima Sur</v>
          </cell>
          <cell r="G1717" t="str">
            <v>Transformador</v>
          </cell>
          <cell r="H1717" t="str">
            <v>BARRANCO</v>
          </cell>
          <cell r="I1717" t="str">
            <v>TP-060010-025CO1E</v>
          </cell>
          <cell r="J1717">
            <v>60</v>
          </cell>
          <cell r="L1717" t="str">
            <v>CO</v>
          </cell>
          <cell r="M1717">
            <v>0</v>
          </cell>
          <cell r="V1717">
            <v>474016.01442644425</v>
          </cell>
          <cell r="W1717">
            <v>0</v>
          </cell>
          <cell r="X1717">
            <v>0</v>
          </cell>
          <cell r="Y1717">
            <v>62195.336773935742</v>
          </cell>
          <cell r="AC1717">
            <v>7</v>
          </cell>
          <cell r="AD1717">
            <v>1</v>
          </cell>
          <cell r="AF1717" t="str">
            <v>AT/MT</v>
          </cell>
          <cell r="AH1717">
            <v>3.7550417541424201E-3</v>
          </cell>
          <cell r="AO1717">
            <v>1</v>
          </cell>
          <cell r="AP1717">
            <v>1</v>
          </cell>
        </row>
        <row r="1718">
          <cell r="D1718" t="str">
            <v>LUZ DEL SUR</v>
          </cell>
          <cell r="E1718" t="str">
            <v>Celdas Alimentador en SET BARRANCO</v>
          </cell>
          <cell r="F1718" t="str">
            <v>Lima Sur</v>
          </cell>
          <cell r="G1718" t="str">
            <v>Celdas Alimentador</v>
          </cell>
          <cell r="H1718" t="str">
            <v>BARRANCO</v>
          </cell>
          <cell r="I1718" t="str">
            <v>CE-010COU1C1ESBAL</v>
          </cell>
          <cell r="J1718">
            <v>10</v>
          </cell>
          <cell r="L1718" t="str">
            <v>CO</v>
          </cell>
          <cell r="M1718">
            <v>0</v>
          </cell>
          <cell r="V1718">
            <v>14870.39</v>
          </cell>
          <cell r="W1718">
            <v>21343.46</v>
          </cell>
          <cell r="X1718">
            <v>0</v>
          </cell>
          <cell r="Y1718">
            <v>0</v>
          </cell>
          <cell r="AC1718">
            <v>7</v>
          </cell>
          <cell r="AD1718">
            <v>1</v>
          </cell>
          <cell r="AF1718" t="str">
            <v>AT/MT</v>
          </cell>
          <cell r="AH1718">
            <v>2.5360246202142336E-4</v>
          </cell>
          <cell r="AO1718">
            <v>1</v>
          </cell>
          <cell r="AP1718">
            <v>1</v>
          </cell>
        </row>
        <row r="1719">
          <cell r="D1719" t="str">
            <v>LUZ DEL SUR</v>
          </cell>
          <cell r="E1719" t="str">
            <v>Celdas Alimentador en SET BARRANCO</v>
          </cell>
          <cell r="F1719" t="str">
            <v>Lima Sur</v>
          </cell>
          <cell r="G1719" t="str">
            <v>Celdas Alimentador</v>
          </cell>
          <cell r="H1719" t="str">
            <v>BARRANCO</v>
          </cell>
          <cell r="I1719" t="str">
            <v>CE-010COU1C1ESBAL</v>
          </cell>
          <cell r="J1719">
            <v>10</v>
          </cell>
          <cell r="L1719" t="str">
            <v>CO</v>
          </cell>
          <cell r="M1719">
            <v>0</v>
          </cell>
          <cell r="V1719">
            <v>14870.39</v>
          </cell>
          <cell r="W1719">
            <v>21343.46</v>
          </cell>
          <cell r="X1719">
            <v>0</v>
          </cell>
          <cell r="Y1719">
            <v>0</v>
          </cell>
          <cell r="AC1719">
            <v>7</v>
          </cell>
          <cell r="AD1719">
            <v>1</v>
          </cell>
          <cell r="AF1719" t="str">
            <v>AT/MT</v>
          </cell>
          <cell r="AH1719">
            <v>2.5360246202142336E-4</v>
          </cell>
          <cell r="AO1719">
            <v>1</v>
          </cell>
          <cell r="AP1719">
            <v>1</v>
          </cell>
        </row>
        <row r="1720">
          <cell r="D1720" t="str">
            <v>LUZ DEL SUR</v>
          </cell>
          <cell r="E1720" t="str">
            <v>Celdas Alimentador en SET BARRANCO</v>
          </cell>
          <cell r="F1720" t="str">
            <v>Lima Sur</v>
          </cell>
          <cell r="G1720" t="str">
            <v>Celdas Alimentador</v>
          </cell>
          <cell r="H1720" t="str">
            <v>BARRANCO</v>
          </cell>
          <cell r="I1720" t="str">
            <v>CE-010COU1C1ESBAL</v>
          </cell>
          <cell r="J1720">
            <v>10</v>
          </cell>
          <cell r="L1720" t="str">
            <v>CO</v>
          </cell>
          <cell r="M1720">
            <v>0</v>
          </cell>
          <cell r="V1720">
            <v>14870.39</v>
          </cell>
          <cell r="W1720">
            <v>21343.46</v>
          </cell>
          <cell r="X1720">
            <v>0</v>
          </cell>
          <cell r="Y1720">
            <v>0</v>
          </cell>
          <cell r="AC1720">
            <v>7</v>
          </cell>
          <cell r="AD1720">
            <v>1</v>
          </cell>
          <cell r="AF1720" t="str">
            <v>AT/MT</v>
          </cell>
          <cell r="AH1720">
            <v>2.5360246202142336E-4</v>
          </cell>
          <cell r="AO1720">
            <v>1</v>
          </cell>
          <cell r="AP1720">
            <v>1</v>
          </cell>
        </row>
        <row r="1721">
          <cell r="D1721" t="str">
            <v>LUZ DEL SUR</v>
          </cell>
          <cell r="E1721" t="str">
            <v>Celdas Alimentador en SET BARRANCO</v>
          </cell>
          <cell r="F1721" t="str">
            <v>Lima Sur</v>
          </cell>
          <cell r="G1721" t="str">
            <v>Celdas Alimentador</v>
          </cell>
          <cell r="H1721" t="str">
            <v>BARRANCO</v>
          </cell>
          <cell r="I1721" t="str">
            <v>CE-010COU1C1ESBAL</v>
          </cell>
          <cell r="J1721">
            <v>10</v>
          </cell>
          <cell r="L1721" t="str">
            <v>CO</v>
          </cell>
          <cell r="M1721">
            <v>0</v>
          </cell>
          <cell r="V1721">
            <v>14870.39</v>
          </cell>
          <cell r="W1721">
            <v>21343.46</v>
          </cell>
          <cell r="X1721">
            <v>0</v>
          </cell>
          <cell r="Y1721">
            <v>0</v>
          </cell>
          <cell r="AC1721">
            <v>7</v>
          </cell>
          <cell r="AD1721">
            <v>1</v>
          </cell>
          <cell r="AF1721" t="str">
            <v>AT/MT</v>
          </cell>
          <cell r="AH1721">
            <v>2.5360246202142336E-4</v>
          </cell>
          <cell r="AO1721">
            <v>1</v>
          </cell>
          <cell r="AP1721">
            <v>1</v>
          </cell>
        </row>
        <row r="1722">
          <cell r="D1722" t="str">
            <v>LUZ DEL SUR</v>
          </cell>
          <cell r="E1722" t="str">
            <v>Celdas Alimentador en SET BARRANCO</v>
          </cell>
          <cell r="F1722" t="str">
            <v>Lima Sur</v>
          </cell>
          <cell r="G1722" t="str">
            <v>Celdas Alimentador</v>
          </cell>
          <cell r="H1722" t="str">
            <v>BARRANCO</v>
          </cell>
          <cell r="I1722" t="str">
            <v>CE-010COU1C1ESBAL</v>
          </cell>
          <cell r="J1722">
            <v>10</v>
          </cell>
          <cell r="L1722" t="str">
            <v>CO</v>
          </cell>
          <cell r="M1722">
            <v>0</v>
          </cell>
          <cell r="V1722">
            <v>14870.39</v>
          </cell>
          <cell r="W1722">
            <v>21343.46</v>
          </cell>
          <cell r="X1722">
            <v>0</v>
          </cell>
          <cell r="Y1722">
            <v>0</v>
          </cell>
          <cell r="AC1722">
            <v>7</v>
          </cell>
          <cell r="AD1722">
            <v>1</v>
          </cell>
          <cell r="AF1722" t="str">
            <v>AT/MT</v>
          </cell>
          <cell r="AH1722">
            <v>2.5360246202142336E-4</v>
          </cell>
          <cell r="AO1722">
            <v>1</v>
          </cell>
          <cell r="AP1722">
            <v>1</v>
          </cell>
        </row>
        <row r="1723">
          <cell r="D1723" t="str">
            <v>LUZ DEL SUR</v>
          </cell>
          <cell r="E1723" t="str">
            <v>Celdas Alimentador en SET BARRANCO</v>
          </cell>
          <cell r="F1723" t="str">
            <v>Lima Sur</v>
          </cell>
          <cell r="G1723" t="str">
            <v>Celdas Alimentador</v>
          </cell>
          <cell r="H1723" t="str">
            <v>BARRANCO</v>
          </cell>
          <cell r="I1723" t="str">
            <v>CE-010COU1C1ESBAL</v>
          </cell>
          <cell r="J1723">
            <v>10</v>
          </cell>
          <cell r="L1723" t="str">
            <v>CO</v>
          </cell>
          <cell r="M1723">
            <v>0</v>
          </cell>
          <cell r="V1723">
            <v>14870.39</v>
          </cell>
          <cell r="W1723">
            <v>21343.46</v>
          </cell>
          <cell r="X1723">
            <v>0</v>
          </cell>
          <cell r="Y1723">
            <v>0</v>
          </cell>
          <cell r="AC1723">
            <v>7</v>
          </cell>
          <cell r="AD1723">
            <v>1</v>
          </cell>
          <cell r="AF1723" t="str">
            <v>AT/MT</v>
          </cell>
          <cell r="AH1723">
            <v>2.5360246202142336E-4</v>
          </cell>
          <cell r="AO1723">
            <v>1</v>
          </cell>
          <cell r="AP1723">
            <v>1</v>
          </cell>
        </row>
        <row r="1724">
          <cell r="D1724" t="str">
            <v>LUZ DEL SUR</v>
          </cell>
          <cell r="E1724" t="str">
            <v>Celdas Alimentador en SET BARRANCO</v>
          </cell>
          <cell r="F1724" t="str">
            <v>Lima Sur</v>
          </cell>
          <cell r="G1724" t="str">
            <v>Celdas Alimentador</v>
          </cell>
          <cell r="H1724" t="str">
            <v>BARRANCO</v>
          </cell>
          <cell r="I1724" t="str">
            <v>CE-010COU1C1ESBAL</v>
          </cell>
          <cell r="J1724">
            <v>10</v>
          </cell>
          <cell r="L1724" t="str">
            <v>CO</v>
          </cell>
          <cell r="M1724">
            <v>0</v>
          </cell>
          <cell r="V1724">
            <v>14870.39</v>
          </cell>
          <cell r="W1724">
            <v>21343.46</v>
          </cell>
          <cell r="X1724">
            <v>0</v>
          </cell>
          <cell r="Y1724">
            <v>0</v>
          </cell>
          <cell r="AC1724">
            <v>7</v>
          </cell>
          <cell r="AD1724">
            <v>1</v>
          </cell>
          <cell r="AF1724" t="str">
            <v>AT/MT</v>
          </cell>
          <cell r="AH1724">
            <v>2.5360246202142336E-4</v>
          </cell>
          <cell r="AO1724">
            <v>1</v>
          </cell>
          <cell r="AP1724">
            <v>1</v>
          </cell>
        </row>
        <row r="1725">
          <cell r="D1725" t="str">
            <v>LUZ DEL SUR</v>
          </cell>
          <cell r="E1725" t="str">
            <v>Celdas Alimentador en SET BARRANCO</v>
          </cell>
          <cell r="F1725" t="str">
            <v>Lima Sur</v>
          </cell>
          <cell r="G1725" t="str">
            <v>Celdas Alimentador</v>
          </cell>
          <cell r="H1725" t="str">
            <v>BARRANCO</v>
          </cell>
          <cell r="I1725" t="str">
            <v>CE-010COU1C1ESBAL</v>
          </cell>
          <cell r="J1725">
            <v>10</v>
          </cell>
          <cell r="L1725" t="str">
            <v>CO</v>
          </cell>
          <cell r="M1725">
            <v>0</v>
          </cell>
          <cell r="V1725">
            <v>14870.39</v>
          </cell>
          <cell r="W1725">
            <v>21343.46</v>
          </cell>
          <cell r="X1725">
            <v>0</v>
          </cell>
          <cell r="Y1725">
            <v>0</v>
          </cell>
          <cell r="AC1725">
            <v>7</v>
          </cell>
          <cell r="AD1725">
            <v>1</v>
          </cell>
          <cell r="AF1725" t="str">
            <v>AT/MT</v>
          </cell>
          <cell r="AH1725">
            <v>2.5360246202142336E-4</v>
          </cell>
          <cell r="AO1725">
            <v>1</v>
          </cell>
          <cell r="AP1725">
            <v>1</v>
          </cell>
        </row>
        <row r="1726">
          <cell r="D1726" t="str">
            <v>LUZ DEL SUR</v>
          </cell>
          <cell r="E1726" t="str">
            <v>Celdas Alimentador en SET BARRANCO</v>
          </cell>
          <cell r="F1726" t="str">
            <v>Lima Sur</v>
          </cell>
          <cell r="G1726" t="str">
            <v>Celdas Alimentador</v>
          </cell>
          <cell r="H1726" t="str">
            <v>BARRANCO</v>
          </cell>
          <cell r="I1726" t="str">
            <v>CE-010COU1C1ESBAL</v>
          </cell>
          <cell r="J1726">
            <v>10</v>
          </cell>
          <cell r="L1726" t="str">
            <v>CO</v>
          </cell>
          <cell r="M1726">
            <v>0</v>
          </cell>
          <cell r="V1726">
            <v>14870.39</v>
          </cell>
          <cell r="W1726">
            <v>21343.46</v>
          </cell>
          <cell r="X1726">
            <v>0</v>
          </cell>
          <cell r="Y1726">
            <v>0</v>
          </cell>
          <cell r="AC1726">
            <v>7</v>
          </cell>
          <cell r="AD1726">
            <v>1</v>
          </cell>
          <cell r="AF1726" t="str">
            <v>AT/MT</v>
          </cell>
          <cell r="AH1726">
            <v>2.5360246202142336E-4</v>
          </cell>
          <cell r="AO1726">
            <v>1</v>
          </cell>
          <cell r="AP1726">
            <v>1</v>
          </cell>
        </row>
        <row r="1727">
          <cell r="D1727" t="str">
            <v>LUZ DEL SUR</v>
          </cell>
          <cell r="E1727" t="str">
            <v>Celdas Alimentador en SET BARRANCO</v>
          </cell>
          <cell r="F1727" t="str">
            <v>Lima Sur</v>
          </cell>
          <cell r="G1727" t="str">
            <v>Celdas Alimentador</v>
          </cell>
          <cell r="H1727" t="str">
            <v>BARRANCO</v>
          </cell>
          <cell r="I1727" t="str">
            <v>CE-010COU1C1ESBAL</v>
          </cell>
          <cell r="J1727">
            <v>10</v>
          </cell>
          <cell r="L1727" t="str">
            <v>CO</v>
          </cell>
          <cell r="M1727">
            <v>0</v>
          </cell>
          <cell r="V1727">
            <v>14870.39</v>
          </cell>
          <cell r="W1727">
            <v>21343.46</v>
          </cell>
          <cell r="X1727">
            <v>0</v>
          </cell>
          <cell r="Y1727">
            <v>0</v>
          </cell>
          <cell r="AC1727">
            <v>7</v>
          </cell>
          <cell r="AD1727">
            <v>1</v>
          </cell>
          <cell r="AF1727" t="str">
            <v>AT/MT</v>
          </cell>
          <cell r="AH1727">
            <v>2.5360246202142336E-4</v>
          </cell>
          <cell r="AO1727">
            <v>1</v>
          </cell>
          <cell r="AP1727">
            <v>1</v>
          </cell>
        </row>
        <row r="1728">
          <cell r="D1728" t="str">
            <v>LUZ DEL SUR</v>
          </cell>
          <cell r="E1728" t="str">
            <v>Celdas Alimentador en SET BARRANCO</v>
          </cell>
          <cell r="F1728" t="str">
            <v>Lima Sur</v>
          </cell>
          <cell r="G1728" t="str">
            <v>Celdas Alimentador</v>
          </cell>
          <cell r="H1728" t="str">
            <v>BARRANCO</v>
          </cell>
          <cell r="I1728" t="str">
            <v>CE-010COU1C1ESBAL</v>
          </cell>
          <cell r="J1728">
            <v>10</v>
          </cell>
          <cell r="L1728" t="str">
            <v>CO</v>
          </cell>
          <cell r="M1728">
            <v>0</v>
          </cell>
          <cell r="V1728">
            <v>14870.39</v>
          </cell>
          <cell r="W1728">
            <v>21343.46</v>
          </cell>
          <cell r="X1728">
            <v>0</v>
          </cell>
          <cell r="Y1728">
            <v>0</v>
          </cell>
          <cell r="AC1728">
            <v>7</v>
          </cell>
          <cell r="AD1728">
            <v>1</v>
          </cell>
          <cell r="AF1728" t="str">
            <v>AT/MT</v>
          </cell>
          <cell r="AH1728">
            <v>2.5360246202142336E-4</v>
          </cell>
          <cell r="AO1728">
            <v>1</v>
          </cell>
          <cell r="AP1728">
            <v>1</v>
          </cell>
        </row>
        <row r="1729">
          <cell r="D1729" t="str">
            <v>LUZ DEL SUR</v>
          </cell>
          <cell r="E1729" t="str">
            <v>Celdas Medición en SET BARRANCO</v>
          </cell>
          <cell r="F1729" t="str">
            <v>Lima Sur</v>
          </cell>
          <cell r="G1729" t="str">
            <v>Celdas Medición</v>
          </cell>
          <cell r="H1729" t="str">
            <v>BARRANCO</v>
          </cell>
          <cell r="I1729" t="str">
            <v>CE-010COU1MCISBMD</v>
          </cell>
          <cell r="J1729">
            <v>10</v>
          </cell>
          <cell r="L1729" t="str">
            <v>CO</v>
          </cell>
          <cell r="M1729">
            <v>0</v>
          </cell>
          <cell r="V1729">
            <v>3557.29</v>
          </cell>
          <cell r="W1729">
            <v>9800</v>
          </cell>
          <cell r="X1729">
            <v>0</v>
          </cell>
          <cell r="Y1729">
            <v>0</v>
          </cell>
          <cell r="AC1729">
            <v>7</v>
          </cell>
          <cell r="AD1729">
            <v>1</v>
          </cell>
          <cell r="AF1729" t="str">
            <v>AT/MT</v>
          </cell>
          <cell r="AH1729">
            <v>9.3539947559680568E-5</v>
          </cell>
          <cell r="AO1729">
            <v>1</v>
          </cell>
          <cell r="AP1729">
            <v>1</v>
          </cell>
        </row>
        <row r="1730">
          <cell r="D1730" t="str">
            <v>LUZ DEL SUR</v>
          </cell>
          <cell r="E1730" t="str">
            <v>Celdas Medición en SET BARRANCO</v>
          </cell>
          <cell r="F1730" t="str">
            <v>Lima Sur</v>
          </cell>
          <cell r="G1730" t="str">
            <v>Celdas Medición</v>
          </cell>
          <cell r="H1730" t="str">
            <v>BARRANCO</v>
          </cell>
          <cell r="I1730" t="str">
            <v>CE-010COU1MCISBMD</v>
          </cell>
          <cell r="J1730">
            <v>10</v>
          </cell>
          <cell r="L1730" t="str">
            <v>CO</v>
          </cell>
          <cell r="M1730">
            <v>0</v>
          </cell>
          <cell r="V1730">
            <v>3557.29</v>
          </cell>
          <cell r="W1730">
            <v>9800</v>
          </cell>
          <cell r="X1730">
            <v>0</v>
          </cell>
          <cell r="Y1730">
            <v>0</v>
          </cell>
          <cell r="AC1730">
            <v>7</v>
          </cell>
          <cell r="AD1730">
            <v>1</v>
          </cell>
          <cell r="AF1730" t="str">
            <v>AT/MT</v>
          </cell>
          <cell r="AH1730">
            <v>9.3539947559680568E-5</v>
          </cell>
          <cell r="AO1730">
            <v>1</v>
          </cell>
          <cell r="AP1730">
            <v>1</v>
          </cell>
        </row>
        <row r="1731">
          <cell r="D1731" t="str">
            <v>LUZ DEL SUR</v>
          </cell>
          <cell r="E1731" t="str">
            <v>Celdas Transformador en SET BARRANCO</v>
          </cell>
          <cell r="F1731" t="str">
            <v>Lima Sur</v>
          </cell>
          <cell r="G1731" t="str">
            <v>Celdas Transformador</v>
          </cell>
          <cell r="H1731" t="str">
            <v>BARRANCO</v>
          </cell>
          <cell r="I1731" t="str">
            <v>CE-010COU1MCISBTR</v>
          </cell>
          <cell r="J1731">
            <v>10</v>
          </cell>
          <cell r="L1731" t="str">
            <v>CO</v>
          </cell>
          <cell r="M1731">
            <v>0</v>
          </cell>
          <cell r="V1731">
            <v>5199.47</v>
          </cell>
          <cell r="W1731">
            <v>23950</v>
          </cell>
          <cell r="X1731">
            <v>0</v>
          </cell>
          <cell r="Y1731">
            <v>0</v>
          </cell>
          <cell r="AC1731">
            <v>7</v>
          </cell>
          <cell r="AD1731">
            <v>1</v>
          </cell>
          <cell r="AF1731" t="str">
            <v>AT/MT</v>
          </cell>
          <cell r="AH1731">
            <v>2.0413121937103124E-4</v>
          </cell>
          <cell r="AO1731">
            <v>1</v>
          </cell>
          <cell r="AP1731">
            <v>1</v>
          </cell>
        </row>
        <row r="1732">
          <cell r="D1732" t="str">
            <v>LUZ DEL SUR</v>
          </cell>
          <cell r="E1732" t="str">
            <v>Celdas Transformador en SET BARRANCO</v>
          </cell>
          <cell r="F1732" t="str">
            <v>Lima Sur</v>
          </cell>
          <cell r="G1732" t="str">
            <v>Celdas Transformador</v>
          </cell>
          <cell r="H1732" t="str">
            <v>BARRANCO</v>
          </cell>
          <cell r="I1732" t="str">
            <v>CE-010COU1MCISBTR</v>
          </cell>
          <cell r="J1732">
            <v>10</v>
          </cell>
          <cell r="L1732" t="str">
            <v>CO</v>
          </cell>
          <cell r="M1732">
            <v>0</v>
          </cell>
          <cell r="V1732">
            <v>5199.47</v>
          </cell>
          <cell r="W1732">
            <v>23950</v>
          </cell>
          <cell r="X1732">
            <v>0</v>
          </cell>
          <cell r="Y1732">
            <v>0</v>
          </cell>
          <cell r="AC1732">
            <v>7</v>
          </cell>
          <cell r="AD1732">
            <v>1</v>
          </cell>
          <cell r="AF1732" t="str">
            <v>AT/MT</v>
          </cell>
          <cell r="AH1732">
            <v>2.0413121937103124E-4</v>
          </cell>
          <cell r="AO1732">
            <v>1</v>
          </cell>
          <cell r="AP1732">
            <v>1</v>
          </cell>
        </row>
        <row r="1733">
          <cell r="D1733" t="str">
            <v>LUZ DEL SUR</v>
          </cell>
          <cell r="E1733" t="str">
            <v>Celda Línea-Transformador Derv_Bujam-BUJAM60_F48 en SET BUJAMA</v>
          </cell>
          <cell r="F1733" t="str">
            <v>Lima Sur</v>
          </cell>
          <cell r="G1733" t="str">
            <v>Celda Línea-Transformador</v>
          </cell>
          <cell r="H1733" t="str">
            <v>BUJAMA</v>
          </cell>
          <cell r="I1733" t="str">
            <v>CE-060COU1C1ESBLT</v>
          </cell>
          <cell r="J1733">
            <v>60</v>
          </cell>
          <cell r="L1733" t="str">
            <v>CO</v>
          </cell>
          <cell r="M1733">
            <v>0</v>
          </cell>
          <cell r="V1733">
            <v>39347.71</v>
          </cell>
          <cell r="W1733">
            <v>87379.58</v>
          </cell>
          <cell r="X1733">
            <v>0</v>
          </cell>
          <cell r="Y1733">
            <v>0</v>
          </cell>
          <cell r="AC1733">
            <v>7</v>
          </cell>
          <cell r="AD1733">
            <v>1</v>
          </cell>
          <cell r="AF1733" t="str">
            <v>AT</v>
          </cell>
          <cell r="AH1733">
            <v>8.8746026035074722E-4</v>
          </cell>
          <cell r="AI1733">
            <v>2011</v>
          </cell>
          <cell r="AJ1733">
            <v>1</v>
          </cell>
          <cell r="AO1733">
            <v>1</v>
          </cell>
          <cell r="AP1733">
            <v>0</v>
          </cell>
        </row>
        <row r="1734">
          <cell r="D1734" t="str">
            <v>LUZ DEL SUR</v>
          </cell>
          <cell r="E1734" t="str">
            <v>Transformador en SET BUJAMA</v>
          </cell>
          <cell r="F1734" t="str">
            <v>Lima Sur</v>
          </cell>
          <cell r="G1734" t="str">
            <v>Transformador</v>
          </cell>
          <cell r="H1734" t="str">
            <v>BUJAMA</v>
          </cell>
          <cell r="I1734" t="str">
            <v>TP-060023010-025CO1E</v>
          </cell>
          <cell r="J1734">
            <v>60</v>
          </cell>
          <cell r="L1734" t="str">
            <v>CO</v>
          </cell>
          <cell r="M1734">
            <v>0</v>
          </cell>
          <cell r="V1734">
            <v>562582.22909870197</v>
          </cell>
          <cell r="W1734">
            <v>0</v>
          </cell>
          <cell r="X1734">
            <v>0</v>
          </cell>
          <cell r="Y1734">
            <v>74634.40412872289</v>
          </cell>
          <cell r="AC1734">
            <v>7</v>
          </cell>
          <cell r="AD1734">
            <v>1</v>
          </cell>
          <cell r="AF1734" t="str">
            <v>AT/MT</v>
          </cell>
          <cell r="AH1734">
            <v>4.4623730155031087E-3</v>
          </cell>
          <cell r="AO1734">
            <v>1</v>
          </cell>
          <cell r="AP1734">
            <v>1</v>
          </cell>
        </row>
        <row r="1735">
          <cell r="D1735" t="str">
            <v>LUZ DEL SUR</v>
          </cell>
          <cell r="E1735" t="str">
            <v>Celdas Alimentador en SET BUJAMA</v>
          </cell>
          <cell r="F1735" t="str">
            <v>Lima Sur</v>
          </cell>
          <cell r="G1735" t="str">
            <v>Celdas Alimentador</v>
          </cell>
          <cell r="H1735" t="str">
            <v>BUJAMA</v>
          </cell>
          <cell r="I1735" t="str">
            <v>CE-023COU1MCISBAL</v>
          </cell>
          <cell r="J1735">
            <v>23</v>
          </cell>
          <cell r="L1735" t="str">
            <v>CO</v>
          </cell>
          <cell r="M1735">
            <v>0</v>
          </cell>
          <cell r="V1735">
            <v>4897.6499999999996</v>
          </cell>
          <cell r="W1735">
            <v>27363.89</v>
          </cell>
          <cell r="X1735">
            <v>0</v>
          </cell>
          <cell r="Y1735">
            <v>0</v>
          </cell>
          <cell r="AC1735">
            <v>7</v>
          </cell>
          <cell r="AD1735">
            <v>1</v>
          </cell>
          <cell r="AF1735" t="str">
            <v>AT/MT</v>
          </cell>
          <cell r="AH1735">
            <v>2.2592477664215848E-4</v>
          </cell>
          <cell r="AO1735">
            <v>1</v>
          </cell>
          <cell r="AP1735">
            <v>1</v>
          </cell>
        </row>
        <row r="1736">
          <cell r="D1736" t="str">
            <v>LUZ DEL SUR</v>
          </cell>
          <cell r="E1736" t="str">
            <v>Celdas Medición en SET BUJAMA</v>
          </cell>
          <cell r="F1736" t="str">
            <v>Lima Sur</v>
          </cell>
          <cell r="G1736" t="str">
            <v>Celdas Medición</v>
          </cell>
          <cell r="H1736" t="str">
            <v>BUJAMA</v>
          </cell>
          <cell r="I1736" t="str">
            <v>CE-023COU1MCISBMD</v>
          </cell>
          <cell r="J1736">
            <v>23</v>
          </cell>
          <cell r="L1736" t="str">
            <v>CO</v>
          </cell>
          <cell r="M1736">
            <v>0</v>
          </cell>
          <cell r="V1736">
            <v>3512.47</v>
          </cell>
          <cell r="W1736">
            <v>18039.900000000001</v>
          </cell>
          <cell r="X1736">
            <v>0</v>
          </cell>
          <cell r="Y1736">
            <v>0</v>
          </cell>
          <cell r="AC1736">
            <v>7</v>
          </cell>
          <cell r="AD1736">
            <v>1</v>
          </cell>
          <cell r="AF1736" t="str">
            <v>AT/MT</v>
          </cell>
          <cell r="AH1736">
            <v>1.5092938459723739E-4</v>
          </cell>
          <cell r="AO1736">
            <v>1</v>
          </cell>
          <cell r="AP1736">
            <v>1</v>
          </cell>
        </row>
        <row r="1737">
          <cell r="D1737" t="str">
            <v>LUZ DEL SUR</v>
          </cell>
          <cell r="E1737" t="str">
            <v>Celdas Transformador en SET BUJAMA</v>
          </cell>
          <cell r="F1737" t="str">
            <v>Lima Sur</v>
          </cell>
          <cell r="G1737" t="str">
            <v>Celdas Transformador</v>
          </cell>
          <cell r="H1737" t="str">
            <v>BUJAMA</v>
          </cell>
          <cell r="I1737" t="str">
            <v>CE-023COU1MCISBTR</v>
          </cell>
          <cell r="J1737">
            <v>23</v>
          </cell>
          <cell r="L1737" t="str">
            <v>CO</v>
          </cell>
          <cell r="M1737">
            <v>0</v>
          </cell>
          <cell r="V1737">
            <v>5250.55</v>
          </cell>
          <cell r="W1737">
            <v>30201.63</v>
          </cell>
          <cell r="X1737">
            <v>0</v>
          </cell>
          <cell r="Y1737">
            <v>0</v>
          </cell>
          <cell r="AC1737">
            <v>7</v>
          </cell>
          <cell r="AD1737">
            <v>1</v>
          </cell>
          <cell r="AF1737" t="str">
            <v>AT/MT</v>
          </cell>
          <cell r="AH1737">
            <v>2.4826855283342325E-4</v>
          </cell>
          <cell r="AO1737">
            <v>1</v>
          </cell>
          <cell r="AP1737">
            <v>1</v>
          </cell>
        </row>
        <row r="1738">
          <cell r="D1738" t="str">
            <v>LUZ DEL SUR</v>
          </cell>
          <cell r="E1738" t="str">
            <v>Celdas Alimentador en SET BUJAMA</v>
          </cell>
          <cell r="F1738" t="str">
            <v>Lima Sur</v>
          </cell>
          <cell r="G1738" t="str">
            <v>Celdas Alimentador</v>
          </cell>
          <cell r="H1738" t="str">
            <v>BUJAMA</v>
          </cell>
          <cell r="I1738" t="str">
            <v>CE-010COU1C1ESBAL</v>
          </cell>
          <cell r="J1738">
            <v>10</v>
          </cell>
          <cell r="L1738" t="str">
            <v>CO</v>
          </cell>
          <cell r="M1738">
            <v>0</v>
          </cell>
          <cell r="V1738">
            <v>14870.39</v>
          </cell>
          <cell r="W1738">
            <v>21343.46</v>
          </cell>
          <cell r="X1738">
            <v>0</v>
          </cell>
          <cell r="Y1738">
            <v>0</v>
          </cell>
          <cell r="AC1738">
            <v>7</v>
          </cell>
          <cell r="AD1738">
            <v>1</v>
          </cell>
          <cell r="AF1738" t="str">
            <v>AT/MT</v>
          </cell>
          <cell r="AH1738">
            <v>2.5360246202142336E-4</v>
          </cell>
          <cell r="AO1738">
            <v>1</v>
          </cell>
          <cell r="AP1738">
            <v>1</v>
          </cell>
        </row>
        <row r="1739">
          <cell r="D1739" t="str">
            <v>LUZ DEL SUR</v>
          </cell>
          <cell r="E1739" t="str">
            <v>Celdas Alimentador en SET BUJAMA</v>
          </cell>
          <cell r="F1739" t="str">
            <v>Lima Sur</v>
          </cell>
          <cell r="G1739" t="str">
            <v>Celdas Alimentador</v>
          </cell>
          <cell r="H1739" t="str">
            <v>BUJAMA</v>
          </cell>
          <cell r="I1739" t="str">
            <v>CE-010COU1C1ESBAL</v>
          </cell>
          <cell r="J1739">
            <v>10</v>
          </cell>
          <cell r="L1739" t="str">
            <v>CO</v>
          </cell>
          <cell r="M1739">
            <v>0</v>
          </cell>
          <cell r="V1739">
            <v>14870.39</v>
          </cell>
          <cell r="W1739">
            <v>21343.46</v>
          </cell>
          <cell r="X1739">
            <v>0</v>
          </cell>
          <cell r="Y1739">
            <v>0</v>
          </cell>
          <cell r="AC1739">
            <v>7</v>
          </cell>
          <cell r="AD1739">
            <v>1</v>
          </cell>
          <cell r="AF1739" t="str">
            <v>AT/MT</v>
          </cell>
          <cell r="AH1739">
            <v>2.5360246202142336E-4</v>
          </cell>
          <cell r="AO1739">
            <v>1</v>
          </cell>
          <cell r="AP1739">
            <v>1</v>
          </cell>
        </row>
        <row r="1740">
          <cell r="D1740" t="str">
            <v>LUZ DEL SUR</v>
          </cell>
          <cell r="E1740" t="str">
            <v>Celdas Alimentador en SET BUJAMA</v>
          </cell>
          <cell r="F1740" t="str">
            <v>Lima Sur</v>
          </cell>
          <cell r="G1740" t="str">
            <v>Celdas Alimentador</v>
          </cell>
          <cell r="H1740" t="str">
            <v>BUJAMA</v>
          </cell>
          <cell r="I1740" t="str">
            <v>CE-010COU1C1ESBAL</v>
          </cell>
          <cell r="J1740">
            <v>10</v>
          </cell>
          <cell r="L1740" t="str">
            <v>CO</v>
          </cell>
          <cell r="M1740">
            <v>0</v>
          </cell>
          <cell r="V1740">
            <v>14870.39</v>
          </cell>
          <cell r="W1740">
            <v>21343.46</v>
          </cell>
          <cell r="X1740">
            <v>0</v>
          </cell>
          <cell r="Y1740">
            <v>0</v>
          </cell>
          <cell r="AC1740">
            <v>7</v>
          </cell>
          <cell r="AD1740">
            <v>1</v>
          </cell>
          <cell r="AF1740" t="str">
            <v>AT/MT</v>
          </cell>
          <cell r="AH1740">
            <v>2.5360246202142336E-4</v>
          </cell>
          <cell r="AO1740">
            <v>1</v>
          </cell>
          <cell r="AP1740">
            <v>1</v>
          </cell>
        </row>
        <row r="1741">
          <cell r="D1741" t="str">
            <v>LUZ DEL SUR</v>
          </cell>
          <cell r="E1741" t="str">
            <v>Celdas Alimentador en SET BUJAMA</v>
          </cell>
          <cell r="F1741" t="str">
            <v>Lima Sur</v>
          </cell>
          <cell r="G1741" t="str">
            <v>Celdas Alimentador</v>
          </cell>
          <cell r="H1741" t="str">
            <v>BUJAMA</v>
          </cell>
          <cell r="I1741" t="str">
            <v>CE-010COU1C1ESBAL</v>
          </cell>
          <cell r="J1741">
            <v>10</v>
          </cell>
          <cell r="L1741" t="str">
            <v>CO</v>
          </cell>
          <cell r="M1741">
            <v>0</v>
          </cell>
          <cell r="V1741">
            <v>14870.39</v>
          </cell>
          <cell r="W1741">
            <v>21343.46</v>
          </cell>
          <cell r="X1741">
            <v>0</v>
          </cell>
          <cell r="Y1741">
            <v>0</v>
          </cell>
          <cell r="AC1741">
            <v>7</v>
          </cell>
          <cell r="AD1741">
            <v>1</v>
          </cell>
          <cell r="AF1741" t="str">
            <v>AT/MT</v>
          </cell>
          <cell r="AH1741">
            <v>2.5360246202142336E-4</v>
          </cell>
          <cell r="AO1741">
            <v>1</v>
          </cell>
          <cell r="AP1741">
            <v>1</v>
          </cell>
        </row>
        <row r="1742">
          <cell r="D1742" t="str">
            <v>LUZ DEL SUR</v>
          </cell>
          <cell r="E1742" t="str">
            <v>Celdas Medición en SET BUJAMA</v>
          </cell>
          <cell r="F1742" t="str">
            <v>Lima Sur</v>
          </cell>
          <cell r="G1742" t="str">
            <v>Celdas Medición</v>
          </cell>
          <cell r="H1742" t="str">
            <v>BUJAMA</v>
          </cell>
          <cell r="I1742" t="str">
            <v>CE-010COU1MCISBMD</v>
          </cell>
          <cell r="J1742">
            <v>10</v>
          </cell>
          <cell r="L1742" t="str">
            <v>CO</v>
          </cell>
          <cell r="M1742">
            <v>0</v>
          </cell>
          <cell r="V1742">
            <v>3557.29</v>
          </cell>
          <cell r="W1742">
            <v>9800</v>
          </cell>
          <cell r="X1742">
            <v>0</v>
          </cell>
          <cell r="Y1742">
            <v>0</v>
          </cell>
          <cell r="AC1742">
            <v>7</v>
          </cell>
          <cell r="AD1742">
            <v>1</v>
          </cell>
          <cell r="AF1742" t="str">
            <v>AT/MT</v>
          </cell>
          <cell r="AH1742">
            <v>9.3539947559680568E-5</v>
          </cell>
          <cell r="AO1742">
            <v>1</v>
          </cell>
          <cell r="AP1742">
            <v>1</v>
          </cell>
        </row>
        <row r="1743">
          <cell r="D1743" t="str">
            <v>LUZ DEL SUR</v>
          </cell>
          <cell r="E1743" t="str">
            <v>Celdas Transformador en SET BUJAMA</v>
          </cell>
          <cell r="F1743" t="str">
            <v>Lima Sur</v>
          </cell>
          <cell r="G1743" t="str">
            <v>Celdas Transformador</v>
          </cell>
          <cell r="H1743" t="str">
            <v>BUJAMA</v>
          </cell>
          <cell r="I1743" t="str">
            <v>CE-010COU1MCISBTR</v>
          </cell>
          <cell r="J1743">
            <v>10</v>
          </cell>
          <cell r="L1743" t="str">
            <v>CO</v>
          </cell>
          <cell r="M1743">
            <v>0</v>
          </cell>
          <cell r="V1743">
            <v>5199.47</v>
          </cell>
          <cell r="W1743">
            <v>23950</v>
          </cell>
          <cell r="X1743">
            <v>0</v>
          </cell>
          <cell r="Y1743">
            <v>0</v>
          </cell>
          <cell r="AC1743">
            <v>7</v>
          </cell>
          <cell r="AD1743">
            <v>1</v>
          </cell>
          <cell r="AF1743" t="str">
            <v>AT/MT</v>
          </cell>
          <cell r="AH1743">
            <v>2.0413121937103124E-4</v>
          </cell>
          <cell r="AO1743">
            <v>1</v>
          </cell>
          <cell r="AP1743">
            <v>1</v>
          </cell>
        </row>
        <row r="1744">
          <cell r="D1744" t="str">
            <v>LUZ DEL SUR</v>
          </cell>
          <cell r="E1744" t="str">
            <v>Celda Línea CHORR60-SJUAN60_I80 en SET CHORRILLOS</v>
          </cell>
          <cell r="F1744" t="str">
            <v>Lima Sur</v>
          </cell>
          <cell r="G1744" t="str">
            <v>Celda Línea</v>
          </cell>
          <cell r="H1744" t="str">
            <v>CHORRILLOS</v>
          </cell>
          <cell r="I1744" t="str">
            <v>CE-060COU1C1ESBLI</v>
          </cell>
          <cell r="J1744">
            <v>60</v>
          </cell>
          <cell r="L1744" t="str">
            <v>CO</v>
          </cell>
          <cell r="M1744">
            <v>0</v>
          </cell>
          <cell r="V1744">
            <v>43516.15</v>
          </cell>
          <cell r="W1744">
            <v>89035.11</v>
          </cell>
          <cell r="X1744">
            <v>0</v>
          </cell>
          <cell r="Y1744">
            <v>0</v>
          </cell>
          <cell r="AC1744">
            <v>7</v>
          </cell>
          <cell r="AD1744">
            <v>1</v>
          </cell>
          <cell r="AF1744" t="str">
            <v>AT</v>
          </cell>
          <cell r="AH1744">
            <v>9.2824501896489374E-4</v>
          </cell>
          <cell r="AO1744">
            <v>1</v>
          </cell>
          <cell r="AP1744">
            <v>1</v>
          </cell>
        </row>
        <row r="1745">
          <cell r="D1745" t="str">
            <v>LUZ DEL SUR</v>
          </cell>
          <cell r="E1745" t="str">
            <v>Celda Línea CHORR60-SJUAN60_I81 en SET CHORRILLOS</v>
          </cell>
          <cell r="F1745" t="str">
            <v>Lima Sur</v>
          </cell>
          <cell r="G1745" t="str">
            <v>Celda Línea</v>
          </cell>
          <cell r="H1745" t="str">
            <v>CHORRILLOS</v>
          </cell>
          <cell r="I1745" t="str">
            <v>CE-060COU1C1ESBLI</v>
          </cell>
          <cell r="J1745">
            <v>60</v>
          </cell>
          <cell r="L1745" t="str">
            <v>CO</v>
          </cell>
          <cell r="M1745">
            <v>0</v>
          </cell>
          <cell r="V1745">
            <v>43516.15</v>
          </cell>
          <cell r="W1745">
            <v>89035.11</v>
          </cell>
          <cell r="X1745">
            <v>0</v>
          </cell>
          <cell r="Y1745">
            <v>0</v>
          </cell>
          <cell r="AC1745">
            <v>7</v>
          </cell>
          <cell r="AD1745">
            <v>1</v>
          </cell>
          <cell r="AF1745" t="str">
            <v>AT</v>
          </cell>
          <cell r="AH1745">
            <v>9.2824501896489374E-4</v>
          </cell>
          <cell r="AO1745">
            <v>1</v>
          </cell>
          <cell r="AP1745">
            <v>1</v>
          </cell>
        </row>
        <row r="1746">
          <cell r="D1746" t="str">
            <v>LUZ DEL SUR</v>
          </cell>
          <cell r="E1746" t="str">
            <v>Celdas Transformador en SET CHORRILLOS</v>
          </cell>
          <cell r="F1746" t="str">
            <v>Lima Sur</v>
          </cell>
          <cell r="G1746" t="str">
            <v>Celdas Transformador</v>
          </cell>
          <cell r="H1746" t="str">
            <v>CHORRILLOS</v>
          </cell>
          <cell r="I1746" t="str">
            <v>CE-060COU1C1ESBTR</v>
          </cell>
          <cell r="J1746">
            <v>60</v>
          </cell>
          <cell r="L1746" t="str">
            <v>CO</v>
          </cell>
          <cell r="M1746">
            <v>0</v>
          </cell>
          <cell r="V1746">
            <v>39118.370000000003</v>
          </cell>
          <cell r="W1746">
            <v>69914.820000000007</v>
          </cell>
          <cell r="X1746">
            <v>0</v>
          </cell>
          <cell r="Y1746">
            <v>0</v>
          </cell>
          <cell r="AC1746">
            <v>7</v>
          </cell>
          <cell r="AD1746">
            <v>1</v>
          </cell>
          <cell r="AF1746" t="str">
            <v>AT</v>
          </cell>
          <cell r="AH1746">
            <v>7.6355000713952367E-4</v>
          </cell>
          <cell r="AO1746">
            <v>1</v>
          </cell>
          <cell r="AP1746">
            <v>1</v>
          </cell>
        </row>
        <row r="1747">
          <cell r="D1747" t="str">
            <v>LUZ DEL SUR</v>
          </cell>
          <cell r="E1747" t="str">
            <v>Celdas Transformador en SET CHORRILLOS</v>
          </cell>
          <cell r="F1747" t="str">
            <v>Lima Sur</v>
          </cell>
          <cell r="G1747" t="str">
            <v>Celdas Transformador</v>
          </cell>
          <cell r="H1747" t="str">
            <v>CHORRILLOS</v>
          </cell>
          <cell r="I1747" t="str">
            <v>CE-060COU1C1ESBTR</v>
          </cell>
          <cell r="J1747">
            <v>60</v>
          </cell>
          <cell r="L1747" t="str">
            <v>CO</v>
          </cell>
          <cell r="M1747">
            <v>0</v>
          </cell>
          <cell r="V1747">
            <v>39118.370000000003</v>
          </cell>
          <cell r="W1747">
            <v>69914.820000000007</v>
          </cell>
          <cell r="X1747">
            <v>0</v>
          </cell>
          <cell r="Y1747">
            <v>0</v>
          </cell>
          <cell r="AC1747">
            <v>7</v>
          </cell>
          <cell r="AD1747">
            <v>1</v>
          </cell>
          <cell r="AF1747" t="str">
            <v>AT</v>
          </cell>
          <cell r="AH1747">
            <v>7.6355000713952367E-4</v>
          </cell>
          <cell r="AO1747">
            <v>1</v>
          </cell>
          <cell r="AP1747">
            <v>1</v>
          </cell>
        </row>
        <row r="1748">
          <cell r="D1748" t="str">
            <v>LUZ DEL SUR</v>
          </cell>
          <cell r="E1748" t="str">
            <v>Transformador en SET CHORRILLOS</v>
          </cell>
          <cell r="F1748" t="str">
            <v>Lima Sur</v>
          </cell>
          <cell r="G1748" t="str">
            <v>Transformador</v>
          </cell>
          <cell r="H1748" t="str">
            <v>CHORRILLOS</v>
          </cell>
          <cell r="I1748" t="str">
            <v>TP-060010-025CO1E</v>
          </cell>
          <cell r="J1748">
            <v>60</v>
          </cell>
          <cell r="L1748" t="str">
            <v>CO</v>
          </cell>
          <cell r="M1748">
            <v>0</v>
          </cell>
          <cell r="V1748">
            <v>474016.01442644425</v>
          </cell>
          <cell r="W1748">
            <v>0</v>
          </cell>
          <cell r="X1748">
            <v>0</v>
          </cell>
          <cell r="Y1748">
            <v>62195.336773935742</v>
          </cell>
          <cell r="AC1748">
            <v>7</v>
          </cell>
          <cell r="AD1748">
            <v>1</v>
          </cell>
          <cell r="AF1748" t="str">
            <v>AT/MT</v>
          </cell>
          <cell r="AH1748">
            <v>3.7550417541424201E-3</v>
          </cell>
          <cell r="AO1748">
            <v>1</v>
          </cell>
          <cell r="AP1748">
            <v>1</v>
          </cell>
        </row>
        <row r="1749">
          <cell r="D1749" t="str">
            <v>LUZ DEL SUR</v>
          </cell>
          <cell r="E1749" t="str">
            <v>Transformador en SET CHORRILLOS</v>
          </cell>
          <cell r="F1749" t="str">
            <v>Lima Sur</v>
          </cell>
          <cell r="G1749" t="str">
            <v>Transformador</v>
          </cell>
          <cell r="H1749" t="str">
            <v>CHORRILLOS</v>
          </cell>
          <cell r="I1749" t="str">
            <v>TP-060023010-025CO1E</v>
          </cell>
          <cell r="J1749">
            <v>60</v>
          </cell>
          <cell r="L1749" t="str">
            <v>CO</v>
          </cell>
          <cell r="M1749">
            <v>0</v>
          </cell>
          <cell r="V1749">
            <v>562582.22909870197</v>
          </cell>
          <cell r="W1749">
            <v>0</v>
          </cell>
          <cell r="X1749">
            <v>0</v>
          </cell>
          <cell r="Y1749">
            <v>74634.40412872289</v>
          </cell>
          <cell r="AC1749">
            <v>7</v>
          </cell>
          <cell r="AD1749">
            <v>1</v>
          </cell>
          <cell r="AF1749" t="str">
            <v>AT/MT</v>
          </cell>
          <cell r="AH1749">
            <v>4.4623730155031087E-3</v>
          </cell>
          <cell r="AO1749">
            <v>1</v>
          </cell>
          <cell r="AP1749">
            <v>1</v>
          </cell>
        </row>
        <row r="1750">
          <cell r="D1750" t="str">
            <v>LUZ DEL SUR</v>
          </cell>
          <cell r="E1750" t="str">
            <v>Celdas Alimentador en SET CHORRILLOS</v>
          </cell>
          <cell r="F1750" t="str">
            <v>Lima Sur</v>
          </cell>
          <cell r="G1750" t="str">
            <v>Celdas Alimentador</v>
          </cell>
          <cell r="H1750" t="str">
            <v>CHORRILLOS</v>
          </cell>
          <cell r="I1750" t="str">
            <v>CE-023COU1MCISBAL</v>
          </cell>
          <cell r="J1750">
            <v>23</v>
          </cell>
          <cell r="L1750" t="str">
            <v>CO</v>
          </cell>
          <cell r="M1750">
            <v>0</v>
          </cell>
          <cell r="V1750">
            <v>4897.6499999999996</v>
          </cell>
          <cell r="W1750">
            <v>27363.89</v>
          </cell>
          <cell r="X1750">
            <v>0</v>
          </cell>
          <cell r="Y1750">
            <v>0</v>
          </cell>
          <cell r="AC1750">
            <v>7</v>
          </cell>
          <cell r="AD1750">
            <v>1</v>
          </cell>
          <cell r="AF1750" t="str">
            <v>AT/MT</v>
          </cell>
          <cell r="AH1750">
            <v>2.2592477664215848E-4</v>
          </cell>
          <cell r="AO1750">
            <v>1</v>
          </cell>
          <cell r="AP1750">
            <v>1</v>
          </cell>
        </row>
        <row r="1751">
          <cell r="D1751" t="str">
            <v>LUZ DEL SUR</v>
          </cell>
          <cell r="E1751" t="str">
            <v>Celdas Alimentador en SET CHORRILLOS</v>
          </cell>
          <cell r="F1751" t="str">
            <v>Lima Sur</v>
          </cell>
          <cell r="G1751" t="str">
            <v>Celdas Alimentador</v>
          </cell>
          <cell r="H1751" t="str">
            <v>CHORRILLOS</v>
          </cell>
          <cell r="I1751" t="str">
            <v>CE-023COU1MCISBAL</v>
          </cell>
          <cell r="J1751">
            <v>23</v>
          </cell>
          <cell r="L1751" t="str">
            <v>CO</v>
          </cell>
          <cell r="M1751">
            <v>0</v>
          </cell>
          <cell r="V1751">
            <v>4897.6499999999996</v>
          </cell>
          <cell r="W1751">
            <v>27363.89</v>
          </cell>
          <cell r="X1751">
            <v>0</v>
          </cell>
          <cell r="Y1751">
            <v>0</v>
          </cell>
          <cell r="AC1751">
            <v>7</v>
          </cell>
          <cell r="AD1751">
            <v>1</v>
          </cell>
          <cell r="AF1751" t="str">
            <v>AT/MT</v>
          </cell>
          <cell r="AH1751">
            <v>2.2592477664215848E-4</v>
          </cell>
          <cell r="AO1751">
            <v>1</v>
          </cell>
          <cell r="AP1751">
            <v>1</v>
          </cell>
        </row>
        <row r="1752">
          <cell r="D1752" t="str">
            <v>LUZ DEL SUR</v>
          </cell>
          <cell r="E1752" t="str">
            <v>Celdas Medición en SET CHORRILLOS</v>
          </cell>
          <cell r="F1752" t="str">
            <v>Lima Sur</v>
          </cell>
          <cell r="G1752" t="str">
            <v>Celdas Medición</v>
          </cell>
          <cell r="H1752" t="str">
            <v>CHORRILLOS</v>
          </cell>
          <cell r="I1752" t="str">
            <v>CE-023COU1MCISBMD</v>
          </cell>
          <cell r="J1752">
            <v>23</v>
          </cell>
          <cell r="L1752" t="str">
            <v>CO</v>
          </cell>
          <cell r="M1752">
            <v>0</v>
          </cell>
          <cell r="V1752">
            <v>3512.47</v>
          </cell>
          <cell r="W1752">
            <v>18039.900000000001</v>
          </cell>
          <cell r="X1752">
            <v>0</v>
          </cell>
          <cell r="Y1752">
            <v>0</v>
          </cell>
          <cell r="AC1752">
            <v>7</v>
          </cell>
          <cell r="AD1752">
            <v>1</v>
          </cell>
          <cell r="AF1752" t="str">
            <v>AT/MT</v>
          </cell>
          <cell r="AH1752">
            <v>1.5092938459723739E-4</v>
          </cell>
          <cell r="AO1752">
            <v>1</v>
          </cell>
          <cell r="AP1752">
            <v>1</v>
          </cell>
        </row>
        <row r="1753">
          <cell r="D1753" t="str">
            <v>LUZ DEL SUR</v>
          </cell>
          <cell r="E1753" t="str">
            <v>Celdas Transformador en SET CHORRILLOS</v>
          </cell>
          <cell r="F1753" t="str">
            <v>Lima Sur</v>
          </cell>
          <cell r="G1753" t="str">
            <v>Celdas Transformador</v>
          </cell>
          <cell r="H1753" t="str">
            <v>CHORRILLOS</v>
          </cell>
          <cell r="I1753" t="str">
            <v>CE-023COU1MCISBTR</v>
          </cell>
          <cell r="J1753">
            <v>23</v>
          </cell>
          <cell r="L1753" t="str">
            <v>CO</v>
          </cell>
          <cell r="M1753">
            <v>0</v>
          </cell>
          <cell r="V1753">
            <v>5250.55</v>
          </cell>
          <cell r="W1753">
            <v>30201.63</v>
          </cell>
          <cell r="X1753">
            <v>0</v>
          </cell>
          <cell r="Y1753">
            <v>0</v>
          </cell>
          <cell r="AC1753">
            <v>7</v>
          </cell>
          <cell r="AD1753">
            <v>1</v>
          </cell>
          <cell r="AF1753" t="str">
            <v>AT/MT</v>
          </cell>
          <cell r="AH1753">
            <v>2.4826855283342325E-4</v>
          </cell>
          <cell r="AO1753">
            <v>1</v>
          </cell>
          <cell r="AP1753">
            <v>1</v>
          </cell>
        </row>
        <row r="1754">
          <cell r="D1754" t="str">
            <v>LUZ DEL SUR</v>
          </cell>
          <cell r="E1754" t="str">
            <v>Celdas Alimentador en SET CHORRILLOS</v>
          </cell>
          <cell r="F1754" t="str">
            <v>Lima Sur</v>
          </cell>
          <cell r="G1754" t="str">
            <v>Celdas Alimentador</v>
          </cell>
          <cell r="H1754" t="str">
            <v>CHORRILLOS</v>
          </cell>
          <cell r="I1754" t="str">
            <v>CE-010COU1MCISBAL</v>
          </cell>
          <cell r="J1754">
            <v>10</v>
          </cell>
          <cell r="L1754" t="str">
            <v>CO</v>
          </cell>
          <cell r="M1754">
            <v>0</v>
          </cell>
          <cell r="V1754">
            <v>4375.43</v>
          </cell>
          <cell r="W1754">
            <v>19458.77</v>
          </cell>
          <cell r="X1754">
            <v>0</v>
          </cell>
          <cell r="Y1754">
            <v>0</v>
          </cell>
          <cell r="AC1754">
            <v>7</v>
          </cell>
          <cell r="AD1754">
            <v>1</v>
          </cell>
          <cell r="AF1754" t="str">
            <v>AT/MT</v>
          </cell>
          <cell r="AH1754">
            <v>1.6690884289604691E-4</v>
          </cell>
          <cell r="AO1754">
            <v>1</v>
          </cell>
          <cell r="AP1754">
            <v>1</v>
          </cell>
        </row>
        <row r="1755">
          <cell r="D1755" t="str">
            <v>LUZ DEL SUR</v>
          </cell>
          <cell r="E1755" t="str">
            <v>Celdas Alimentador en SET CHORRILLOS</v>
          </cell>
          <cell r="F1755" t="str">
            <v>Lima Sur</v>
          </cell>
          <cell r="G1755" t="str">
            <v>Celdas Alimentador</v>
          </cell>
          <cell r="H1755" t="str">
            <v>CHORRILLOS</v>
          </cell>
          <cell r="I1755" t="str">
            <v>CE-010COU1MCISBAL</v>
          </cell>
          <cell r="J1755">
            <v>10</v>
          </cell>
          <cell r="L1755" t="str">
            <v>CO</v>
          </cell>
          <cell r="M1755">
            <v>0</v>
          </cell>
          <cell r="V1755">
            <v>4375.43</v>
          </cell>
          <cell r="W1755">
            <v>19458.77</v>
          </cell>
          <cell r="X1755">
            <v>0</v>
          </cell>
          <cell r="Y1755">
            <v>0</v>
          </cell>
          <cell r="AC1755">
            <v>7</v>
          </cell>
          <cell r="AD1755">
            <v>1</v>
          </cell>
          <cell r="AF1755" t="str">
            <v>AT/MT</v>
          </cell>
          <cell r="AH1755">
            <v>1.6690884289604691E-4</v>
          </cell>
          <cell r="AO1755">
            <v>1</v>
          </cell>
          <cell r="AP1755">
            <v>1</v>
          </cell>
        </row>
        <row r="1756">
          <cell r="D1756" t="str">
            <v>LUZ DEL SUR</v>
          </cell>
          <cell r="E1756" t="str">
            <v>Celdas Alimentador en SET CHORRILLOS</v>
          </cell>
          <cell r="F1756" t="str">
            <v>Lima Sur</v>
          </cell>
          <cell r="G1756" t="str">
            <v>Celdas Alimentador</v>
          </cell>
          <cell r="H1756" t="str">
            <v>CHORRILLOS</v>
          </cell>
          <cell r="I1756" t="str">
            <v>CE-010COU1MCISBAL</v>
          </cell>
          <cell r="J1756">
            <v>10</v>
          </cell>
          <cell r="L1756" t="str">
            <v>CO</v>
          </cell>
          <cell r="M1756">
            <v>0</v>
          </cell>
          <cell r="V1756">
            <v>4375.43</v>
          </cell>
          <cell r="W1756">
            <v>19458.77</v>
          </cell>
          <cell r="X1756">
            <v>0</v>
          </cell>
          <cell r="Y1756">
            <v>0</v>
          </cell>
          <cell r="AC1756">
            <v>7</v>
          </cell>
          <cell r="AD1756">
            <v>1</v>
          </cell>
          <cell r="AF1756" t="str">
            <v>AT/MT</v>
          </cell>
          <cell r="AH1756">
            <v>1.6690884289604691E-4</v>
          </cell>
          <cell r="AO1756">
            <v>1</v>
          </cell>
          <cell r="AP1756">
            <v>1</v>
          </cell>
        </row>
        <row r="1757">
          <cell r="D1757" t="str">
            <v>LUZ DEL SUR</v>
          </cell>
          <cell r="E1757" t="str">
            <v>Celdas Alimentador en SET CHORRILLOS</v>
          </cell>
          <cell r="F1757" t="str">
            <v>Lima Sur</v>
          </cell>
          <cell r="G1757" t="str">
            <v>Celdas Alimentador</v>
          </cell>
          <cell r="H1757" t="str">
            <v>CHORRILLOS</v>
          </cell>
          <cell r="I1757" t="str">
            <v>CE-010COU1MCISBAL</v>
          </cell>
          <cell r="J1757">
            <v>10</v>
          </cell>
          <cell r="L1757" t="str">
            <v>CO</v>
          </cell>
          <cell r="M1757">
            <v>0</v>
          </cell>
          <cell r="V1757">
            <v>4375.43</v>
          </cell>
          <cell r="W1757">
            <v>19458.77</v>
          </cell>
          <cell r="X1757">
            <v>0</v>
          </cell>
          <cell r="Y1757">
            <v>0</v>
          </cell>
          <cell r="AC1757">
            <v>7</v>
          </cell>
          <cell r="AD1757">
            <v>1</v>
          </cell>
          <cell r="AF1757" t="str">
            <v>AT/MT</v>
          </cell>
          <cell r="AH1757">
            <v>1.6690884289604691E-4</v>
          </cell>
          <cell r="AO1757">
            <v>1</v>
          </cell>
          <cell r="AP1757">
            <v>1</v>
          </cell>
        </row>
        <row r="1758">
          <cell r="D1758" t="str">
            <v>LUZ DEL SUR</v>
          </cell>
          <cell r="E1758" t="str">
            <v>Celdas Alimentador en SET CHORRILLOS</v>
          </cell>
          <cell r="F1758" t="str">
            <v>Lima Sur</v>
          </cell>
          <cell r="G1758" t="str">
            <v>Celdas Alimentador</v>
          </cell>
          <cell r="H1758" t="str">
            <v>CHORRILLOS</v>
          </cell>
          <cell r="I1758" t="str">
            <v>CE-010COU1MCISBAL</v>
          </cell>
          <cell r="J1758">
            <v>10</v>
          </cell>
          <cell r="L1758" t="str">
            <v>CO</v>
          </cell>
          <cell r="M1758">
            <v>0</v>
          </cell>
          <cell r="V1758">
            <v>4375.43</v>
          </cell>
          <cell r="W1758">
            <v>19458.77</v>
          </cell>
          <cell r="X1758">
            <v>0</v>
          </cell>
          <cell r="Y1758">
            <v>0</v>
          </cell>
          <cell r="AC1758">
            <v>7</v>
          </cell>
          <cell r="AD1758">
            <v>1</v>
          </cell>
          <cell r="AF1758" t="str">
            <v>AT/MT</v>
          </cell>
          <cell r="AH1758">
            <v>1.6690884289604691E-4</v>
          </cell>
          <cell r="AO1758">
            <v>1</v>
          </cell>
          <cell r="AP1758">
            <v>1</v>
          </cell>
        </row>
        <row r="1759">
          <cell r="D1759" t="str">
            <v>LUZ DEL SUR</v>
          </cell>
          <cell r="E1759" t="str">
            <v>Celdas Alimentador en SET CHORRILLOS</v>
          </cell>
          <cell r="F1759" t="str">
            <v>Lima Sur</v>
          </cell>
          <cell r="G1759" t="str">
            <v>Celdas Alimentador</v>
          </cell>
          <cell r="H1759" t="str">
            <v>CHORRILLOS</v>
          </cell>
          <cell r="I1759" t="str">
            <v>CE-010COU1MCISBAL</v>
          </cell>
          <cell r="J1759">
            <v>10</v>
          </cell>
          <cell r="L1759" t="str">
            <v>CO</v>
          </cell>
          <cell r="M1759">
            <v>0</v>
          </cell>
          <cell r="V1759">
            <v>4375.43</v>
          </cell>
          <cell r="W1759">
            <v>19458.77</v>
          </cell>
          <cell r="X1759">
            <v>0</v>
          </cell>
          <cell r="Y1759">
            <v>0</v>
          </cell>
          <cell r="AC1759">
            <v>7</v>
          </cell>
          <cell r="AD1759">
            <v>1</v>
          </cell>
          <cell r="AF1759" t="str">
            <v>AT/MT</v>
          </cell>
          <cell r="AH1759">
            <v>1.6690884289604691E-4</v>
          </cell>
          <cell r="AO1759">
            <v>1</v>
          </cell>
          <cell r="AP1759">
            <v>1</v>
          </cell>
        </row>
        <row r="1760">
          <cell r="D1760" t="str">
            <v>LUZ DEL SUR</v>
          </cell>
          <cell r="E1760" t="str">
            <v>Celdas Alimentador en SET CHORRILLOS</v>
          </cell>
          <cell r="F1760" t="str">
            <v>Lima Sur</v>
          </cell>
          <cell r="G1760" t="str">
            <v>Celdas Alimentador</v>
          </cell>
          <cell r="H1760" t="str">
            <v>CHORRILLOS</v>
          </cell>
          <cell r="I1760" t="str">
            <v>CE-010COU1MCISBAL</v>
          </cell>
          <cell r="J1760">
            <v>10</v>
          </cell>
          <cell r="L1760" t="str">
            <v>CO</v>
          </cell>
          <cell r="M1760">
            <v>0</v>
          </cell>
          <cell r="V1760">
            <v>4375.43</v>
          </cell>
          <cell r="W1760">
            <v>19458.77</v>
          </cell>
          <cell r="X1760">
            <v>0</v>
          </cell>
          <cell r="Y1760">
            <v>0</v>
          </cell>
          <cell r="AC1760">
            <v>7</v>
          </cell>
          <cell r="AD1760">
            <v>1</v>
          </cell>
          <cell r="AF1760" t="str">
            <v>AT/MT</v>
          </cell>
          <cell r="AH1760">
            <v>1.6690884289604691E-4</v>
          </cell>
          <cell r="AO1760">
            <v>1</v>
          </cell>
          <cell r="AP1760">
            <v>1</v>
          </cell>
        </row>
        <row r="1761">
          <cell r="D1761" t="str">
            <v>LUZ DEL SUR</v>
          </cell>
          <cell r="E1761" t="str">
            <v>Celdas Medición en SET CHORRILLOS</v>
          </cell>
          <cell r="F1761" t="str">
            <v>Lima Sur</v>
          </cell>
          <cell r="G1761" t="str">
            <v>Celdas Medición</v>
          </cell>
          <cell r="H1761" t="str">
            <v>CHORRILLOS</v>
          </cell>
          <cell r="I1761" t="str">
            <v>CE-010COU1MCISBMD</v>
          </cell>
          <cell r="J1761">
            <v>10</v>
          </cell>
          <cell r="L1761" t="str">
            <v>CO</v>
          </cell>
          <cell r="M1761">
            <v>0</v>
          </cell>
          <cell r="V1761">
            <v>3557.29</v>
          </cell>
          <cell r="W1761">
            <v>9800</v>
          </cell>
          <cell r="X1761">
            <v>0</v>
          </cell>
          <cell r="Y1761">
            <v>0</v>
          </cell>
          <cell r="AC1761">
            <v>7</v>
          </cell>
          <cell r="AD1761">
            <v>1</v>
          </cell>
          <cell r="AF1761" t="str">
            <v>AT/MT</v>
          </cell>
          <cell r="AH1761">
            <v>9.3539947559680568E-5</v>
          </cell>
          <cell r="AO1761">
            <v>1</v>
          </cell>
          <cell r="AP1761">
            <v>1</v>
          </cell>
        </row>
        <row r="1762">
          <cell r="D1762" t="str">
            <v>LUZ DEL SUR</v>
          </cell>
          <cell r="E1762" t="str">
            <v>Celdas Medición en SET CHORRILLOS</v>
          </cell>
          <cell r="F1762" t="str">
            <v>Lima Sur</v>
          </cell>
          <cell r="G1762" t="str">
            <v>Celdas Medición</v>
          </cell>
          <cell r="H1762" t="str">
            <v>CHORRILLOS</v>
          </cell>
          <cell r="I1762" t="str">
            <v>CE-010COU1MCISBMD</v>
          </cell>
          <cell r="J1762">
            <v>10</v>
          </cell>
          <cell r="L1762" t="str">
            <v>CO</v>
          </cell>
          <cell r="V1762">
            <v>3557.29</v>
          </cell>
          <cell r="W1762">
            <v>9800</v>
          </cell>
          <cell r="X1762">
            <v>0</v>
          </cell>
          <cell r="Y1762">
            <v>0</v>
          </cell>
          <cell r="AC1762">
            <v>7</v>
          </cell>
          <cell r="AD1762">
            <v>1</v>
          </cell>
          <cell r="AF1762" t="str">
            <v>AT/MT</v>
          </cell>
          <cell r="AH1762">
            <v>9.3539947559680568E-5</v>
          </cell>
          <cell r="AO1762">
            <v>1</v>
          </cell>
          <cell r="AP1762">
            <v>1</v>
          </cell>
        </row>
        <row r="1763">
          <cell r="D1763" t="str">
            <v>LUZ DEL SUR</v>
          </cell>
          <cell r="E1763" t="str">
            <v>Celdas Transformador en SET CHORRILLOS</v>
          </cell>
          <cell r="F1763" t="str">
            <v>Lima Sur</v>
          </cell>
          <cell r="G1763" t="str">
            <v>Celdas Transformador</v>
          </cell>
          <cell r="H1763" t="str">
            <v>CHORRILLOS</v>
          </cell>
          <cell r="I1763" t="str">
            <v>CE-010COU1MCISBTR</v>
          </cell>
          <cell r="J1763">
            <v>10</v>
          </cell>
          <cell r="L1763" t="str">
            <v>CO</v>
          </cell>
          <cell r="M1763">
            <v>0</v>
          </cell>
          <cell r="V1763">
            <v>5199.47</v>
          </cell>
          <cell r="W1763">
            <v>23950</v>
          </cell>
          <cell r="X1763">
            <v>0</v>
          </cell>
          <cell r="Y1763">
            <v>0</v>
          </cell>
          <cell r="AC1763">
            <v>7</v>
          </cell>
          <cell r="AD1763">
            <v>1</v>
          </cell>
          <cell r="AF1763" t="str">
            <v>AT/MT</v>
          </cell>
          <cell r="AH1763">
            <v>2.0413121937103124E-4</v>
          </cell>
          <cell r="AO1763">
            <v>1</v>
          </cell>
          <cell r="AP1763">
            <v>1</v>
          </cell>
        </row>
        <row r="1764">
          <cell r="D1764" t="str">
            <v>LUZ DEL SUR</v>
          </cell>
          <cell r="E1764" t="str">
            <v>Celdas Transformador en SET CHORRILLOS</v>
          </cell>
          <cell r="F1764" t="str">
            <v>Lima Sur</v>
          </cell>
          <cell r="G1764" t="str">
            <v>Celdas Transformador</v>
          </cell>
          <cell r="H1764" t="str">
            <v>CHORRILLOS</v>
          </cell>
          <cell r="I1764" t="str">
            <v>CE-010COU1MCISBTR</v>
          </cell>
          <cell r="J1764">
            <v>10</v>
          </cell>
          <cell r="L1764" t="str">
            <v>CO</v>
          </cell>
          <cell r="M1764">
            <v>0</v>
          </cell>
          <cell r="V1764">
            <v>5199.47</v>
          </cell>
          <cell r="W1764">
            <v>23950</v>
          </cell>
          <cell r="X1764">
            <v>0</v>
          </cell>
          <cell r="Y1764">
            <v>0</v>
          </cell>
          <cell r="AC1764">
            <v>7</v>
          </cell>
          <cell r="AD1764">
            <v>1</v>
          </cell>
          <cell r="AF1764" t="str">
            <v>AT/MT</v>
          </cell>
          <cell r="AH1764">
            <v>2.0413121937103124E-4</v>
          </cell>
          <cell r="AO1764">
            <v>1</v>
          </cell>
          <cell r="AP1764">
            <v>1</v>
          </cell>
        </row>
        <row r="1765">
          <cell r="D1765" t="str">
            <v>LUZ DEL SUR</v>
          </cell>
          <cell r="E1765" t="str">
            <v>Celda Línea CHOSI60-Derv_SMateo_I41 en SET CHOSICA</v>
          </cell>
          <cell r="F1765" t="str">
            <v>Lima Sur</v>
          </cell>
          <cell r="G1765" t="str">
            <v>Celda Línea</v>
          </cell>
          <cell r="H1765" t="str">
            <v>CHOSICA</v>
          </cell>
          <cell r="I1765" t="str">
            <v>CE-060COU1C1ESBLI</v>
          </cell>
          <cell r="J1765">
            <v>60</v>
          </cell>
          <cell r="L1765" t="str">
            <v>CO</v>
          </cell>
          <cell r="M1765">
            <v>0</v>
          </cell>
          <cell r="V1765">
            <v>43516.15</v>
          </cell>
          <cell r="W1765">
            <v>89035.11</v>
          </cell>
          <cell r="X1765">
            <v>0</v>
          </cell>
          <cell r="Y1765">
            <v>0</v>
          </cell>
          <cell r="AC1765">
            <v>7</v>
          </cell>
          <cell r="AD1765">
            <v>1</v>
          </cell>
          <cell r="AF1765" t="str">
            <v>AT</v>
          </cell>
          <cell r="AH1765">
            <v>9.2824501896489374E-4</v>
          </cell>
          <cell r="AO1765">
            <v>1</v>
          </cell>
          <cell r="AP1765">
            <v>1</v>
          </cell>
        </row>
        <row r="1766">
          <cell r="D1766" t="str">
            <v>LUZ DEL SUR</v>
          </cell>
          <cell r="E1766" t="str">
            <v>Celdas Transformador en SET CHOSICA</v>
          </cell>
          <cell r="F1766" t="str">
            <v>Lima Sur</v>
          </cell>
          <cell r="G1766" t="str">
            <v>Celdas Transformador</v>
          </cell>
          <cell r="H1766" t="str">
            <v>CHOSICA</v>
          </cell>
          <cell r="I1766" t="str">
            <v>CE-060COU1C1ESBTR</v>
          </cell>
          <cell r="J1766">
            <v>60</v>
          </cell>
          <cell r="L1766" t="str">
            <v>CO</v>
          </cell>
          <cell r="M1766">
            <v>0</v>
          </cell>
          <cell r="V1766">
            <v>39118.370000000003</v>
          </cell>
          <cell r="W1766">
            <v>69914.820000000007</v>
          </cell>
          <cell r="X1766">
            <v>0</v>
          </cell>
          <cell r="Y1766">
            <v>0</v>
          </cell>
          <cell r="AC1766">
            <v>7</v>
          </cell>
          <cell r="AD1766">
            <v>1</v>
          </cell>
          <cell r="AF1766" t="str">
            <v>AT</v>
          </cell>
          <cell r="AH1766">
            <v>7.6355000713952367E-4</v>
          </cell>
          <cell r="AO1766">
            <v>1</v>
          </cell>
          <cell r="AP1766">
            <v>1</v>
          </cell>
        </row>
        <row r="1767">
          <cell r="D1767" t="str">
            <v>LUZ DEL SUR</v>
          </cell>
          <cell r="E1767" t="str">
            <v>Transformador en SET CHOSICA</v>
          </cell>
          <cell r="F1767" t="str">
            <v>Lima Sur</v>
          </cell>
          <cell r="G1767" t="str">
            <v>Transformador</v>
          </cell>
          <cell r="H1767" t="str">
            <v>CHOSICA</v>
          </cell>
          <cell r="I1767" t="str">
            <v>TP-060010-025CO1E</v>
          </cell>
          <cell r="J1767">
            <v>60</v>
          </cell>
          <cell r="L1767" t="str">
            <v>CO</v>
          </cell>
          <cell r="M1767">
            <v>0</v>
          </cell>
          <cell r="V1767">
            <v>474016.01442644425</v>
          </cell>
          <cell r="W1767">
            <v>0</v>
          </cell>
          <cell r="X1767">
            <v>0</v>
          </cell>
          <cell r="Y1767">
            <v>62195.336773935742</v>
          </cell>
          <cell r="AC1767">
            <v>7</v>
          </cell>
          <cell r="AD1767">
            <v>1</v>
          </cell>
          <cell r="AF1767" t="str">
            <v>AT/MT</v>
          </cell>
          <cell r="AH1767">
            <v>3.7550417541424201E-3</v>
          </cell>
          <cell r="AO1767">
            <v>1</v>
          </cell>
          <cell r="AP1767">
            <v>1</v>
          </cell>
        </row>
        <row r="1768">
          <cell r="D1768" t="str">
            <v>LUZ DEL SUR</v>
          </cell>
          <cell r="E1768" t="str">
            <v>Celdas Alimentador en SET CHOSICA</v>
          </cell>
          <cell r="F1768" t="str">
            <v>Lima Sur</v>
          </cell>
          <cell r="G1768" t="str">
            <v>Celdas Alimentador</v>
          </cell>
          <cell r="H1768" t="str">
            <v>CHOSICA</v>
          </cell>
          <cell r="I1768" t="str">
            <v>CE-010COU1C1ESBAL</v>
          </cell>
          <cell r="J1768">
            <v>10</v>
          </cell>
          <cell r="L1768" t="str">
            <v>CO</v>
          </cell>
          <cell r="M1768">
            <v>0</v>
          </cell>
          <cell r="V1768">
            <v>14870.39</v>
          </cell>
          <cell r="W1768">
            <v>21343.46</v>
          </cell>
          <cell r="X1768">
            <v>0</v>
          </cell>
          <cell r="Y1768">
            <v>0</v>
          </cell>
          <cell r="AC1768">
            <v>7</v>
          </cell>
          <cell r="AD1768">
            <v>1</v>
          </cell>
          <cell r="AF1768" t="str">
            <v>AT/MT</v>
          </cell>
          <cell r="AH1768">
            <v>2.5360246202142336E-4</v>
          </cell>
          <cell r="AO1768">
            <v>1</v>
          </cell>
          <cell r="AP1768">
            <v>1</v>
          </cell>
        </row>
        <row r="1769">
          <cell r="D1769" t="str">
            <v>LUZ DEL SUR</v>
          </cell>
          <cell r="E1769" t="str">
            <v>Celdas Alimentador en SET CHOSICA</v>
          </cell>
          <cell r="F1769" t="str">
            <v>Lima Sur</v>
          </cell>
          <cell r="G1769" t="str">
            <v>Celdas Alimentador</v>
          </cell>
          <cell r="H1769" t="str">
            <v>CHOSICA</v>
          </cell>
          <cell r="I1769" t="str">
            <v>CE-010COU1C1ESBAL</v>
          </cell>
          <cell r="J1769">
            <v>10</v>
          </cell>
          <cell r="L1769" t="str">
            <v>CO</v>
          </cell>
          <cell r="M1769">
            <v>0</v>
          </cell>
          <cell r="V1769">
            <v>14870.39</v>
          </cell>
          <cell r="W1769">
            <v>21343.46</v>
          </cell>
          <cell r="X1769">
            <v>0</v>
          </cell>
          <cell r="Y1769">
            <v>0</v>
          </cell>
          <cell r="AC1769">
            <v>7</v>
          </cell>
          <cell r="AD1769">
            <v>1</v>
          </cell>
          <cell r="AF1769" t="str">
            <v>AT/MT</v>
          </cell>
          <cell r="AH1769">
            <v>2.5360246202142336E-4</v>
          </cell>
          <cell r="AO1769">
            <v>1</v>
          </cell>
          <cell r="AP1769">
            <v>1</v>
          </cell>
        </row>
        <row r="1770">
          <cell r="D1770" t="str">
            <v>LUZ DEL SUR</v>
          </cell>
          <cell r="E1770" t="str">
            <v>Celdas Alimentador en SET CHOSICA</v>
          </cell>
          <cell r="F1770" t="str">
            <v>Lima Sur</v>
          </cell>
          <cell r="G1770" t="str">
            <v>Celdas Alimentador</v>
          </cell>
          <cell r="H1770" t="str">
            <v>CHOSICA</v>
          </cell>
          <cell r="I1770" t="str">
            <v>CE-010COU1C1ESBAL</v>
          </cell>
          <cell r="J1770">
            <v>10</v>
          </cell>
          <cell r="L1770" t="str">
            <v>CO</v>
          </cell>
          <cell r="M1770">
            <v>0</v>
          </cell>
          <cell r="V1770">
            <v>14870.39</v>
          </cell>
          <cell r="W1770">
            <v>21343.46</v>
          </cell>
          <cell r="X1770">
            <v>0</v>
          </cell>
          <cell r="Y1770">
            <v>0</v>
          </cell>
          <cell r="AC1770">
            <v>7</v>
          </cell>
          <cell r="AD1770">
            <v>1</v>
          </cell>
          <cell r="AF1770" t="str">
            <v>AT/MT</v>
          </cell>
          <cell r="AH1770">
            <v>2.5360246202142336E-4</v>
          </cell>
          <cell r="AO1770">
            <v>1</v>
          </cell>
          <cell r="AP1770">
            <v>1</v>
          </cell>
        </row>
        <row r="1771">
          <cell r="D1771" t="str">
            <v>LUZ DEL SUR</v>
          </cell>
          <cell r="E1771" t="str">
            <v>Celdas Alimentador en SET CHOSICA</v>
          </cell>
          <cell r="F1771" t="str">
            <v>Lima Sur</v>
          </cell>
          <cell r="G1771" t="str">
            <v>Celdas Alimentador</v>
          </cell>
          <cell r="H1771" t="str">
            <v>CHOSICA</v>
          </cell>
          <cell r="I1771" t="str">
            <v>CE-010COU1C1ESBAL</v>
          </cell>
          <cell r="J1771">
            <v>10</v>
          </cell>
          <cell r="L1771" t="str">
            <v>CO</v>
          </cell>
          <cell r="M1771">
            <v>0</v>
          </cell>
          <cell r="V1771">
            <v>14870.39</v>
          </cell>
          <cell r="W1771">
            <v>21343.46</v>
          </cell>
          <cell r="X1771">
            <v>0</v>
          </cell>
          <cell r="Y1771">
            <v>0</v>
          </cell>
          <cell r="AC1771">
            <v>7</v>
          </cell>
          <cell r="AD1771">
            <v>1</v>
          </cell>
          <cell r="AF1771" t="str">
            <v>AT/MT</v>
          </cell>
          <cell r="AH1771">
            <v>2.5360246202142336E-4</v>
          </cell>
          <cell r="AO1771">
            <v>1</v>
          </cell>
          <cell r="AP1771">
            <v>1</v>
          </cell>
        </row>
        <row r="1772">
          <cell r="D1772" t="str">
            <v>LUZ DEL SUR</v>
          </cell>
          <cell r="E1772" t="str">
            <v>Celdas Alimentador en SET CHOSICA</v>
          </cell>
          <cell r="F1772" t="str">
            <v>Lima Sur</v>
          </cell>
          <cell r="G1772" t="str">
            <v>Celdas Alimentador</v>
          </cell>
          <cell r="H1772" t="str">
            <v>CHOSICA</v>
          </cell>
          <cell r="I1772" t="str">
            <v>CE-010COU1C1ESBAL</v>
          </cell>
          <cell r="J1772">
            <v>10</v>
          </cell>
          <cell r="L1772" t="str">
            <v>CO</v>
          </cell>
          <cell r="M1772">
            <v>0</v>
          </cell>
          <cell r="V1772">
            <v>14870.39</v>
          </cell>
          <cell r="W1772">
            <v>21343.46</v>
          </cell>
          <cell r="X1772">
            <v>0</v>
          </cell>
          <cell r="Y1772">
            <v>0</v>
          </cell>
          <cell r="AC1772">
            <v>7</v>
          </cell>
          <cell r="AD1772">
            <v>1</v>
          </cell>
          <cell r="AF1772" t="str">
            <v>AT/MT</v>
          </cell>
          <cell r="AH1772">
            <v>2.5360246202142336E-4</v>
          </cell>
          <cell r="AO1772">
            <v>1</v>
          </cell>
          <cell r="AP1772">
            <v>1</v>
          </cell>
        </row>
        <row r="1773">
          <cell r="D1773" t="str">
            <v>LUZ DEL SUR</v>
          </cell>
          <cell r="E1773" t="str">
            <v>Celdas Alimentador en SET CHOSICA</v>
          </cell>
          <cell r="F1773" t="str">
            <v>Lima Sur</v>
          </cell>
          <cell r="G1773" t="str">
            <v>Celdas Alimentador</v>
          </cell>
          <cell r="H1773" t="str">
            <v>CHOSICA</v>
          </cell>
          <cell r="I1773" t="str">
            <v>CE-010COU1C1ESBAL</v>
          </cell>
          <cell r="J1773">
            <v>10</v>
          </cell>
          <cell r="L1773" t="str">
            <v>CO</v>
          </cell>
          <cell r="M1773">
            <v>0</v>
          </cell>
          <cell r="V1773">
            <v>14870.39</v>
          </cell>
          <cell r="W1773">
            <v>21343.46</v>
          </cell>
          <cell r="X1773">
            <v>0</v>
          </cell>
          <cell r="Y1773">
            <v>0</v>
          </cell>
          <cell r="AC1773">
            <v>7</v>
          </cell>
          <cell r="AD1773">
            <v>1</v>
          </cell>
          <cell r="AF1773" t="str">
            <v>AT/MT</v>
          </cell>
          <cell r="AH1773">
            <v>2.5360246202142336E-4</v>
          </cell>
          <cell r="AO1773">
            <v>1</v>
          </cell>
          <cell r="AP1773">
            <v>1</v>
          </cell>
        </row>
        <row r="1774">
          <cell r="D1774" t="str">
            <v>LUZ DEL SUR</v>
          </cell>
          <cell r="E1774" t="str">
            <v>Celdas Medición en SET CHOSICA</v>
          </cell>
          <cell r="F1774" t="str">
            <v>Lima Sur</v>
          </cell>
          <cell r="G1774" t="str">
            <v>Celdas Medición</v>
          </cell>
          <cell r="H1774" t="str">
            <v>CHOSICA</v>
          </cell>
          <cell r="I1774" t="str">
            <v>CE-010COU1MCISBMD</v>
          </cell>
          <cell r="J1774">
            <v>10</v>
          </cell>
          <cell r="L1774" t="str">
            <v>CO</v>
          </cell>
          <cell r="M1774">
            <v>0</v>
          </cell>
          <cell r="V1774">
            <v>3557.29</v>
          </cell>
          <cell r="W1774">
            <v>9800</v>
          </cell>
          <cell r="X1774">
            <v>0</v>
          </cell>
          <cell r="Y1774">
            <v>0</v>
          </cell>
          <cell r="AC1774">
            <v>7</v>
          </cell>
          <cell r="AD1774">
            <v>1</v>
          </cell>
          <cell r="AF1774" t="str">
            <v>AT/MT</v>
          </cell>
          <cell r="AH1774">
            <v>9.3539947559680568E-5</v>
          </cell>
          <cell r="AO1774">
            <v>1</v>
          </cell>
          <cell r="AP1774">
            <v>1</v>
          </cell>
        </row>
        <row r="1775">
          <cell r="D1775" t="str">
            <v>LUZ DEL SUR</v>
          </cell>
          <cell r="E1775" t="str">
            <v>Celdas Medición en SET CHOSICA</v>
          </cell>
          <cell r="F1775" t="str">
            <v>Lima Sur</v>
          </cell>
          <cell r="G1775" t="str">
            <v>Celdas Medición</v>
          </cell>
          <cell r="H1775" t="str">
            <v>CHOSICA</v>
          </cell>
          <cell r="I1775" t="str">
            <v>CE-010COU1MCISBMD</v>
          </cell>
          <cell r="J1775">
            <v>10</v>
          </cell>
          <cell r="L1775" t="str">
            <v>CO</v>
          </cell>
          <cell r="M1775">
            <v>0</v>
          </cell>
          <cell r="V1775">
            <v>3557.29</v>
          </cell>
          <cell r="W1775">
            <v>9800</v>
          </cell>
          <cell r="X1775">
            <v>0</v>
          </cell>
          <cell r="Y1775">
            <v>0</v>
          </cell>
          <cell r="AC1775">
            <v>7</v>
          </cell>
          <cell r="AD1775">
            <v>1</v>
          </cell>
          <cell r="AF1775" t="str">
            <v>AT/MT</v>
          </cell>
          <cell r="AH1775">
            <v>9.3539947559680568E-5</v>
          </cell>
          <cell r="AO1775">
            <v>1</v>
          </cell>
          <cell r="AP1775">
            <v>1</v>
          </cell>
        </row>
        <row r="1776">
          <cell r="D1776" t="str">
            <v>LUZ DEL SUR</v>
          </cell>
          <cell r="E1776" t="str">
            <v>Celdas Transformador en SET CHOSICA</v>
          </cell>
          <cell r="F1776" t="str">
            <v>Lima Sur</v>
          </cell>
          <cell r="G1776" t="str">
            <v>Celdas Transformador</v>
          </cell>
          <cell r="H1776" t="str">
            <v>CHOSICA</v>
          </cell>
          <cell r="I1776" t="str">
            <v>CE-010COU1MCISBTR</v>
          </cell>
          <cell r="J1776">
            <v>10</v>
          </cell>
          <cell r="L1776" t="str">
            <v>CO</v>
          </cell>
          <cell r="M1776">
            <v>0</v>
          </cell>
          <cell r="V1776">
            <v>5199.47</v>
          </cell>
          <cell r="W1776">
            <v>23950</v>
          </cell>
          <cell r="X1776">
            <v>0</v>
          </cell>
          <cell r="Y1776">
            <v>0</v>
          </cell>
          <cell r="AC1776">
            <v>7</v>
          </cell>
          <cell r="AD1776">
            <v>1</v>
          </cell>
          <cell r="AF1776" t="str">
            <v>AT/MT</v>
          </cell>
          <cell r="AH1776">
            <v>2.0413121937103124E-4</v>
          </cell>
          <cell r="AO1776">
            <v>1</v>
          </cell>
          <cell r="AP1776">
            <v>1</v>
          </cell>
        </row>
        <row r="1777">
          <cell r="D1777" t="str">
            <v>LUZ DEL SUR</v>
          </cell>
          <cell r="E1777" t="str">
            <v>Celda Línea SROSAV60A-GALV60_F16 en SET GALVEZ</v>
          </cell>
          <cell r="F1777" t="str">
            <v>Lima Sur</v>
          </cell>
          <cell r="G1777" t="str">
            <v>Celda Línea</v>
          </cell>
          <cell r="H1777" t="str">
            <v>GALVEZ</v>
          </cell>
          <cell r="I1777" t="str">
            <v>CE-060COU1C1IDBLI</v>
          </cell>
          <cell r="J1777">
            <v>60</v>
          </cell>
          <cell r="L1777" t="str">
            <v>CO</v>
          </cell>
          <cell r="M1777">
            <v>0</v>
          </cell>
          <cell r="V1777">
            <v>32448.09</v>
          </cell>
          <cell r="W1777">
            <v>106238.25</v>
          </cell>
          <cell r="X1777">
            <v>0</v>
          </cell>
          <cell r="Y1777">
            <v>0</v>
          </cell>
          <cell r="AC1777">
            <v>7</v>
          </cell>
          <cell r="AD1777">
            <v>1</v>
          </cell>
          <cell r="AF1777" t="str">
            <v>AT</v>
          </cell>
          <cell r="AH1777">
            <v>9.7120845402353534E-4</v>
          </cell>
          <cell r="AO1777">
            <v>1</v>
          </cell>
          <cell r="AP1777">
            <v>1</v>
          </cell>
        </row>
        <row r="1778">
          <cell r="D1778" t="str">
            <v>LUZ DEL SUR</v>
          </cell>
          <cell r="E1778" t="str">
            <v>Celda Línea SROSAV60A-GALV60_F17 en SET GALVEZ</v>
          </cell>
          <cell r="F1778" t="str">
            <v>Lima Sur</v>
          </cell>
          <cell r="G1778" t="str">
            <v>Celda Línea</v>
          </cell>
          <cell r="H1778" t="str">
            <v>GALVEZ</v>
          </cell>
          <cell r="I1778" t="str">
            <v>CE-060COU1C1IDBLI</v>
          </cell>
          <cell r="J1778">
            <v>60</v>
          </cell>
          <cell r="L1778" t="str">
            <v>CO</v>
          </cell>
          <cell r="M1778">
            <v>0</v>
          </cell>
          <cell r="V1778">
            <v>32448.09</v>
          </cell>
          <cell r="W1778">
            <v>106238.25</v>
          </cell>
          <cell r="X1778">
            <v>0</v>
          </cell>
          <cell r="Y1778">
            <v>0</v>
          </cell>
          <cell r="AC1778">
            <v>7</v>
          </cell>
          <cell r="AD1778">
            <v>1</v>
          </cell>
          <cell r="AF1778" t="str">
            <v>AT</v>
          </cell>
          <cell r="AH1778">
            <v>9.7120845402353534E-4</v>
          </cell>
          <cell r="AO1778">
            <v>1</v>
          </cell>
          <cell r="AP1778">
            <v>1</v>
          </cell>
        </row>
        <row r="1779">
          <cell r="D1779" t="str">
            <v>LUZ DEL SUR</v>
          </cell>
          <cell r="E1779" t="str">
            <v>Celdas Transformador en SET GALVEZ</v>
          </cell>
          <cell r="F1779" t="str">
            <v>Lima Sur</v>
          </cell>
          <cell r="G1779" t="str">
            <v>Celdas Transformador</v>
          </cell>
          <cell r="H1779" t="str">
            <v>GALVEZ</v>
          </cell>
          <cell r="I1779" t="str">
            <v>CE-060COU1C1IDBTR</v>
          </cell>
          <cell r="J1779">
            <v>60</v>
          </cell>
          <cell r="L1779" t="str">
            <v>CO</v>
          </cell>
          <cell r="M1779">
            <v>0</v>
          </cell>
          <cell r="V1779">
            <v>29188.52</v>
          </cell>
          <cell r="W1779">
            <v>95695.29</v>
          </cell>
          <cell r="X1779">
            <v>0</v>
          </cell>
          <cell r="Y1779">
            <v>0</v>
          </cell>
          <cell r="AC1779">
            <v>7</v>
          </cell>
          <cell r="AD1779">
            <v>1</v>
          </cell>
          <cell r="AF1779" t="str">
            <v>AT</v>
          </cell>
          <cell r="AH1779">
            <v>8.7455052922060623E-4</v>
          </cell>
          <cell r="AO1779">
            <v>1</v>
          </cell>
          <cell r="AP1779">
            <v>1</v>
          </cell>
        </row>
        <row r="1780">
          <cell r="D1780" t="str">
            <v>LUZ DEL SUR</v>
          </cell>
          <cell r="E1780" t="str">
            <v>Celdas Transformador en SET GALVEZ</v>
          </cell>
          <cell r="F1780" t="str">
            <v>Lima Sur</v>
          </cell>
          <cell r="G1780" t="str">
            <v>Celdas Transformador</v>
          </cell>
          <cell r="H1780" t="str">
            <v>GALVEZ</v>
          </cell>
          <cell r="I1780" t="str">
            <v>CE-060COU1C1IDBTR</v>
          </cell>
          <cell r="J1780">
            <v>60</v>
          </cell>
          <cell r="L1780" t="str">
            <v>CO</v>
          </cell>
          <cell r="M1780">
            <v>0</v>
          </cell>
          <cell r="V1780">
            <v>29188.52</v>
          </cell>
          <cell r="W1780">
            <v>95695.29</v>
          </cell>
          <cell r="X1780">
            <v>0</v>
          </cell>
          <cell r="Y1780">
            <v>0</v>
          </cell>
          <cell r="AC1780">
            <v>7</v>
          </cell>
          <cell r="AD1780">
            <v>1</v>
          </cell>
          <cell r="AF1780" t="str">
            <v>AT</v>
          </cell>
          <cell r="AH1780">
            <v>8.7455052922060623E-4</v>
          </cell>
          <cell r="AO1780">
            <v>1</v>
          </cell>
          <cell r="AP1780">
            <v>1</v>
          </cell>
        </row>
        <row r="1781">
          <cell r="D1781" t="str">
            <v>LUZ DEL SUR</v>
          </cell>
          <cell r="E1781" t="str">
            <v>Transformador en SET GALVEZ</v>
          </cell>
          <cell r="F1781" t="str">
            <v>Lima Sur</v>
          </cell>
          <cell r="G1781" t="str">
            <v>Transformador</v>
          </cell>
          <cell r="H1781" t="str">
            <v>GALVEZ</v>
          </cell>
          <cell r="I1781" t="str">
            <v>TP-060010-025CO1I</v>
          </cell>
          <cell r="J1781">
            <v>60</v>
          </cell>
          <cell r="L1781" t="str">
            <v>CO</v>
          </cell>
          <cell r="M1781">
            <v>0</v>
          </cell>
          <cell r="V1781">
            <v>474016.01442644425</v>
          </cell>
          <cell r="W1781">
            <v>0</v>
          </cell>
          <cell r="X1781">
            <v>0</v>
          </cell>
          <cell r="Y1781">
            <v>62195.336773935742</v>
          </cell>
          <cell r="AC1781">
            <v>7</v>
          </cell>
          <cell r="AD1781">
            <v>1</v>
          </cell>
          <cell r="AF1781" t="str">
            <v>AT/MT</v>
          </cell>
          <cell r="AH1781">
            <v>3.7550417541424201E-3</v>
          </cell>
          <cell r="AO1781">
            <v>1</v>
          </cell>
          <cell r="AP1781">
            <v>1</v>
          </cell>
        </row>
        <row r="1782">
          <cell r="D1782" t="str">
            <v>LUZ DEL SUR</v>
          </cell>
          <cell r="E1782" t="str">
            <v>Transformador en SET GALVEZ</v>
          </cell>
          <cell r="F1782" t="str">
            <v>Lima Sur</v>
          </cell>
          <cell r="G1782" t="str">
            <v>Transformador</v>
          </cell>
          <cell r="H1782" t="str">
            <v>GALVEZ</v>
          </cell>
          <cell r="I1782" t="str">
            <v>TP-060023010-040CO1I</v>
          </cell>
          <cell r="J1782">
            <v>60</v>
          </cell>
          <cell r="L1782" t="str">
            <v>CO</v>
          </cell>
          <cell r="M1782">
            <v>0</v>
          </cell>
          <cell r="V1782">
            <v>649400.61675707484</v>
          </cell>
          <cell r="W1782">
            <v>0</v>
          </cell>
          <cell r="X1782">
            <v>0</v>
          </cell>
          <cell r="Y1782">
            <v>86374.24878074872</v>
          </cell>
          <cell r="AC1782">
            <v>7</v>
          </cell>
          <cell r="AD1782">
            <v>1</v>
          </cell>
          <cell r="AF1782" t="str">
            <v>AT/MT</v>
          </cell>
          <cell r="AH1782">
            <v>5.1525677991672734E-3</v>
          </cell>
          <cell r="AO1782">
            <v>1</v>
          </cell>
          <cell r="AP1782">
            <v>1</v>
          </cell>
        </row>
        <row r="1783">
          <cell r="D1783" t="str">
            <v>LUZ DEL SUR</v>
          </cell>
          <cell r="E1783" t="str">
            <v>Celdas Alimentador en SET GALVEZ</v>
          </cell>
          <cell r="F1783" t="str">
            <v>Lima Sur</v>
          </cell>
          <cell r="G1783" t="str">
            <v>Celdas Alimentador</v>
          </cell>
          <cell r="H1783" t="str">
            <v>GALVEZ</v>
          </cell>
          <cell r="I1783" t="str">
            <v>CE-010COU1C1EDBAL</v>
          </cell>
          <cell r="J1783">
            <v>10</v>
          </cell>
          <cell r="L1783" t="str">
            <v>CO</v>
          </cell>
          <cell r="M1783">
            <v>0</v>
          </cell>
          <cell r="V1783">
            <v>16263.76</v>
          </cell>
          <cell r="W1783">
            <v>23825.78</v>
          </cell>
          <cell r="X1783">
            <v>0</v>
          </cell>
          <cell r="Y1783">
            <v>0</v>
          </cell>
          <cell r="AC1783">
            <v>7</v>
          </cell>
          <cell r="AD1783">
            <v>1</v>
          </cell>
          <cell r="AF1783" t="str">
            <v>AT/MT</v>
          </cell>
          <cell r="AH1783">
            <v>2.807435841620356E-4</v>
          </cell>
          <cell r="AO1783">
            <v>1</v>
          </cell>
          <cell r="AP1783">
            <v>1</v>
          </cell>
        </row>
        <row r="1784">
          <cell r="D1784" t="str">
            <v>LUZ DEL SUR</v>
          </cell>
          <cell r="E1784" t="str">
            <v>Celdas Alimentador en SET GALVEZ</v>
          </cell>
          <cell r="F1784" t="str">
            <v>Lima Sur</v>
          </cell>
          <cell r="G1784" t="str">
            <v>Celdas Alimentador</v>
          </cell>
          <cell r="H1784" t="str">
            <v>GALVEZ</v>
          </cell>
          <cell r="I1784" t="str">
            <v>CE-010COU1C1EDBAL</v>
          </cell>
          <cell r="J1784">
            <v>10</v>
          </cell>
          <cell r="L1784" t="str">
            <v>CO</v>
          </cell>
          <cell r="M1784">
            <v>0</v>
          </cell>
          <cell r="V1784">
            <v>16263.76</v>
          </cell>
          <cell r="W1784">
            <v>23825.78</v>
          </cell>
          <cell r="X1784">
            <v>0</v>
          </cell>
          <cell r="Y1784">
            <v>0</v>
          </cell>
          <cell r="AC1784">
            <v>7</v>
          </cell>
          <cell r="AD1784">
            <v>1</v>
          </cell>
          <cell r="AF1784" t="str">
            <v>AT/MT</v>
          </cell>
          <cell r="AH1784">
            <v>2.807435841620356E-4</v>
          </cell>
          <cell r="AO1784">
            <v>1</v>
          </cell>
          <cell r="AP1784">
            <v>1</v>
          </cell>
        </row>
        <row r="1785">
          <cell r="D1785" t="str">
            <v>LUZ DEL SUR</v>
          </cell>
          <cell r="E1785" t="str">
            <v>Celdas Alimentador en SET GALVEZ</v>
          </cell>
          <cell r="F1785" t="str">
            <v>Lima Sur</v>
          </cell>
          <cell r="G1785" t="str">
            <v>Celdas Alimentador</v>
          </cell>
          <cell r="H1785" t="str">
            <v>GALVEZ</v>
          </cell>
          <cell r="I1785" t="str">
            <v>CE-010COU1C1EDBAL</v>
          </cell>
          <cell r="J1785">
            <v>10</v>
          </cell>
          <cell r="L1785" t="str">
            <v>CO</v>
          </cell>
          <cell r="M1785">
            <v>0</v>
          </cell>
          <cell r="V1785">
            <v>16263.76</v>
          </cell>
          <cell r="W1785">
            <v>23825.78</v>
          </cell>
          <cell r="X1785">
            <v>0</v>
          </cell>
          <cell r="Y1785">
            <v>0</v>
          </cell>
          <cell r="AC1785">
            <v>7</v>
          </cell>
          <cell r="AD1785">
            <v>1</v>
          </cell>
          <cell r="AF1785" t="str">
            <v>AT/MT</v>
          </cell>
          <cell r="AH1785">
            <v>2.807435841620356E-4</v>
          </cell>
          <cell r="AO1785">
            <v>1</v>
          </cell>
          <cell r="AP1785">
            <v>1</v>
          </cell>
        </row>
        <row r="1786">
          <cell r="D1786" t="str">
            <v>LUZ DEL SUR</v>
          </cell>
          <cell r="E1786" t="str">
            <v>Celdas Alimentador en SET GALVEZ</v>
          </cell>
          <cell r="F1786" t="str">
            <v>Lima Sur</v>
          </cell>
          <cell r="G1786" t="str">
            <v>Celdas Alimentador</v>
          </cell>
          <cell r="H1786" t="str">
            <v>GALVEZ</v>
          </cell>
          <cell r="I1786" t="str">
            <v>CE-010COU1C1EDBAL</v>
          </cell>
          <cell r="J1786">
            <v>10</v>
          </cell>
          <cell r="L1786" t="str">
            <v>CO</v>
          </cell>
          <cell r="M1786">
            <v>0</v>
          </cell>
          <cell r="V1786">
            <v>16263.76</v>
          </cell>
          <cell r="W1786">
            <v>23825.78</v>
          </cell>
          <cell r="X1786">
            <v>0</v>
          </cell>
          <cell r="Y1786">
            <v>0</v>
          </cell>
          <cell r="AC1786">
            <v>7</v>
          </cell>
          <cell r="AD1786">
            <v>1</v>
          </cell>
          <cell r="AF1786" t="str">
            <v>AT/MT</v>
          </cell>
          <cell r="AH1786">
            <v>2.807435841620356E-4</v>
          </cell>
          <cell r="AO1786">
            <v>1</v>
          </cell>
          <cell r="AP1786">
            <v>1</v>
          </cell>
        </row>
        <row r="1787">
          <cell r="D1787" t="str">
            <v>LUZ DEL SUR</v>
          </cell>
          <cell r="E1787" t="str">
            <v>Celdas Alimentador en SET GALVEZ</v>
          </cell>
          <cell r="F1787" t="str">
            <v>Lima Sur</v>
          </cell>
          <cell r="G1787" t="str">
            <v>Celdas Alimentador</v>
          </cell>
          <cell r="H1787" t="str">
            <v>GALVEZ</v>
          </cell>
          <cell r="I1787" t="str">
            <v>CE-010COU1C1EDBAL</v>
          </cell>
          <cell r="J1787">
            <v>10</v>
          </cell>
          <cell r="L1787" t="str">
            <v>CO</v>
          </cell>
          <cell r="M1787">
            <v>0</v>
          </cell>
          <cell r="V1787">
            <v>16263.76</v>
          </cell>
          <cell r="W1787">
            <v>23825.78</v>
          </cell>
          <cell r="X1787">
            <v>0</v>
          </cell>
          <cell r="Y1787">
            <v>0</v>
          </cell>
          <cell r="AC1787">
            <v>7</v>
          </cell>
          <cell r="AD1787">
            <v>1</v>
          </cell>
          <cell r="AF1787" t="str">
            <v>AT/MT</v>
          </cell>
          <cell r="AH1787">
            <v>2.807435841620356E-4</v>
          </cell>
          <cell r="AO1787">
            <v>1</v>
          </cell>
          <cell r="AP1787">
            <v>1</v>
          </cell>
        </row>
        <row r="1788">
          <cell r="D1788" t="str">
            <v>LUZ DEL SUR</v>
          </cell>
          <cell r="E1788" t="str">
            <v>Celdas Alimentador en SET GALVEZ</v>
          </cell>
          <cell r="F1788" t="str">
            <v>Lima Sur</v>
          </cell>
          <cell r="G1788" t="str">
            <v>Celdas Alimentador</v>
          </cell>
          <cell r="H1788" t="str">
            <v>GALVEZ</v>
          </cell>
          <cell r="I1788" t="str">
            <v>CE-010COU1C1EDBAL</v>
          </cell>
          <cell r="J1788">
            <v>10</v>
          </cell>
          <cell r="L1788" t="str">
            <v>CO</v>
          </cell>
          <cell r="M1788">
            <v>0</v>
          </cell>
          <cell r="V1788">
            <v>16263.76</v>
          </cell>
          <cell r="W1788">
            <v>23825.78</v>
          </cell>
          <cell r="X1788">
            <v>0</v>
          </cell>
          <cell r="Y1788">
            <v>0</v>
          </cell>
          <cell r="AC1788">
            <v>7</v>
          </cell>
          <cell r="AD1788">
            <v>1</v>
          </cell>
          <cell r="AF1788" t="str">
            <v>AT/MT</v>
          </cell>
          <cell r="AH1788">
            <v>2.807435841620356E-4</v>
          </cell>
          <cell r="AO1788">
            <v>1</v>
          </cell>
          <cell r="AP1788">
            <v>1</v>
          </cell>
        </row>
        <row r="1789">
          <cell r="D1789" t="str">
            <v>LUZ DEL SUR</v>
          </cell>
          <cell r="E1789" t="str">
            <v>Celdas Alimentador en SET GALVEZ</v>
          </cell>
          <cell r="F1789" t="str">
            <v>Lima Sur</v>
          </cell>
          <cell r="G1789" t="str">
            <v>Celdas Alimentador</v>
          </cell>
          <cell r="H1789" t="str">
            <v>GALVEZ</v>
          </cell>
          <cell r="I1789" t="str">
            <v>CE-010COU1C1EDBAL</v>
          </cell>
          <cell r="J1789">
            <v>10</v>
          </cell>
          <cell r="L1789" t="str">
            <v>CO</v>
          </cell>
          <cell r="M1789">
            <v>0</v>
          </cell>
          <cell r="V1789">
            <v>16263.76</v>
          </cell>
          <cell r="W1789">
            <v>23825.78</v>
          </cell>
          <cell r="X1789">
            <v>0</v>
          </cell>
          <cell r="Y1789">
            <v>0</v>
          </cell>
          <cell r="AC1789">
            <v>7</v>
          </cell>
          <cell r="AD1789">
            <v>1</v>
          </cell>
          <cell r="AF1789" t="str">
            <v>AT/MT</v>
          </cell>
          <cell r="AH1789">
            <v>2.807435841620356E-4</v>
          </cell>
          <cell r="AO1789">
            <v>1</v>
          </cell>
          <cell r="AP1789">
            <v>1</v>
          </cell>
        </row>
        <row r="1790">
          <cell r="D1790" t="str">
            <v>LUZ DEL SUR</v>
          </cell>
          <cell r="E1790" t="str">
            <v>Celdas Alimentador en SET GALVEZ</v>
          </cell>
          <cell r="F1790" t="str">
            <v>Lima Sur</v>
          </cell>
          <cell r="G1790" t="str">
            <v>Celdas Alimentador</v>
          </cell>
          <cell r="H1790" t="str">
            <v>GALVEZ</v>
          </cell>
          <cell r="I1790" t="str">
            <v>CE-010COU1C1EDBAL</v>
          </cell>
          <cell r="J1790">
            <v>10</v>
          </cell>
          <cell r="L1790" t="str">
            <v>CO</v>
          </cell>
          <cell r="M1790">
            <v>0</v>
          </cell>
          <cell r="V1790">
            <v>16263.76</v>
          </cell>
          <cell r="W1790">
            <v>23825.78</v>
          </cell>
          <cell r="X1790">
            <v>0</v>
          </cell>
          <cell r="Y1790">
            <v>0</v>
          </cell>
          <cell r="AC1790">
            <v>7</v>
          </cell>
          <cell r="AD1790">
            <v>1</v>
          </cell>
          <cell r="AF1790" t="str">
            <v>AT/MT</v>
          </cell>
          <cell r="AH1790">
            <v>2.807435841620356E-4</v>
          </cell>
          <cell r="AO1790">
            <v>1</v>
          </cell>
          <cell r="AP1790">
            <v>1</v>
          </cell>
        </row>
        <row r="1791">
          <cell r="D1791" t="str">
            <v>LUZ DEL SUR</v>
          </cell>
          <cell r="E1791" t="str">
            <v>Celdas Alimentador en SET GALVEZ</v>
          </cell>
          <cell r="F1791" t="str">
            <v>Lima Sur</v>
          </cell>
          <cell r="G1791" t="str">
            <v>Celdas Alimentador</v>
          </cell>
          <cell r="H1791" t="str">
            <v>GALVEZ</v>
          </cell>
          <cell r="I1791" t="str">
            <v>CE-010COU1C1EDBAL</v>
          </cell>
          <cell r="J1791">
            <v>10</v>
          </cell>
          <cell r="L1791" t="str">
            <v>CO</v>
          </cell>
          <cell r="M1791">
            <v>0</v>
          </cell>
          <cell r="V1791">
            <v>16263.76</v>
          </cell>
          <cell r="W1791">
            <v>23825.78</v>
          </cell>
          <cell r="X1791">
            <v>0</v>
          </cell>
          <cell r="Y1791">
            <v>0</v>
          </cell>
          <cell r="AC1791">
            <v>7</v>
          </cell>
          <cell r="AD1791">
            <v>1</v>
          </cell>
          <cell r="AF1791" t="str">
            <v>AT/MT</v>
          </cell>
          <cell r="AH1791">
            <v>2.807435841620356E-4</v>
          </cell>
          <cell r="AO1791">
            <v>1</v>
          </cell>
          <cell r="AP1791">
            <v>1</v>
          </cell>
        </row>
        <row r="1792">
          <cell r="D1792" t="str">
            <v>LUZ DEL SUR</v>
          </cell>
          <cell r="E1792" t="str">
            <v>Celdas Alimentador en SET GALVEZ</v>
          </cell>
          <cell r="F1792" t="str">
            <v>Lima Sur</v>
          </cell>
          <cell r="G1792" t="str">
            <v>Celdas Alimentador</v>
          </cell>
          <cell r="H1792" t="str">
            <v>GALVEZ</v>
          </cell>
          <cell r="I1792" t="str">
            <v>CE-010COU1C1EDBAL</v>
          </cell>
          <cell r="J1792">
            <v>10</v>
          </cell>
          <cell r="L1792" t="str">
            <v>CO</v>
          </cell>
          <cell r="M1792">
            <v>0</v>
          </cell>
          <cell r="V1792">
            <v>16263.76</v>
          </cell>
          <cell r="W1792">
            <v>23825.78</v>
          </cell>
          <cell r="X1792">
            <v>0</v>
          </cell>
          <cell r="Y1792">
            <v>0</v>
          </cell>
          <cell r="AC1792">
            <v>7</v>
          </cell>
          <cell r="AD1792">
            <v>1</v>
          </cell>
          <cell r="AF1792" t="str">
            <v>AT/MT</v>
          </cell>
          <cell r="AH1792">
            <v>2.807435841620356E-4</v>
          </cell>
          <cell r="AO1792">
            <v>1</v>
          </cell>
          <cell r="AP1792">
            <v>1</v>
          </cell>
        </row>
        <row r="1793">
          <cell r="D1793" t="str">
            <v>LUZ DEL SUR</v>
          </cell>
          <cell r="E1793" t="str">
            <v>Celdas Alimentador en SET GALVEZ</v>
          </cell>
          <cell r="F1793" t="str">
            <v>Lima Sur</v>
          </cell>
          <cell r="G1793" t="str">
            <v>Celdas Alimentador</v>
          </cell>
          <cell r="H1793" t="str">
            <v>GALVEZ</v>
          </cell>
          <cell r="I1793" t="str">
            <v>CE-010COU1C1EDBAL</v>
          </cell>
          <cell r="J1793">
            <v>10</v>
          </cell>
          <cell r="L1793" t="str">
            <v>CO</v>
          </cell>
          <cell r="M1793">
            <v>0</v>
          </cell>
          <cell r="V1793">
            <v>16263.76</v>
          </cell>
          <cell r="W1793">
            <v>23825.78</v>
          </cell>
          <cell r="X1793">
            <v>0</v>
          </cell>
          <cell r="Y1793">
            <v>0</v>
          </cell>
          <cell r="AC1793">
            <v>7</v>
          </cell>
          <cell r="AD1793">
            <v>1</v>
          </cell>
          <cell r="AF1793" t="str">
            <v>AT/MT</v>
          </cell>
          <cell r="AH1793">
            <v>2.807435841620356E-4</v>
          </cell>
          <cell r="AO1793">
            <v>1</v>
          </cell>
          <cell r="AP1793">
            <v>1</v>
          </cell>
        </row>
        <row r="1794">
          <cell r="D1794" t="str">
            <v>LUZ DEL SUR</v>
          </cell>
          <cell r="E1794" t="str">
            <v>Celdas Alimentador en SET GALVEZ</v>
          </cell>
          <cell r="F1794" t="str">
            <v>Lima Sur</v>
          </cell>
          <cell r="G1794" t="str">
            <v>Celdas Alimentador</v>
          </cell>
          <cell r="H1794" t="str">
            <v>GALVEZ</v>
          </cell>
          <cell r="I1794" t="str">
            <v>CE-010COU1C1EDBAL</v>
          </cell>
          <cell r="J1794">
            <v>10</v>
          </cell>
          <cell r="L1794" t="str">
            <v>CO</v>
          </cell>
          <cell r="M1794">
            <v>0</v>
          </cell>
          <cell r="V1794">
            <v>16263.76</v>
          </cell>
          <cell r="W1794">
            <v>23825.78</v>
          </cell>
          <cell r="X1794">
            <v>0</v>
          </cell>
          <cell r="Y1794">
            <v>0</v>
          </cell>
          <cell r="AC1794">
            <v>7</v>
          </cell>
          <cell r="AD1794">
            <v>1</v>
          </cell>
          <cell r="AF1794" t="str">
            <v>AT/MT</v>
          </cell>
          <cell r="AH1794">
            <v>2.807435841620356E-4</v>
          </cell>
          <cell r="AO1794">
            <v>1</v>
          </cell>
          <cell r="AP1794">
            <v>1</v>
          </cell>
        </row>
        <row r="1795">
          <cell r="D1795" t="str">
            <v>LUZ DEL SUR</v>
          </cell>
          <cell r="E1795" t="str">
            <v>Celdas Alimentador en SET GALVEZ</v>
          </cell>
          <cell r="F1795" t="str">
            <v>Lima Sur</v>
          </cell>
          <cell r="G1795" t="str">
            <v>Celdas Alimentador</v>
          </cell>
          <cell r="H1795" t="str">
            <v>GALVEZ</v>
          </cell>
          <cell r="I1795" t="str">
            <v>CE-010COU1C1EDBAL</v>
          </cell>
          <cell r="J1795">
            <v>10</v>
          </cell>
          <cell r="L1795" t="str">
            <v>CO</v>
          </cell>
          <cell r="M1795">
            <v>0</v>
          </cell>
          <cell r="V1795">
            <v>16263.76</v>
          </cell>
          <cell r="W1795">
            <v>23825.78</v>
          </cell>
          <cell r="X1795">
            <v>0</v>
          </cell>
          <cell r="Y1795">
            <v>0</v>
          </cell>
          <cell r="AC1795">
            <v>7</v>
          </cell>
          <cell r="AD1795">
            <v>1</v>
          </cell>
          <cell r="AF1795" t="str">
            <v>AT/MT</v>
          </cell>
          <cell r="AH1795">
            <v>2.807435841620356E-4</v>
          </cell>
          <cell r="AO1795">
            <v>1</v>
          </cell>
          <cell r="AP1795">
            <v>1</v>
          </cell>
        </row>
        <row r="1796">
          <cell r="D1796" t="str">
            <v>LUZ DEL SUR</v>
          </cell>
          <cell r="E1796" t="str">
            <v>Celdas Alimentador en SET GALVEZ</v>
          </cell>
          <cell r="F1796" t="str">
            <v>Lima Sur</v>
          </cell>
          <cell r="G1796" t="str">
            <v>Celdas Alimentador</v>
          </cell>
          <cell r="H1796" t="str">
            <v>GALVEZ</v>
          </cell>
          <cell r="I1796" t="str">
            <v>CE-010COU1C1EDBAL</v>
          </cell>
          <cell r="J1796">
            <v>10</v>
          </cell>
          <cell r="L1796" t="str">
            <v>CO</v>
          </cell>
          <cell r="M1796">
            <v>0</v>
          </cell>
          <cell r="V1796">
            <v>16263.76</v>
          </cell>
          <cell r="W1796">
            <v>23825.78</v>
          </cell>
          <cell r="X1796">
            <v>0</v>
          </cell>
          <cell r="Y1796">
            <v>0</v>
          </cell>
          <cell r="AC1796">
            <v>7</v>
          </cell>
          <cell r="AD1796">
            <v>1</v>
          </cell>
          <cell r="AF1796" t="str">
            <v>AT/MT</v>
          </cell>
          <cell r="AH1796">
            <v>2.807435841620356E-4</v>
          </cell>
          <cell r="AO1796">
            <v>1</v>
          </cell>
          <cell r="AP1796">
            <v>1</v>
          </cell>
        </row>
        <row r="1797">
          <cell r="D1797" t="str">
            <v>LUZ DEL SUR</v>
          </cell>
          <cell r="E1797" t="str">
            <v>Celdas Alimentador en SET GALVEZ</v>
          </cell>
          <cell r="F1797" t="str">
            <v>Lima Sur</v>
          </cell>
          <cell r="G1797" t="str">
            <v>Celdas Alimentador</v>
          </cell>
          <cell r="H1797" t="str">
            <v>GALVEZ</v>
          </cell>
          <cell r="I1797" t="str">
            <v>CE-010COU1C1EDBAL</v>
          </cell>
          <cell r="J1797">
            <v>10</v>
          </cell>
          <cell r="L1797" t="str">
            <v>CO</v>
          </cell>
          <cell r="M1797">
            <v>0</v>
          </cell>
          <cell r="V1797">
            <v>16263.76</v>
          </cell>
          <cell r="W1797">
            <v>23825.78</v>
          </cell>
          <cell r="X1797">
            <v>0</v>
          </cell>
          <cell r="Y1797">
            <v>0</v>
          </cell>
          <cell r="AC1797">
            <v>7</v>
          </cell>
          <cell r="AD1797">
            <v>1</v>
          </cell>
          <cell r="AF1797" t="str">
            <v>AT/MT</v>
          </cell>
          <cell r="AH1797">
            <v>2.807435841620356E-4</v>
          </cell>
          <cell r="AO1797">
            <v>1</v>
          </cell>
          <cell r="AP1797">
            <v>1</v>
          </cell>
        </row>
        <row r="1798">
          <cell r="D1798" t="str">
            <v>LUZ DEL SUR</v>
          </cell>
          <cell r="E1798" t="str">
            <v>Celdas Alimentador en SET GALVEZ</v>
          </cell>
          <cell r="F1798" t="str">
            <v>Lima Sur</v>
          </cell>
          <cell r="G1798" t="str">
            <v>Celdas Alimentador</v>
          </cell>
          <cell r="H1798" t="str">
            <v>GALVEZ</v>
          </cell>
          <cell r="I1798" t="str">
            <v>CE-010COU1C1EDBAL</v>
          </cell>
          <cell r="J1798">
            <v>10</v>
          </cell>
          <cell r="L1798" t="str">
            <v>CO</v>
          </cell>
          <cell r="M1798">
            <v>0</v>
          </cell>
          <cell r="V1798">
            <v>16263.76</v>
          </cell>
          <cell r="W1798">
            <v>23825.78</v>
          </cell>
          <cell r="X1798">
            <v>0</v>
          </cell>
          <cell r="Y1798">
            <v>0</v>
          </cell>
          <cell r="AC1798">
            <v>7</v>
          </cell>
          <cell r="AD1798">
            <v>1</v>
          </cell>
          <cell r="AF1798" t="str">
            <v>AT/MT</v>
          </cell>
          <cell r="AH1798">
            <v>2.807435841620356E-4</v>
          </cell>
          <cell r="AO1798">
            <v>1</v>
          </cell>
          <cell r="AP1798">
            <v>1</v>
          </cell>
        </row>
        <row r="1799">
          <cell r="D1799" t="str">
            <v>LUZ DEL SUR</v>
          </cell>
          <cell r="E1799" t="str">
            <v>Celdas Alimentador en SET GALVEZ</v>
          </cell>
          <cell r="F1799" t="str">
            <v>Lima Sur</v>
          </cell>
          <cell r="G1799" t="str">
            <v>Celdas Alimentador</v>
          </cell>
          <cell r="H1799" t="str">
            <v>GALVEZ</v>
          </cell>
          <cell r="I1799" t="str">
            <v>CE-010COU1C1EDBAL</v>
          </cell>
          <cell r="J1799">
            <v>10</v>
          </cell>
          <cell r="L1799" t="str">
            <v>CO</v>
          </cell>
          <cell r="M1799">
            <v>0</v>
          </cell>
          <cell r="V1799">
            <v>16263.76</v>
          </cell>
          <cell r="W1799">
            <v>23825.78</v>
          </cell>
          <cell r="X1799">
            <v>0</v>
          </cell>
          <cell r="Y1799">
            <v>0</v>
          </cell>
          <cell r="AC1799">
            <v>7</v>
          </cell>
          <cell r="AD1799">
            <v>1</v>
          </cell>
          <cell r="AF1799" t="str">
            <v>AT/MT</v>
          </cell>
          <cell r="AH1799">
            <v>2.807435841620356E-4</v>
          </cell>
          <cell r="AO1799">
            <v>1</v>
          </cell>
          <cell r="AP1799">
            <v>1</v>
          </cell>
        </row>
        <row r="1800">
          <cell r="D1800" t="str">
            <v>LUZ DEL SUR</v>
          </cell>
          <cell r="E1800" t="str">
            <v>Celdas Alimentador en SET GALVEZ</v>
          </cell>
          <cell r="F1800" t="str">
            <v>Lima Sur</v>
          </cell>
          <cell r="G1800" t="str">
            <v>Celdas Alimentador</v>
          </cell>
          <cell r="H1800" t="str">
            <v>GALVEZ</v>
          </cell>
          <cell r="I1800" t="str">
            <v>CE-010COU1C1EDBAL</v>
          </cell>
          <cell r="J1800">
            <v>10</v>
          </cell>
          <cell r="L1800" t="str">
            <v>CO</v>
          </cell>
          <cell r="M1800">
            <v>0</v>
          </cell>
          <cell r="V1800">
            <v>16263.76</v>
          </cell>
          <cell r="W1800">
            <v>23825.78</v>
          </cell>
          <cell r="X1800">
            <v>0</v>
          </cell>
          <cell r="Y1800">
            <v>0</v>
          </cell>
          <cell r="AC1800">
            <v>7</v>
          </cell>
          <cell r="AD1800">
            <v>1</v>
          </cell>
          <cell r="AF1800" t="str">
            <v>AT/MT</v>
          </cell>
          <cell r="AH1800">
            <v>2.807435841620356E-4</v>
          </cell>
          <cell r="AO1800">
            <v>1</v>
          </cell>
          <cell r="AP1800">
            <v>1</v>
          </cell>
        </row>
        <row r="1801">
          <cell r="D1801" t="str">
            <v>LUZ DEL SUR</v>
          </cell>
          <cell r="E1801" t="str">
            <v>Celdas Alimentador en SET GALVEZ</v>
          </cell>
          <cell r="F1801" t="str">
            <v>Lima Sur</v>
          </cell>
          <cell r="G1801" t="str">
            <v>Celdas Alimentador</v>
          </cell>
          <cell r="H1801" t="str">
            <v>GALVEZ</v>
          </cell>
          <cell r="I1801" t="str">
            <v>CE-010COU1C1EDBAL</v>
          </cell>
          <cell r="J1801">
            <v>10</v>
          </cell>
          <cell r="L1801" t="str">
            <v>CO</v>
          </cell>
          <cell r="M1801">
            <v>0</v>
          </cell>
          <cell r="V1801">
            <v>16263.76</v>
          </cell>
          <cell r="W1801">
            <v>23825.78</v>
          </cell>
          <cell r="X1801">
            <v>0</v>
          </cell>
          <cell r="Y1801">
            <v>0</v>
          </cell>
          <cell r="AC1801">
            <v>7</v>
          </cell>
          <cell r="AD1801">
            <v>1</v>
          </cell>
          <cell r="AF1801" t="str">
            <v>AT/MT</v>
          </cell>
          <cell r="AH1801">
            <v>2.807435841620356E-4</v>
          </cell>
          <cell r="AO1801">
            <v>1</v>
          </cell>
          <cell r="AP1801">
            <v>1</v>
          </cell>
        </row>
        <row r="1802">
          <cell r="D1802" t="str">
            <v>LUZ DEL SUR</v>
          </cell>
          <cell r="E1802" t="str">
            <v>Celdas Alimentador en SET GALVEZ</v>
          </cell>
          <cell r="F1802" t="str">
            <v>Lima Sur</v>
          </cell>
          <cell r="G1802" t="str">
            <v>Celdas Alimentador</v>
          </cell>
          <cell r="H1802" t="str">
            <v>GALVEZ</v>
          </cell>
          <cell r="I1802" t="str">
            <v>CE-010COU1C1EDBAL</v>
          </cell>
          <cell r="J1802">
            <v>10</v>
          </cell>
          <cell r="L1802" t="str">
            <v>CO</v>
          </cell>
          <cell r="M1802">
            <v>0</v>
          </cell>
          <cell r="V1802">
            <v>16263.76</v>
          </cell>
          <cell r="W1802">
            <v>23825.78</v>
          </cell>
          <cell r="X1802">
            <v>0</v>
          </cell>
          <cell r="Y1802">
            <v>0</v>
          </cell>
          <cell r="AC1802">
            <v>7</v>
          </cell>
          <cell r="AD1802">
            <v>1</v>
          </cell>
          <cell r="AF1802" t="str">
            <v>AT/MT</v>
          </cell>
          <cell r="AH1802">
            <v>2.807435841620356E-4</v>
          </cell>
          <cell r="AO1802">
            <v>1</v>
          </cell>
          <cell r="AP1802">
            <v>1</v>
          </cell>
        </row>
        <row r="1803">
          <cell r="D1803" t="str">
            <v>LUZ DEL SUR</v>
          </cell>
          <cell r="E1803" t="str">
            <v>Celdas Alimentador en SET GALVEZ</v>
          </cell>
          <cell r="F1803" t="str">
            <v>Lima Sur</v>
          </cell>
          <cell r="G1803" t="str">
            <v>Celdas Alimentador</v>
          </cell>
          <cell r="H1803" t="str">
            <v>GALVEZ</v>
          </cell>
          <cell r="I1803" t="str">
            <v>CE-010COU1C1EDBAL</v>
          </cell>
          <cell r="J1803">
            <v>10</v>
          </cell>
          <cell r="L1803" t="str">
            <v>CO</v>
          </cell>
          <cell r="M1803">
            <v>0</v>
          </cell>
          <cell r="V1803">
            <v>16263.76</v>
          </cell>
          <cell r="W1803">
            <v>23825.78</v>
          </cell>
          <cell r="X1803">
            <v>0</v>
          </cell>
          <cell r="Y1803">
            <v>0</v>
          </cell>
          <cell r="AC1803">
            <v>7</v>
          </cell>
          <cell r="AD1803">
            <v>1</v>
          </cell>
          <cell r="AF1803" t="str">
            <v>AT/MT</v>
          </cell>
          <cell r="AH1803">
            <v>2.807435841620356E-4</v>
          </cell>
          <cell r="AO1803">
            <v>1</v>
          </cell>
          <cell r="AP1803">
            <v>1</v>
          </cell>
        </row>
        <row r="1804">
          <cell r="D1804" t="str">
            <v>LUZ DEL SUR</v>
          </cell>
          <cell r="E1804" t="str">
            <v>Celdas Medición en SET GALVEZ</v>
          </cell>
          <cell r="F1804" t="str">
            <v>Lima Sur</v>
          </cell>
          <cell r="G1804" t="str">
            <v>Celdas Medición</v>
          </cell>
          <cell r="H1804" t="str">
            <v>GALVEZ</v>
          </cell>
          <cell r="I1804" t="str">
            <v>CE-010COU1MCISBMD</v>
          </cell>
          <cell r="J1804">
            <v>10</v>
          </cell>
          <cell r="L1804" t="str">
            <v>CO</v>
          </cell>
          <cell r="M1804">
            <v>0</v>
          </cell>
          <cell r="V1804">
            <v>3557.29</v>
          </cell>
          <cell r="W1804">
            <v>9800</v>
          </cell>
          <cell r="X1804">
            <v>0</v>
          </cell>
          <cell r="Y1804">
            <v>0</v>
          </cell>
          <cell r="AC1804">
            <v>7</v>
          </cell>
          <cell r="AD1804">
            <v>1</v>
          </cell>
          <cell r="AF1804" t="str">
            <v>AT/MT</v>
          </cell>
          <cell r="AH1804">
            <v>9.3539947559680568E-5</v>
          </cell>
          <cell r="AO1804">
            <v>1</v>
          </cell>
          <cell r="AP1804">
            <v>1</v>
          </cell>
        </row>
        <row r="1805">
          <cell r="D1805" t="str">
            <v>LUZ DEL SUR</v>
          </cell>
          <cell r="E1805" t="str">
            <v>Celdas Medición en SET GALVEZ</v>
          </cell>
          <cell r="F1805" t="str">
            <v>Lima Sur</v>
          </cell>
          <cell r="G1805" t="str">
            <v>Celdas Medición</v>
          </cell>
          <cell r="H1805" t="str">
            <v>GALVEZ</v>
          </cell>
          <cell r="I1805" t="str">
            <v>CE-010COU1MCISBMD</v>
          </cell>
          <cell r="J1805">
            <v>10</v>
          </cell>
          <cell r="L1805" t="str">
            <v>CO</v>
          </cell>
          <cell r="M1805">
            <v>0</v>
          </cell>
          <cell r="V1805">
            <v>3557.29</v>
          </cell>
          <cell r="W1805">
            <v>9800</v>
          </cell>
          <cell r="X1805">
            <v>0</v>
          </cell>
          <cell r="Y1805">
            <v>0</v>
          </cell>
          <cell r="AC1805">
            <v>7</v>
          </cell>
          <cell r="AD1805">
            <v>1</v>
          </cell>
          <cell r="AF1805" t="str">
            <v>AT/MT</v>
          </cell>
          <cell r="AH1805">
            <v>9.3539947559680568E-5</v>
          </cell>
          <cell r="AO1805">
            <v>1</v>
          </cell>
          <cell r="AP1805">
            <v>1</v>
          </cell>
        </row>
        <row r="1806">
          <cell r="D1806" t="str">
            <v>LUZ DEL SUR</v>
          </cell>
          <cell r="E1806" t="str">
            <v>Celdas Transformador en SET GALVEZ</v>
          </cell>
          <cell r="F1806" t="str">
            <v>Lima Sur</v>
          </cell>
          <cell r="G1806" t="str">
            <v>Celdas Transformador</v>
          </cell>
          <cell r="H1806" t="str">
            <v>GALVEZ</v>
          </cell>
          <cell r="I1806" t="str">
            <v>CE-010COU1MCIDBTR</v>
          </cell>
          <cell r="J1806">
            <v>10</v>
          </cell>
          <cell r="L1806" t="str">
            <v>CO</v>
          </cell>
          <cell r="M1806">
            <v>0</v>
          </cell>
          <cell r="V1806">
            <v>5151.7700000000004</v>
          </cell>
          <cell r="W1806">
            <v>23950</v>
          </cell>
          <cell r="X1806">
            <v>0</v>
          </cell>
          <cell r="Y1806">
            <v>0</v>
          </cell>
          <cell r="AC1806">
            <v>7</v>
          </cell>
          <cell r="AD1806">
            <v>1</v>
          </cell>
          <cell r="AF1806" t="str">
            <v>AT/MT</v>
          </cell>
          <cell r="AH1806">
            <v>2.0379718039316997E-4</v>
          </cell>
          <cell r="AO1806">
            <v>1</v>
          </cell>
          <cell r="AP1806">
            <v>1</v>
          </cell>
        </row>
        <row r="1807">
          <cell r="D1807" t="str">
            <v>LUZ DEL SUR</v>
          </cell>
          <cell r="E1807" t="str">
            <v>Celdas Transformador en SET GALVEZ</v>
          </cell>
          <cell r="F1807" t="str">
            <v>Lima Sur</v>
          </cell>
          <cell r="G1807" t="str">
            <v>Celdas Transformador</v>
          </cell>
          <cell r="H1807" t="str">
            <v>GALVEZ</v>
          </cell>
          <cell r="I1807" t="str">
            <v>CE-010COU1MCIDBTR</v>
          </cell>
          <cell r="J1807">
            <v>10</v>
          </cell>
          <cell r="L1807" t="str">
            <v>CO</v>
          </cell>
          <cell r="M1807">
            <v>0</v>
          </cell>
          <cell r="V1807">
            <v>5151.7700000000004</v>
          </cell>
          <cell r="W1807">
            <v>23950</v>
          </cell>
          <cell r="X1807">
            <v>0</v>
          </cell>
          <cell r="Y1807">
            <v>0</v>
          </cell>
          <cell r="AC1807">
            <v>7</v>
          </cell>
          <cell r="AD1807">
            <v>1</v>
          </cell>
          <cell r="AF1807" t="str">
            <v>AT/MT</v>
          </cell>
          <cell r="AH1807">
            <v>2.0379718039316997E-4</v>
          </cell>
          <cell r="AO1807">
            <v>1</v>
          </cell>
          <cell r="AP1807">
            <v>1</v>
          </cell>
        </row>
        <row r="1808">
          <cell r="D1808" t="str">
            <v>LUZ DEL SUR</v>
          </cell>
          <cell r="E1808" t="str">
            <v>Celda Línea Derv_SAnit657-HCHIP60_F60 en SET HUACHIPA</v>
          </cell>
          <cell r="F1808" t="str">
            <v>Lima Sur</v>
          </cell>
          <cell r="G1808" t="str">
            <v>Celda Línea</v>
          </cell>
          <cell r="H1808" t="str">
            <v>HUACHIPA</v>
          </cell>
          <cell r="I1808" t="str">
            <v>CE-060COU1C1ESBLI</v>
          </cell>
          <cell r="J1808">
            <v>60</v>
          </cell>
          <cell r="L1808" t="str">
            <v>CO</v>
          </cell>
          <cell r="M1808">
            <v>0</v>
          </cell>
          <cell r="V1808">
            <v>43516.15</v>
          </cell>
          <cell r="W1808">
            <v>89035.11</v>
          </cell>
          <cell r="X1808">
            <v>0</v>
          </cell>
          <cell r="Y1808">
            <v>0</v>
          </cell>
          <cell r="AC1808">
            <v>7</v>
          </cell>
          <cell r="AD1808">
            <v>1</v>
          </cell>
          <cell r="AF1808" t="str">
            <v>AT</v>
          </cell>
          <cell r="AH1808">
            <v>9.2824501896489374E-4</v>
          </cell>
          <cell r="AO1808">
            <v>1</v>
          </cell>
          <cell r="AP1808">
            <v>1</v>
          </cell>
        </row>
        <row r="1809">
          <cell r="D1809" t="str">
            <v>LUZ DEL SUR</v>
          </cell>
          <cell r="E1809" t="str">
            <v>Celda Línea Derv_SAnit659-HCHIP60_F62 en SET HUACHIPA</v>
          </cell>
          <cell r="F1809" t="str">
            <v>Lima Sur</v>
          </cell>
          <cell r="G1809" t="str">
            <v>Celda Línea</v>
          </cell>
          <cell r="H1809" t="str">
            <v>HUACHIPA</v>
          </cell>
          <cell r="I1809" t="str">
            <v>CE-060COU1C1ESBLI</v>
          </cell>
          <cell r="J1809">
            <v>60</v>
          </cell>
          <cell r="L1809" t="str">
            <v>CO</v>
          </cell>
          <cell r="M1809">
            <v>0</v>
          </cell>
          <cell r="V1809">
            <v>43516.15</v>
          </cell>
          <cell r="W1809">
            <v>89035.11</v>
          </cell>
          <cell r="X1809">
            <v>0</v>
          </cell>
          <cell r="Y1809">
            <v>0</v>
          </cell>
          <cell r="AC1809">
            <v>7</v>
          </cell>
          <cell r="AD1809">
            <v>1</v>
          </cell>
          <cell r="AF1809" t="str">
            <v>AT</v>
          </cell>
          <cell r="AH1809">
            <v>9.2824501896489374E-4</v>
          </cell>
          <cell r="AO1809">
            <v>1</v>
          </cell>
          <cell r="AP1809">
            <v>1</v>
          </cell>
        </row>
        <row r="1810">
          <cell r="D1810" t="str">
            <v>LUZ DEL SUR</v>
          </cell>
          <cell r="E1810" t="str">
            <v>Celda Línea HCHIP60-Derv_SClara656_I68 en SET HUACHIPA</v>
          </cell>
          <cell r="F1810" t="str">
            <v>Lima Sur</v>
          </cell>
          <cell r="G1810" t="str">
            <v>Celda Línea</v>
          </cell>
          <cell r="H1810" t="str">
            <v>HUACHIPA</v>
          </cell>
          <cell r="I1810" t="str">
            <v>CE-060COU1C1ESBLI</v>
          </cell>
          <cell r="J1810">
            <v>60</v>
          </cell>
          <cell r="L1810" t="str">
            <v>CO</v>
          </cell>
          <cell r="M1810">
            <v>0</v>
          </cell>
          <cell r="V1810">
            <v>43516.15</v>
          </cell>
          <cell r="W1810">
            <v>89035.11</v>
          </cell>
          <cell r="X1810">
            <v>0</v>
          </cell>
          <cell r="Y1810">
            <v>0</v>
          </cell>
          <cell r="AC1810">
            <v>7</v>
          </cell>
          <cell r="AD1810">
            <v>1</v>
          </cell>
          <cell r="AF1810" t="str">
            <v>AT</v>
          </cell>
          <cell r="AH1810">
            <v>9.2824501896489374E-4</v>
          </cell>
          <cell r="AO1810">
            <v>1</v>
          </cell>
          <cell r="AP1810">
            <v>1</v>
          </cell>
        </row>
        <row r="1811">
          <cell r="D1811" t="str">
            <v>LUZ DEL SUR</v>
          </cell>
          <cell r="E1811" t="str">
            <v>Celda Línea HCHIP60-PLAN60_I18 en SET HUACHIPA</v>
          </cell>
          <cell r="F1811" t="str">
            <v>Lima Sur</v>
          </cell>
          <cell r="G1811" t="str">
            <v>Celda Línea</v>
          </cell>
          <cell r="H1811" t="str">
            <v>HUACHIPA</v>
          </cell>
          <cell r="I1811" t="str">
            <v>CE-060COU1C1ESBLI</v>
          </cell>
          <cell r="J1811">
            <v>60</v>
          </cell>
          <cell r="L1811" t="str">
            <v>CO</v>
          </cell>
          <cell r="M1811">
            <v>0</v>
          </cell>
          <cell r="V1811">
            <v>43516.15</v>
          </cell>
          <cell r="W1811">
            <v>89035.11</v>
          </cell>
          <cell r="X1811">
            <v>0</v>
          </cell>
          <cell r="Y1811">
            <v>0</v>
          </cell>
          <cell r="AC1811">
            <v>7</v>
          </cell>
          <cell r="AD1811">
            <v>1</v>
          </cell>
          <cell r="AF1811" t="str">
            <v>AT</v>
          </cell>
          <cell r="AH1811">
            <v>9.2824501896489374E-4</v>
          </cell>
          <cell r="AO1811">
            <v>1</v>
          </cell>
          <cell r="AP1811">
            <v>1</v>
          </cell>
        </row>
        <row r="1812">
          <cell r="D1812" t="str">
            <v>LUZ DEL SUR</v>
          </cell>
          <cell r="E1812" t="str">
            <v>Celda Línea HCHIP60-PLAN60_I19 en SET HUACHIPA</v>
          </cell>
          <cell r="F1812" t="str">
            <v>Lima Sur</v>
          </cell>
          <cell r="G1812" t="str">
            <v>Celda Línea</v>
          </cell>
          <cell r="H1812" t="str">
            <v>HUACHIPA</v>
          </cell>
          <cell r="I1812" t="str">
            <v>CE-060COU1C1ESBLI</v>
          </cell>
          <cell r="J1812">
            <v>60</v>
          </cell>
          <cell r="L1812" t="str">
            <v>CO</v>
          </cell>
          <cell r="M1812">
            <v>0</v>
          </cell>
          <cell r="V1812">
            <v>43516.15</v>
          </cell>
          <cell r="W1812">
            <v>89035.11</v>
          </cell>
          <cell r="X1812">
            <v>0</v>
          </cell>
          <cell r="Y1812">
            <v>0</v>
          </cell>
          <cell r="AC1812">
            <v>7</v>
          </cell>
          <cell r="AD1812">
            <v>1</v>
          </cell>
          <cell r="AF1812" t="str">
            <v>AT</v>
          </cell>
          <cell r="AH1812">
            <v>9.2824501896489374E-4</v>
          </cell>
          <cell r="AO1812">
            <v>1</v>
          </cell>
          <cell r="AP1812">
            <v>1</v>
          </cell>
        </row>
        <row r="1813">
          <cell r="D1813" t="str">
            <v>LUZ DEL SUR</v>
          </cell>
          <cell r="E1813" t="str">
            <v>Celdas Transformador en SET HUACHIPA</v>
          </cell>
          <cell r="F1813" t="str">
            <v>Lima Sur</v>
          </cell>
          <cell r="G1813" t="str">
            <v>Celdas Transformador</v>
          </cell>
          <cell r="H1813" t="str">
            <v>HUACHIPA</v>
          </cell>
          <cell r="I1813" t="str">
            <v>CE-060COU1C1ESBTR</v>
          </cell>
          <cell r="J1813">
            <v>60</v>
          </cell>
          <cell r="L1813" t="str">
            <v>CO</v>
          </cell>
          <cell r="M1813">
            <v>0</v>
          </cell>
          <cell r="V1813">
            <v>39118.370000000003</v>
          </cell>
          <cell r="W1813">
            <v>69914.820000000007</v>
          </cell>
          <cell r="X1813">
            <v>0</v>
          </cell>
          <cell r="Y1813">
            <v>0</v>
          </cell>
          <cell r="AC1813">
            <v>7</v>
          </cell>
          <cell r="AD1813">
            <v>1</v>
          </cell>
          <cell r="AF1813" t="str">
            <v>AT</v>
          </cell>
          <cell r="AH1813">
            <v>7.6355000713952367E-4</v>
          </cell>
          <cell r="AO1813">
            <v>1</v>
          </cell>
          <cell r="AP1813">
            <v>1</v>
          </cell>
        </row>
        <row r="1814">
          <cell r="D1814" t="str">
            <v>LUZ DEL SUR</v>
          </cell>
          <cell r="E1814" t="str">
            <v>Transformador en SET HUACHIPA</v>
          </cell>
          <cell r="F1814" t="str">
            <v>Lima Sur</v>
          </cell>
          <cell r="G1814" t="str">
            <v>Transformador</v>
          </cell>
          <cell r="H1814" t="str">
            <v>HUACHIPA</v>
          </cell>
          <cell r="I1814" t="str">
            <v>TP-060010-025CO1E</v>
          </cell>
          <cell r="J1814">
            <v>60</v>
          </cell>
          <cell r="L1814" t="str">
            <v>CO</v>
          </cell>
          <cell r="M1814">
            <v>0</v>
          </cell>
          <cell r="V1814">
            <v>474016.01442644425</v>
          </cell>
          <cell r="W1814">
            <v>0</v>
          </cell>
          <cell r="X1814">
            <v>0</v>
          </cell>
          <cell r="Y1814">
            <v>62195.336773935742</v>
          </cell>
          <cell r="AC1814">
            <v>7</v>
          </cell>
          <cell r="AD1814">
            <v>1</v>
          </cell>
          <cell r="AF1814" t="str">
            <v>AT/MT</v>
          </cell>
          <cell r="AH1814">
            <v>3.7550417541424201E-3</v>
          </cell>
          <cell r="AO1814">
            <v>1</v>
          </cell>
          <cell r="AP1814">
            <v>1</v>
          </cell>
        </row>
        <row r="1815">
          <cell r="D1815" t="str">
            <v>LUZ DEL SUR</v>
          </cell>
          <cell r="E1815" t="str">
            <v>Celdas Alimentador en SET HUACHIPA</v>
          </cell>
          <cell r="F1815" t="str">
            <v>Lima Sur</v>
          </cell>
          <cell r="G1815" t="str">
            <v>Celdas Alimentador</v>
          </cell>
          <cell r="H1815" t="str">
            <v>HUACHIPA</v>
          </cell>
          <cell r="I1815" t="str">
            <v>CE-010COU1C1ESBAL</v>
          </cell>
          <cell r="J1815">
            <v>10</v>
          </cell>
          <cell r="L1815" t="str">
            <v>CO</v>
          </cell>
          <cell r="M1815">
            <v>0</v>
          </cell>
          <cell r="V1815">
            <v>14870.39</v>
          </cell>
          <cell r="W1815">
            <v>21343.46</v>
          </cell>
          <cell r="X1815">
            <v>0</v>
          </cell>
          <cell r="Y1815">
            <v>0</v>
          </cell>
          <cell r="AC1815">
            <v>7</v>
          </cell>
          <cell r="AD1815">
            <v>1</v>
          </cell>
          <cell r="AF1815" t="str">
            <v>AT/MT</v>
          </cell>
          <cell r="AH1815">
            <v>2.5360246202142336E-4</v>
          </cell>
          <cell r="AO1815">
            <v>1</v>
          </cell>
          <cell r="AP1815">
            <v>1</v>
          </cell>
        </row>
        <row r="1816">
          <cell r="D1816" t="str">
            <v>LUZ DEL SUR</v>
          </cell>
          <cell r="E1816" t="str">
            <v>Celdas Alimentador en SET HUACHIPA</v>
          </cell>
          <cell r="F1816" t="str">
            <v>Lima Sur</v>
          </cell>
          <cell r="G1816" t="str">
            <v>Celdas Alimentador</v>
          </cell>
          <cell r="H1816" t="str">
            <v>HUACHIPA</v>
          </cell>
          <cell r="I1816" t="str">
            <v>CE-010COU1C1ESBAL</v>
          </cell>
          <cell r="J1816">
            <v>10</v>
          </cell>
          <cell r="L1816" t="str">
            <v>CO</v>
          </cell>
          <cell r="M1816">
            <v>0</v>
          </cell>
          <cell r="V1816">
            <v>14870.39</v>
          </cell>
          <cell r="W1816">
            <v>21343.46</v>
          </cell>
          <cell r="X1816">
            <v>0</v>
          </cell>
          <cell r="Y1816">
            <v>0</v>
          </cell>
          <cell r="AC1816">
            <v>7</v>
          </cell>
          <cell r="AD1816">
            <v>1</v>
          </cell>
          <cell r="AF1816" t="str">
            <v>AT/MT</v>
          </cell>
          <cell r="AH1816">
            <v>2.5360246202142336E-4</v>
          </cell>
          <cell r="AO1816">
            <v>1</v>
          </cell>
          <cell r="AP1816">
            <v>1</v>
          </cell>
        </row>
        <row r="1817">
          <cell r="D1817" t="str">
            <v>LUZ DEL SUR</v>
          </cell>
          <cell r="E1817" t="str">
            <v>Celdas Alimentador en SET HUACHIPA</v>
          </cell>
          <cell r="F1817" t="str">
            <v>Lima Sur</v>
          </cell>
          <cell r="G1817" t="str">
            <v>Celdas Alimentador</v>
          </cell>
          <cell r="H1817" t="str">
            <v>HUACHIPA</v>
          </cell>
          <cell r="I1817" t="str">
            <v>CE-010COU1C1ESBAL</v>
          </cell>
          <cell r="J1817">
            <v>10</v>
          </cell>
          <cell r="L1817" t="str">
            <v>CO</v>
          </cell>
          <cell r="M1817">
            <v>0</v>
          </cell>
          <cell r="V1817">
            <v>14870.39</v>
          </cell>
          <cell r="W1817">
            <v>21343.46</v>
          </cell>
          <cell r="X1817">
            <v>0</v>
          </cell>
          <cell r="Y1817">
            <v>0</v>
          </cell>
          <cell r="AC1817">
            <v>7</v>
          </cell>
          <cell r="AD1817">
            <v>1</v>
          </cell>
          <cell r="AF1817" t="str">
            <v>AT/MT</v>
          </cell>
          <cell r="AH1817">
            <v>2.5360246202142336E-4</v>
          </cell>
          <cell r="AO1817">
            <v>1</v>
          </cell>
          <cell r="AP1817">
            <v>1</v>
          </cell>
        </row>
        <row r="1818">
          <cell r="D1818" t="str">
            <v>LUZ DEL SUR</v>
          </cell>
          <cell r="E1818" t="str">
            <v>Celdas Alimentador en SET HUACHIPA</v>
          </cell>
          <cell r="F1818" t="str">
            <v>Lima Sur</v>
          </cell>
          <cell r="G1818" t="str">
            <v>Celdas Alimentador</v>
          </cell>
          <cell r="H1818" t="str">
            <v>HUACHIPA</v>
          </cell>
          <cell r="I1818" t="str">
            <v>CE-010COU1C1ESBAL</v>
          </cell>
          <cell r="J1818">
            <v>10</v>
          </cell>
          <cell r="L1818" t="str">
            <v>CO</v>
          </cell>
          <cell r="M1818">
            <v>0</v>
          </cell>
          <cell r="V1818">
            <v>14870.39</v>
          </cell>
          <cell r="W1818">
            <v>21343.46</v>
          </cell>
          <cell r="X1818">
            <v>0</v>
          </cell>
          <cell r="Y1818">
            <v>0</v>
          </cell>
          <cell r="AC1818">
            <v>7</v>
          </cell>
          <cell r="AD1818">
            <v>1</v>
          </cell>
          <cell r="AF1818" t="str">
            <v>AT/MT</v>
          </cell>
          <cell r="AH1818">
            <v>2.5360246202142336E-4</v>
          </cell>
          <cell r="AO1818">
            <v>1</v>
          </cell>
          <cell r="AP1818">
            <v>1</v>
          </cell>
        </row>
        <row r="1819">
          <cell r="D1819" t="str">
            <v>LUZ DEL SUR</v>
          </cell>
          <cell r="E1819" t="str">
            <v>Celdas Alimentador en SET HUACHIPA</v>
          </cell>
          <cell r="F1819" t="str">
            <v>Lima Sur</v>
          </cell>
          <cell r="G1819" t="str">
            <v>Celdas Alimentador</v>
          </cell>
          <cell r="H1819" t="str">
            <v>HUACHIPA</v>
          </cell>
          <cell r="I1819" t="str">
            <v>CE-010COU1C1ESBAL</v>
          </cell>
          <cell r="J1819">
            <v>10</v>
          </cell>
          <cell r="L1819" t="str">
            <v>CO</v>
          </cell>
          <cell r="M1819">
            <v>0</v>
          </cell>
          <cell r="V1819">
            <v>14870.39</v>
          </cell>
          <cell r="W1819">
            <v>21343.46</v>
          </cell>
          <cell r="X1819">
            <v>0</v>
          </cell>
          <cell r="Y1819">
            <v>0</v>
          </cell>
          <cell r="AC1819">
            <v>7</v>
          </cell>
          <cell r="AD1819">
            <v>1</v>
          </cell>
          <cell r="AF1819" t="str">
            <v>AT/MT</v>
          </cell>
          <cell r="AH1819">
            <v>2.5360246202142336E-4</v>
          </cell>
          <cell r="AO1819">
            <v>1</v>
          </cell>
          <cell r="AP1819">
            <v>1</v>
          </cell>
        </row>
        <row r="1820">
          <cell r="D1820" t="str">
            <v>LUZ DEL SUR</v>
          </cell>
          <cell r="E1820" t="str">
            <v>Celdas Alimentador en SET HUACHIPA</v>
          </cell>
          <cell r="F1820" t="str">
            <v>Lima Sur</v>
          </cell>
          <cell r="G1820" t="str">
            <v>Celdas Alimentador</v>
          </cell>
          <cell r="H1820" t="str">
            <v>HUACHIPA</v>
          </cell>
          <cell r="I1820" t="str">
            <v>CE-010COU1C1ESBAL</v>
          </cell>
          <cell r="J1820">
            <v>10</v>
          </cell>
          <cell r="L1820" t="str">
            <v>CO</v>
          </cell>
          <cell r="M1820">
            <v>0</v>
          </cell>
          <cell r="V1820">
            <v>14870.39</v>
          </cell>
          <cell r="W1820">
            <v>21343.46</v>
          </cell>
          <cell r="X1820">
            <v>0</v>
          </cell>
          <cell r="Y1820">
            <v>0</v>
          </cell>
          <cell r="AC1820">
            <v>7</v>
          </cell>
          <cell r="AD1820">
            <v>1</v>
          </cell>
          <cell r="AF1820" t="str">
            <v>AT/MT</v>
          </cell>
          <cell r="AH1820">
            <v>2.5360246202142336E-4</v>
          </cell>
          <cell r="AO1820">
            <v>1</v>
          </cell>
          <cell r="AP1820">
            <v>1</v>
          </cell>
        </row>
        <row r="1821">
          <cell r="D1821" t="str">
            <v>LUZ DEL SUR</v>
          </cell>
          <cell r="E1821" t="str">
            <v>Celdas Alimentador en SET HUACHIPA</v>
          </cell>
          <cell r="F1821" t="str">
            <v>Lima Sur</v>
          </cell>
          <cell r="G1821" t="str">
            <v>Celdas Alimentador</v>
          </cell>
          <cell r="H1821" t="str">
            <v>HUACHIPA</v>
          </cell>
          <cell r="I1821" t="str">
            <v>CE-010COU1C1ESBAL</v>
          </cell>
          <cell r="J1821">
            <v>10</v>
          </cell>
          <cell r="L1821" t="str">
            <v>CO</v>
          </cell>
          <cell r="M1821">
            <v>0</v>
          </cell>
          <cell r="V1821">
            <v>14870.39</v>
          </cell>
          <cell r="W1821">
            <v>21343.46</v>
          </cell>
          <cell r="X1821">
            <v>0</v>
          </cell>
          <cell r="Y1821">
            <v>0</v>
          </cell>
          <cell r="AC1821">
            <v>7</v>
          </cell>
          <cell r="AD1821">
            <v>1</v>
          </cell>
          <cell r="AF1821" t="str">
            <v>AT/MT</v>
          </cell>
          <cell r="AH1821">
            <v>2.5360246202142336E-4</v>
          </cell>
          <cell r="AO1821">
            <v>1</v>
          </cell>
          <cell r="AP1821">
            <v>1</v>
          </cell>
        </row>
        <row r="1822">
          <cell r="D1822" t="str">
            <v>LUZ DEL SUR</v>
          </cell>
          <cell r="E1822" t="str">
            <v>Celdas Medición en SET HUACHIPA</v>
          </cell>
          <cell r="F1822" t="str">
            <v>Lima Sur</v>
          </cell>
          <cell r="G1822" t="str">
            <v>Celdas Medición</v>
          </cell>
          <cell r="H1822" t="str">
            <v>HUACHIPA</v>
          </cell>
          <cell r="I1822" t="str">
            <v>CE-010COU1MCISBMD</v>
          </cell>
          <cell r="J1822">
            <v>10</v>
          </cell>
          <cell r="L1822" t="str">
            <v>CO</v>
          </cell>
          <cell r="M1822">
            <v>0</v>
          </cell>
          <cell r="V1822">
            <v>3557.29</v>
          </cell>
          <cell r="W1822">
            <v>9800</v>
          </cell>
          <cell r="X1822">
            <v>0</v>
          </cell>
          <cell r="Y1822">
            <v>0</v>
          </cell>
          <cell r="AC1822">
            <v>7</v>
          </cell>
          <cell r="AD1822">
            <v>1</v>
          </cell>
          <cell r="AF1822" t="str">
            <v>AT/MT</v>
          </cell>
          <cell r="AH1822">
            <v>9.3539947559680568E-5</v>
          </cell>
          <cell r="AO1822">
            <v>1</v>
          </cell>
          <cell r="AP1822">
            <v>1</v>
          </cell>
        </row>
        <row r="1823">
          <cell r="D1823" t="str">
            <v>LUZ DEL SUR</v>
          </cell>
          <cell r="E1823" t="str">
            <v>Celdas Transformador en SET HUACHIPA</v>
          </cell>
          <cell r="F1823" t="str">
            <v>Lima Sur</v>
          </cell>
          <cell r="G1823" t="str">
            <v>Celdas Transformador</v>
          </cell>
          <cell r="H1823" t="str">
            <v>HUACHIPA</v>
          </cell>
          <cell r="I1823" t="str">
            <v>CE-010COU1MCISBTR</v>
          </cell>
          <cell r="J1823">
            <v>10</v>
          </cell>
          <cell r="L1823" t="str">
            <v>CO</v>
          </cell>
          <cell r="M1823">
            <v>0</v>
          </cell>
          <cell r="V1823">
            <v>5199.47</v>
          </cell>
          <cell r="W1823">
            <v>23950</v>
          </cell>
          <cell r="X1823">
            <v>0</v>
          </cell>
          <cell r="Y1823">
            <v>0</v>
          </cell>
          <cell r="AC1823">
            <v>7</v>
          </cell>
          <cell r="AD1823">
            <v>1</v>
          </cell>
          <cell r="AF1823" t="str">
            <v>AT/MT</v>
          </cell>
          <cell r="AH1823">
            <v>2.0413121937103124E-4</v>
          </cell>
          <cell r="AO1823">
            <v>1</v>
          </cell>
          <cell r="AP1823">
            <v>1</v>
          </cell>
        </row>
        <row r="1824">
          <cell r="D1824" t="str">
            <v>LUZ DEL SUR</v>
          </cell>
          <cell r="E1824" t="str">
            <v>Celda Línea X_Inge609-INGEN60_F52 en SET INGENIEROS</v>
          </cell>
          <cell r="F1824" t="str">
            <v>Lima Sur</v>
          </cell>
          <cell r="G1824" t="str">
            <v>Celda Línea</v>
          </cell>
          <cell r="H1824" t="str">
            <v>INGENIEROS</v>
          </cell>
          <cell r="I1824" t="str">
            <v>CE-060COU1C1ESBLI</v>
          </cell>
          <cell r="J1824">
            <v>60</v>
          </cell>
          <cell r="L1824" t="str">
            <v>CO</v>
          </cell>
          <cell r="M1824">
            <v>0</v>
          </cell>
          <cell r="V1824">
            <v>43516.15</v>
          </cell>
          <cell r="W1824">
            <v>89035.11</v>
          </cell>
          <cell r="X1824">
            <v>0</v>
          </cell>
          <cell r="Y1824">
            <v>0</v>
          </cell>
          <cell r="AC1824">
            <v>7</v>
          </cell>
          <cell r="AD1824">
            <v>1</v>
          </cell>
          <cell r="AF1824" t="str">
            <v>AT</v>
          </cell>
          <cell r="AH1824">
            <v>9.2824501896489374E-4</v>
          </cell>
          <cell r="AO1824">
            <v>1</v>
          </cell>
          <cell r="AP1824">
            <v>1</v>
          </cell>
        </row>
        <row r="1825">
          <cell r="D1825" t="str">
            <v>LUZ DEL SUR</v>
          </cell>
          <cell r="E1825" t="str">
            <v>Celda Línea X_Inge613-INGEN60_F39 en SET INGENIEROS</v>
          </cell>
          <cell r="F1825" t="str">
            <v>Lima Sur</v>
          </cell>
          <cell r="G1825" t="str">
            <v>Celda Línea</v>
          </cell>
          <cell r="H1825" t="str">
            <v>INGENIEROS</v>
          </cell>
          <cell r="I1825" t="str">
            <v>CE-060COU1C1ESBLI</v>
          </cell>
          <cell r="J1825">
            <v>60</v>
          </cell>
          <cell r="L1825" t="str">
            <v>CO</v>
          </cell>
          <cell r="M1825">
            <v>0</v>
          </cell>
          <cell r="V1825">
            <v>43516.15</v>
          </cell>
          <cell r="W1825">
            <v>89035.11</v>
          </cell>
          <cell r="X1825">
            <v>0</v>
          </cell>
          <cell r="Y1825">
            <v>0</v>
          </cell>
          <cell r="AC1825">
            <v>7</v>
          </cell>
          <cell r="AD1825">
            <v>1</v>
          </cell>
          <cell r="AF1825" t="str">
            <v>AT</v>
          </cell>
          <cell r="AH1825">
            <v>9.2824501896489374E-4</v>
          </cell>
          <cell r="AO1825">
            <v>1</v>
          </cell>
          <cell r="AP1825">
            <v>1</v>
          </cell>
        </row>
        <row r="1826">
          <cell r="D1826" t="str">
            <v>LUZ DEL SUR</v>
          </cell>
          <cell r="E1826" t="str">
            <v>Celdas Transformador en SET INGENIEROS</v>
          </cell>
          <cell r="F1826" t="str">
            <v>Lima Sur</v>
          </cell>
          <cell r="G1826" t="str">
            <v>Celdas Transformador</v>
          </cell>
          <cell r="H1826" t="str">
            <v>INGENIEROS</v>
          </cell>
          <cell r="I1826" t="str">
            <v>CE-060COU1C2ESBTR</v>
          </cell>
          <cell r="J1826">
            <v>60</v>
          </cell>
          <cell r="L1826" t="str">
            <v>CO</v>
          </cell>
          <cell r="M1826">
            <v>0</v>
          </cell>
          <cell r="V1826">
            <v>42214.16</v>
          </cell>
          <cell r="W1826">
            <v>138943.07999999999</v>
          </cell>
          <cell r="X1826">
            <v>0</v>
          </cell>
          <cell r="Y1826">
            <v>0</v>
          </cell>
          <cell r="AC1826">
            <v>7</v>
          </cell>
          <cell r="AD1826">
            <v>1</v>
          </cell>
          <cell r="AF1826" t="str">
            <v>AT</v>
          </cell>
          <cell r="AH1826">
            <v>1.2686284964731967E-3</v>
          </cell>
          <cell r="AO1826">
            <v>1</v>
          </cell>
          <cell r="AP1826">
            <v>1</v>
          </cell>
        </row>
        <row r="1827">
          <cell r="D1827" t="str">
            <v>LUZ DEL SUR</v>
          </cell>
          <cell r="E1827" t="str">
            <v>Transformador en SET INGENIEROS</v>
          </cell>
          <cell r="F1827" t="str">
            <v>Lima Sur</v>
          </cell>
          <cell r="G1827" t="str">
            <v>Transformador</v>
          </cell>
          <cell r="H1827" t="str">
            <v>INGENIEROS</v>
          </cell>
          <cell r="I1827" t="str">
            <v>TP-060023010-040CO1E</v>
          </cell>
          <cell r="J1827">
            <v>60</v>
          </cell>
          <cell r="L1827" t="str">
            <v>CO</v>
          </cell>
          <cell r="M1827">
            <v>0</v>
          </cell>
          <cell r="V1827">
            <v>649400.61675707484</v>
          </cell>
          <cell r="W1827">
            <v>0</v>
          </cell>
          <cell r="X1827">
            <v>0</v>
          </cell>
          <cell r="Y1827">
            <v>86374.24878074872</v>
          </cell>
          <cell r="AC1827">
            <v>7</v>
          </cell>
          <cell r="AD1827">
            <v>1</v>
          </cell>
          <cell r="AF1827" t="str">
            <v>AT/MT</v>
          </cell>
          <cell r="AH1827">
            <v>5.1525677991672734E-3</v>
          </cell>
          <cell r="AO1827">
            <v>1</v>
          </cell>
          <cell r="AP1827">
            <v>1</v>
          </cell>
        </row>
        <row r="1828">
          <cell r="D1828" t="str">
            <v>LUZ DEL SUR</v>
          </cell>
          <cell r="E1828" t="str">
            <v>Celdas Alimentador en SET INGENIEROS</v>
          </cell>
          <cell r="F1828" t="str">
            <v>Lima Sur</v>
          </cell>
          <cell r="G1828" t="str">
            <v>Celdas Alimentador</v>
          </cell>
          <cell r="H1828" t="str">
            <v>INGENIEROS</v>
          </cell>
          <cell r="I1828" t="str">
            <v>CE-023COU1MCISBAL</v>
          </cell>
          <cell r="J1828">
            <v>23</v>
          </cell>
          <cell r="L1828" t="str">
            <v>CO</v>
          </cell>
          <cell r="M1828">
            <v>0</v>
          </cell>
          <cell r="V1828">
            <v>4897.6499999999996</v>
          </cell>
          <cell r="W1828">
            <v>27363.89</v>
          </cell>
          <cell r="X1828">
            <v>0</v>
          </cell>
          <cell r="Y1828">
            <v>0</v>
          </cell>
          <cell r="AC1828">
            <v>7</v>
          </cell>
          <cell r="AD1828">
            <v>1</v>
          </cell>
          <cell r="AF1828" t="str">
            <v>AT/MT</v>
          </cell>
          <cell r="AH1828">
            <v>2.2592477664215848E-4</v>
          </cell>
          <cell r="AO1828">
            <v>1</v>
          </cell>
          <cell r="AP1828">
            <v>1</v>
          </cell>
        </row>
        <row r="1829">
          <cell r="D1829" t="str">
            <v>LUZ DEL SUR</v>
          </cell>
          <cell r="E1829" t="str">
            <v>Celdas Medición en SET INGENIEROS</v>
          </cell>
          <cell r="F1829" t="str">
            <v>Lima Sur</v>
          </cell>
          <cell r="G1829" t="str">
            <v>Celdas Medición</v>
          </cell>
          <cell r="H1829" t="str">
            <v>INGENIEROS</v>
          </cell>
          <cell r="I1829" t="str">
            <v>CE-023COU1MCISBMD</v>
          </cell>
          <cell r="J1829">
            <v>23</v>
          </cell>
          <cell r="L1829" t="str">
            <v>CO</v>
          </cell>
          <cell r="V1829">
            <v>3512.47</v>
          </cell>
          <cell r="W1829">
            <v>18039.900000000001</v>
          </cell>
          <cell r="X1829">
            <v>0</v>
          </cell>
          <cell r="Y1829">
            <v>0</v>
          </cell>
          <cell r="AC1829">
            <v>7</v>
          </cell>
          <cell r="AD1829">
            <v>1</v>
          </cell>
          <cell r="AF1829" t="str">
            <v>AT/MT</v>
          </cell>
          <cell r="AH1829">
            <v>1.5092938459723739E-4</v>
          </cell>
          <cell r="AO1829">
            <v>1</v>
          </cell>
          <cell r="AP1829">
            <v>1</v>
          </cell>
        </row>
        <row r="1830">
          <cell r="D1830" t="str">
            <v>LUZ DEL SUR</v>
          </cell>
          <cell r="E1830" t="str">
            <v>Celdas Transformador en SET INGENIEROS</v>
          </cell>
          <cell r="F1830" t="str">
            <v>Lima Sur</v>
          </cell>
          <cell r="G1830" t="str">
            <v>Celdas Transformador</v>
          </cell>
          <cell r="H1830" t="str">
            <v>INGENIEROS</v>
          </cell>
          <cell r="I1830" t="str">
            <v>CE-023COU1MCISBTR</v>
          </cell>
          <cell r="J1830">
            <v>23</v>
          </cell>
          <cell r="L1830" t="str">
            <v>CO</v>
          </cell>
          <cell r="M1830">
            <v>0</v>
          </cell>
          <cell r="V1830">
            <v>5250.55</v>
          </cell>
          <cell r="W1830">
            <v>30201.63</v>
          </cell>
          <cell r="X1830">
            <v>0</v>
          </cell>
          <cell r="Y1830">
            <v>0</v>
          </cell>
          <cell r="AC1830">
            <v>7</v>
          </cell>
          <cell r="AD1830">
            <v>1</v>
          </cell>
          <cell r="AF1830" t="str">
            <v>AT/MT</v>
          </cell>
          <cell r="AH1830">
            <v>2.4826855283342325E-4</v>
          </cell>
          <cell r="AO1830">
            <v>1</v>
          </cell>
          <cell r="AP1830">
            <v>1</v>
          </cell>
        </row>
        <row r="1831">
          <cell r="D1831" t="str">
            <v>LUZ DEL SUR</v>
          </cell>
          <cell r="E1831" t="str">
            <v>Celdas Alimentador en SET INGENIEROS</v>
          </cell>
          <cell r="F1831" t="str">
            <v>Lima Sur</v>
          </cell>
          <cell r="G1831" t="str">
            <v>Celdas Alimentador</v>
          </cell>
          <cell r="H1831" t="str">
            <v>INGENIEROS</v>
          </cell>
          <cell r="I1831" t="str">
            <v>CE-010COU1MCISBAL</v>
          </cell>
          <cell r="J1831">
            <v>10</v>
          </cell>
          <cell r="L1831" t="str">
            <v>CO</v>
          </cell>
          <cell r="M1831">
            <v>0</v>
          </cell>
          <cell r="V1831">
            <v>4375.43</v>
          </cell>
          <cell r="W1831">
            <v>19458.77</v>
          </cell>
          <cell r="X1831">
            <v>0</v>
          </cell>
          <cell r="Y1831">
            <v>0</v>
          </cell>
          <cell r="AC1831">
            <v>7</v>
          </cell>
          <cell r="AD1831">
            <v>1</v>
          </cell>
          <cell r="AF1831" t="str">
            <v>AT/MT</v>
          </cell>
          <cell r="AH1831">
            <v>1.6690884289604691E-4</v>
          </cell>
          <cell r="AO1831">
            <v>1</v>
          </cell>
          <cell r="AP1831">
            <v>1</v>
          </cell>
        </row>
        <row r="1832">
          <cell r="D1832" t="str">
            <v>LUZ DEL SUR</v>
          </cell>
          <cell r="E1832" t="str">
            <v>Celdas Alimentador en SET INGENIEROS</v>
          </cell>
          <cell r="F1832" t="str">
            <v>Lima Sur</v>
          </cell>
          <cell r="G1832" t="str">
            <v>Celdas Alimentador</v>
          </cell>
          <cell r="H1832" t="str">
            <v>INGENIEROS</v>
          </cell>
          <cell r="I1832" t="str">
            <v>CE-010COU1MCISBAL</v>
          </cell>
          <cell r="J1832">
            <v>10</v>
          </cell>
          <cell r="L1832" t="str">
            <v>CO</v>
          </cell>
          <cell r="M1832">
            <v>0</v>
          </cell>
          <cell r="V1832">
            <v>4375.43</v>
          </cell>
          <cell r="W1832">
            <v>19458.77</v>
          </cell>
          <cell r="X1832">
            <v>0</v>
          </cell>
          <cell r="Y1832">
            <v>0</v>
          </cell>
          <cell r="AC1832">
            <v>7</v>
          </cell>
          <cell r="AD1832">
            <v>1</v>
          </cell>
          <cell r="AF1832" t="str">
            <v>AT/MT</v>
          </cell>
          <cell r="AH1832">
            <v>1.6690884289604691E-4</v>
          </cell>
          <cell r="AO1832">
            <v>1</v>
          </cell>
          <cell r="AP1832">
            <v>1</v>
          </cell>
        </row>
        <row r="1833">
          <cell r="D1833" t="str">
            <v>LUZ DEL SUR</v>
          </cell>
          <cell r="E1833" t="str">
            <v>Celdas Alimentador en SET INGENIEROS</v>
          </cell>
          <cell r="F1833" t="str">
            <v>Lima Sur</v>
          </cell>
          <cell r="G1833" t="str">
            <v>Celdas Alimentador</v>
          </cell>
          <cell r="H1833" t="str">
            <v>INGENIEROS</v>
          </cell>
          <cell r="I1833" t="str">
            <v>CE-010COU1MCISBAL</v>
          </cell>
          <cell r="J1833">
            <v>10</v>
          </cell>
          <cell r="L1833" t="str">
            <v>CO</v>
          </cell>
          <cell r="M1833">
            <v>0</v>
          </cell>
          <cell r="V1833">
            <v>4375.43</v>
          </cell>
          <cell r="W1833">
            <v>19458.77</v>
          </cell>
          <cell r="X1833">
            <v>0</v>
          </cell>
          <cell r="Y1833">
            <v>0</v>
          </cell>
          <cell r="AC1833">
            <v>7</v>
          </cell>
          <cell r="AD1833">
            <v>1</v>
          </cell>
          <cell r="AF1833" t="str">
            <v>AT/MT</v>
          </cell>
          <cell r="AH1833">
            <v>1.6690884289604691E-4</v>
          </cell>
          <cell r="AO1833">
            <v>1</v>
          </cell>
          <cell r="AP1833">
            <v>1</v>
          </cell>
        </row>
        <row r="1834">
          <cell r="D1834" t="str">
            <v>LUZ DEL SUR</v>
          </cell>
          <cell r="E1834" t="str">
            <v>Celdas Alimentador en SET INGENIEROS</v>
          </cell>
          <cell r="F1834" t="str">
            <v>Lima Sur</v>
          </cell>
          <cell r="G1834" t="str">
            <v>Celdas Alimentador</v>
          </cell>
          <cell r="H1834" t="str">
            <v>INGENIEROS</v>
          </cell>
          <cell r="I1834" t="str">
            <v>CE-010COU1MCISBAL</v>
          </cell>
          <cell r="J1834">
            <v>10</v>
          </cell>
          <cell r="L1834" t="str">
            <v>CO</v>
          </cell>
          <cell r="M1834">
            <v>0</v>
          </cell>
          <cell r="V1834">
            <v>4375.43</v>
          </cell>
          <cell r="W1834">
            <v>19458.77</v>
          </cell>
          <cell r="X1834">
            <v>0</v>
          </cell>
          <cell r="Y1834">
            <v>0</v>
          </cell>
          <cell r="AC1834">
            <v>7</v>
          </cell>
          <cell r="AD1834">
            <v>1</v>
          </cell>
          <cell r="AF1834" t="str">
            <v>AT/MT</v>
          </cell>
          <cell r="AH1834">
            <v>1.6690884289604691E-4</v>
          </cell>
          <cell r="AO1834">
            <v>1</v>
          </cell>
          <cell r="AP1834">
            <v>1</v>
          </cell>
        </row>
        <row r="1835">
          <cell r="D1835" t="str">
            <v>LUZ DEL SUR</v>
          </cell>
          <cell r="E1835" t="str">
            <v>Celdas Alimentador en SET INGENIEROS</v>
          </cell>
          <cell r="F1835" t="str">
            <v>Lima Sur</v>
          </cell>
          <cell r="G1835" t="str">
            <v>Celdas Alimentador</v>
          </cell>
          <cell r="H1835" t="str">
            <v>INGENIEROS</v>
          </cell>
          <cell r="I1835" t="str">
            <v>CE-010COU1MCISBAL</v>
          </cell>
          <cell r="J1835">
            <v>10</v>
          </cell>
          <cell r="L1835" t="str">
            <v>CO</v>
          </cell>
          <cell r="M1835">
            <v>0</v>
          </cell>
          <cell r="V1835">
            <v>4375.43</v>
          </cell>
          <cell r="W1835">
            <v>19458.77</v>
          </cell>
          <cell r="X1835">
            <v>0</v>
          </cell>
          <cell r="Y1835">
            <v>0</v>
          </cell>
          <cell r="AC1835">
            <v>7</v>
          </cell>
          <cell r="AD1835">
            <v>1</v>
          </cell>
          <cell r="AF1835" t="str">
            <v>AT/MT</v>
          </cell>
          <cell r="AH1835">
            <v>1.6690884289604691E-4</v>
          </cell>
          <cell r="AO1835">
            <v>1</v>
          </cell>
          <cell r="AP1835">
            <v>1</v>
          </cell>
        </row>
        <row r="1836">
          <cell r="D1836" t="str">
            <v>LUZ DEL SUR</v>
          </cell>
          <cell r="E1836" t="str">
            <v>Celdas Medición en SET INGENIEROS</v>
          </cell>
          <cell r="F1836" t="str">
            <v>Lima Sur</v>
          </cell>
          <cell r="G1836" t="str">
            <v>Celdas Medición</v>
          </cell>
          <cell r="H1836" t="str">
            <v>INGENIEROS</v>
          </cell>
          <cell r="I1836" t="str">
            <v>CE-010COU1MCISBMD</v>
          </cell>
          <cell r="J1836">
            <v>10</v>
          </cell>
          <cell r="L1836" t="str">
            <v>CO</v>
          </cell>
          <cell r="M1836">
            <v>0</v>
          </cell>
          <cell r="V1836">
            <v>3557.29</v>
          </cell>
          <cell r="W1836">
            <v>9800</v>
          </cell>
          <cell r="X1836">
            <v>0</v>
          </cell>
          <cell r="Y1836">
            <v>0</v>
          </cell>
          <cell r="AC1836">
            <v>7</v>
          </cell>
          <cell r="AD1836">
            <v>1</v>
          </cell>
          <cell r="AF1836" t="str">
            <v>AT/MT</v>
          </cell>
          <cell r="AH1836">
            <v>9.3539947559680568E-5</v>
          </cell>
          <cell r="AO1836">
            <v>1</v>
          </cell>
          <cell r="AP1836">
            <v>1</v>
          </cell>
        </row>
        <row r="1837">
          <cell r="D1837" t="str">
            <v>LUZ DEL SUR</v>
          </cell>
          <cell r="E1837" t="str">
            <v>Celdas Transformador en SET INGENIEROS</v>
          </cell>
          <cell r="F1837" t="str">
            <v>Lima Sur</v>
          </cell>
          <cell r="G1837" t="str">
            <v>Celdas Transformador</v>
          </cell>
          <cell r="H1837" t="str">
            <v>INGENIEROS</v>
          </cell>
          <cell r="I1837" t="str">
            <v>CE-010COU1MCISBTR</v>
          </cell>
          <cell r="J1837">
            <v>10</v>
          </cell>
          <cell r="L1837" t="str">
            <v>CO</v>
          </cell>
          <cell r="M1837">
            <v>0</v>
          </cell>
          <cell r="V1837">
            <v>5199.47</v>
          </cell>
          <cell r="W1837">
            <v>23950</v>
          </cell>
          <cell r="X1837">
            <v>0</v>
          </cell>
          <cell r="Y1837">
            <v>0</v>
          </cell>
          <cell r="AC1837">
            <v>7</v>
          </cell>
          <cell r="AD1837">
            <v>1</v>
          </cell>
          <cell r="AF1837" t="str">
            <v>AT/MT</v>
          </cell>
          <cell r="AH1837">
            <v>2.0413121937103124E-4</v>
          </cell>
          <cell r="AO1837">
            <v>1</v>
          </cell>
          <cell r="AP1837">
            <v>1</v>
          </cell>
        </row>
        <row r="1838">
          <cell r="D1838" t="str">
            <v>LUZ DEL SUR</v>
          </cell>
          <cell r="E1838" t="str">
            <v>Celda Línea HCHIP60-PLAN60_F18 en SET LA PLANICIE</v>
          </cell>
          <cell r="F1838" t="str">
            <v>Lima Sur</v>
          </cell>
          <cell r="G1838" t="str">
            <v>Celda Línea</v>
          </cell>
          <cell r="H1838" t="str">
            <v>LA PLANICIE</v>
          </cell>
          <cell r="I1838" t="str">
            <v>CE-060COU1C1ESBLI</v>
          </cell>
          <cell r="J1838">
            <v>60</v>
          </cell>
          <cell r="L1838" t="str">
            <v>CO</v>
          </cell>
          <cell r="M1838">
            <v>0</v>
          </cell>
          <cell r="V1838">
            <v>43516.15</v>
          </cell>
          <cell r="W1838">
            <v>89035.11</v>
          </cell>
          <cell r="X1838">
            <v>0</v>
          </cell>
          <cell r="Y1838">
            <v>0</v>
          </cell>
          <cell r="AC1838">
            <v>7</v>
          </cell>
          <cell r="AD1838">
            <v>1</v>
          </cell>
          <cell r="AF1838" t="str">
            <v>AT</v>
          </cell>
          <cell r="AH1838">
            <v>9.2824501896489374E-4</v>
          </cell>
          <cell r="AO1838">
            <v>1</v>
          </cell>
          <cell r="AP1838">
            <v>1</v>
          </cell>
        </row>
        <row r="1839">
          <cell r="D1839" t="str">
            <v>LUZ DEL SUR</v>
          </cell>
          <cell r="E1839" t="str">
            <v>Celda Línea HCHIP60-PLAN60_F19 en SET LA PLANICIE</v>
          </cell>
          <cell r="F1839" t="str">
            <v>Lima Sur</v>
          </cell>
          <cell r="G1839" t="str">
            <v>Celda Línea</v>
          </cell>
          <cell r="H1839" t="str">
            <v>LA PLANICIE</v>
          </cell>
          <cell r="I1839" t="str">
            <v>CE-060COU1C1ESBLI</v>
          </cell>
          <cell r="J1839">
            <v>60</v>
          </cell>
          <cell r="L1839" t="str">
            <v>CO</v>
          </cell>
          <cell r="M1839">
            <v>0</v>
          </cell>
          <cell r="V1839">
            <v>43516.15</v>
          </cell>
          <cell r="W1839">
            <v>89035.11</v>
          </cell>
          <cell r="X1839">
            <v>0</v>
          </cell>
          <cell r="Y1839">
            <v>0</v>
          </cell>
          <cell r="AC1839">
            <v>7</v>
          </cell>
          <cell r="AD1839">
            <v>1</v>
          </cell>
          <cell r="AF1839" t="str">
            <v>AT</v>
          </cell>
          <cell r="AH1839">
            <v>9.2824501896489374E-4</v>
          </cell>
          <cell r="AO1839">
            <v>1</v>
          </cell>
          <cell r="AP1839">
            <v>1</v>
          </cell>
        </row>
        <row r="1840">
          <cell r="D1840" t="str">
            <v>LUZ DEL SUR</v>
          </cell>
          <cell r="E1840" t="str">
            <v>Celdas Transformador en SET LA PLANICIE</v>
          </cell>
          <cell r="F1840" t="str">
            <v>Lima Sur</v>
          </cell>
          <cell r="G1840" t="str">
            <v>Celdas Transformador</v>
          </cell>
          <cell r="H1840" t="str">
            <v>LA PLANICIE</v>
          </cell>
          <cell r="I1840" t="str">
            <v>CE-060COU1C1ESBTR</v>
          </cell>
          <cell r="J1840">
            <v>60</v>
          </cell>
          <cell r="L1840" t="str">
            <v>CO</v>
          </cell>
          <cell r="M1840">
            <v>0</v>
          </cell>
          <cell r="V1840">
            <v>39118.370000000003</v>
          </cell>
          <cell r="W1840">
            <v>69914.820000000007</v>
          </cell>
          <cell r="X1840">
            <v>0</v>
          </cell>
          <cell r="Y1840">
            <v>0</v>
          </cell>
          <cell r="AC1840">
            <v>7</v>
          </cell>
          <cell r="AD1840">
            <v>1</v>
          </cell>
          <cell r="AF1840" t="str">
            <v>AT</v>
          </cell>
          <cell r="AH1840">
            <v>7.6355000713952367E-4</v>
          </cell>
          <cell r="AO1840">
            <v>1</v>
          </cell>
          <cell r="AP1840">
            <v>1</v>
          </cell>
        </row>
        <row r="1841">
          <cell r="D1841" t="str">
            <v>LUZ DEL SUR</v>
          </cell>
          <cell r="E1841" t="str">
            <v>Celdas Transformador en SET LA PLANICIE</v>
          </cell>
          <cell r="F1841" t="str">
            <v>Lima Sur</v>
          </cell>
          <cell r="G1841" t="str">
            <v>Celdas Transformador</v>
          </cell>
          <cell r="H1841" t="str">
            <v>LA PLANICIE</v>
          </cell>
          <cell r="I1841" t="str">
            <v>CE-060COU1C1ESBTR</v>
          </cell>
          <cell r="J1841">
            <v>60</v>
          </cell>
          <cell r="L1841" t="str">
            <v>CO</v>
          </cell>
          <cell r="M1841">
            <v>0</v>
          </cell>
          <cell r="V1841">
            <v>39118.370000000003</v>
          </cell>
          <cell r="W1841">
            <v>69914.820000000007</v>
          </cell>
          <cell r="X1841">
            <v>0</v>
          </cell>
          <cell r="Y1841">
            <v>0</v>
          </cell>
          <cell r="AC1841">
            <v>7</v>
          </cell>
          <cell r="AD1841">
            <v>1</v>
          </cell>
          <cell r="AF1841" t="str">
            <v>AT</v>
          </cell>
          <cell r="AH1841">
            <v>7.6355000713952367E-4</v>
          </cell>
          <cell r="AO1841">
            <v>1</v>
          </cell>
          <cell r="AP1841">
            <v>1</v>
          </cell>
        </row>
        <row r="1842">
          <cell r="D1842" t="str">
            <v>LUZ DEL SUR</v>
          </cell>
          <cell r="E1842" t="str">
            <v>Transformador en SET LA PLANICIE</v>
          </cell>
          <cell r="F1842" t="str">
            <v>Lima Sur</v>
          </cell>
          <cell r="G1842" t="str">
            <v>Transformador</v>
          </cell>
          <cell r="H1842" t="str">
            <v>LA PLANICIE</v>
          </cell>
          <cell r="I1842" t="str">
            <v>TP-060010-020CO1E</v>
          </cell>
          <cell r="J1842">
            <v>60</v>
          </cell>
          <cell r="L1842" t="str">
            <v>CO</v>
          </cell>
          <cell r="M1842">
            <v>0</v>
          </cell>
          <cell r="V1842">
            <v>441058.2838743609</v>
          </cell>
          <cell r="W1842">
            <v>0</v>
          </cell>
          <cell r="X1842">
            <v>0</v>
          </cell>
          <cell r="Y1842">
            <v>57550.566562738582</v>
          </cell>
          <cell r="AC1842">
            <v>7</v>
          </cell>
          <cell r="AD1842">
            <v>1</v>
          </cell>
          <cell r="AF1842" t="str">
            <v>AT/MT</v>
          </cell>
          <cell r="AH1842">
            <v>3.4917146908301677E-3</v>
          </cell>
          <cell r="AO1842">
            <v>1</v>
          </cell>
          <cell r="AP1842">
            <v>1</v>
          </cell>
        </row>
        <row r="1843">
          <cell r="D1843" t="str">
            <v>LUZ DEL SUR</v>
          </cell>
          <cell r="E1843" t="str">
            <v>Transformador en SET LA PLANICIE</v>
          </cell>
          <cell r="F1843" t="str">
            <v>Lima Sur</v>
          </cell>
          <cell r="G1843" t="str">
            <v>Transformador</v>
          </cell>
          <cell r="H1843" t="str">
            <v>LA PLANICIE</v>
          </cell>
          <cell r="I1843" t="str">
            <v>TP-060010-025CO1E</v>
          </cell>
          <cell r="J1843">
            <v>60</v>
          </cell>
          <cell r="L1843" t="str">
            <v>CO</v>
          </cell>
          <cell r="M1843">
            <v>0</v>
          </cell>
          <cell r="V1843">
            <v>474016.01442644425</v>
          </cell>
          <cell r="W1843">
            <v>0</v>
          </cell>
          <cell r="X1843">
            <v>0</v>
          </cell>
          <cell r="Y1843">
            <v>62195.336773935742</v>
          </cell>
          <cell r="AC1843">
            <v>7</v>
          </cell>
          <cell r="AD1843">
            <v>1</v>
          </cell>
          <cell r="AF1843" t="str">
            <v>AT/MT</v>
          </cell>
          <cell r="AH1843">
            <v>3.7550417541424201E-3</v>
          </cell>
          <cell r="AO1843">
            <v>1</v>
          </cell>
          <cell r="AP1843">
            <v>1</v>
          </cell>
        </row>
        <row r="1844">
          <cell r="D1844" t="str">
            <v>LUZ DEL SUR</v>
          </cell>
          <cell r="E1844" t="str">
            <v>Celdas Alimentador en SET LA PLANICIE</v>
          </cell>
          <cell r="F1844" t="str">
            <v>Lima Sur</v>
          </cell>
          <cell r="G1844" t="str">
            <v>Celdas Alimentador</v>
          </cell>
          <cell r="H1844" t="str">
            <v>LA PLANICIE</v>
          </cell>
          <cell r="I1844" t="str">
            <v>CE-010COU1C1ESBAL</v>
          </cell>
          <cell r="J1844">
            <v>10</v>
          </cell>
          <cell r="L1844" t="str">
            <v>CO</v>
          </cell>
          <cell r="M1844">
            <v>0</v>
          </cell>
          <cell r="V1844">
            <v>14870.39</v>
          </cell>
          <cell r="W1844">
            <v>21343.46</v>
          </cell>
          <cell r="X1844">
            <v>0</v>
          </cell>
          <cell r="Y1844">
            <v>0</v>
          </cell>
          <cell r="AC1844">
            <v>7</v>
          </cell>
          <cell r="AD1844">
            <v>1</v>
          </cell>
          <cell r="AF1844" t="str">
            <v>AT/MT</v>
          </cell>
          <cell r="AH1844">
            <v>2.5360246202142336E-4</v>
          </cell>
          <cell r="AO1844">
            <v>1</v>
          </cell>
          <cell r="AP1844">
            <v>1</v>
          </cell>
        </row>
        <row r="1845">
          <cell r="D1845" t="str">
            <v>LUZ DEL SUR</v>
          </cell>
          <cell r="E1845" t="str">
            <v>Celdas Alimentador en SET LA PLANICIE</v>
          </cell>
          <cell r="F1845" t="str">
            <v>Lima Sur</v>
          </cell>
          <cell r="G1845" t="str">
            <v>Celdas Alimentador</v>
          </cell>
          <cell r="H1845" t="str">
            <v>LA PLANICIE</v>
          </cell>
          <cell r="I1845" t="str">
            <v>CE-010COU1C1ESBAL</v>
          </cell>
          <cell r="J1845">
            <v>10</v>
          </cell>
          <cell r="L1845" t="str">
            <v>CO</v>
          </cell>
          <cell r="M1845">
            <v>0</v>
          </cell>
          <cell r="V1845">
            <v>14870.39</v>
          </cell>
          <cell r="W1845">
            <v>21343.46</v>
          </cell>
          <cell r="X1845">
            <v>0</v>
          </cell>
          <cell r="Y1845">
            <v>0</v>
          </cell>
          <cell r="AC1845">
            <v>7</v>
          </cell>
          <cell r="AD1845">
            <v>1</v>
          </cell>
          <cell r="AF1845" t="str">
            <v>AT/MT</v>
          </cell>
          <cell r="AH1845">
            <v>2.5360246202142336E-4</v>
          </cell>
          <cell r="AO1845">
            <v>1</v>
          </cell>
          <cell r="AP1845">
            <v>1</v>
          </cell>
        </row>
        <row r="1846">
          <cell r="D1846" t="str">
            <v>LUZ DEL SUR</v>
          </cell>
          <cell r="E1846" t="str">
            <v>Celdas Alimentador en SET LA PLANICIE</v>
          </cell>
          <cell r="F1846" t="str">
            <v>Lima Sur</v>
          </cell>
          <cell r="G1846" t="str">
            <v>Celdas Alimentador</v>
          </cell>
          <cell r="H1846" t="str">
            <v>LA PLANICIE</v>
          </cell>
          <cell r="I1846" t="str">
            <v>CE-010COU1C1ESBAL</v>
          </cell>
          <cell r="J1846">
            <v>10</v>
          </cell>
          <cell r="L1846" t="str">
            <v>CO</v>
          </cell>
          <cell r="M1846">
            <v>0</v>
          </cell>
          <cell r="V1846">
            <v>14870.39</v>
          </cell>
          <cell r="W1846">
            <v>21343.46</v>
          </cell>
          <cell r="X1846">
            <v>0</v>
          </cell>
          <cell r="Y1846">
            <v>0</v>
          </cell>
          <cell r="AC1846">
            <v>7</v>
          </cell>
          <cell r="AD1846">
            <v>1</v>
          </cell>
          <cell r="AF1846" t="str">
            <v>AT/MT</v>
          </cell>
          <cell r="AH1846">
            <v>2.5360246202142336E-4</v>
          </cell>
          <cell r="AO1846">
            <v>1</v>
          </cell>
          <cell r="AP1846">
            <v>1</v>
          </cell>
        </row>
        <row r="1847">
          <cell r="D1847" t="str">
            <v>LUZ DEL SUR</v>
          </cell>
          <cell r="E1847" t="str">
            <v>Celdas Alimentador en SET LA PLANICIE</v>
          </cell>
          <cell r="F1847" t="str">
            <v>Lima Sur</v>
          </cell>
          <cell r="G1847" t="str">
            <v>Celdas Alimentador</v>
          </cell>
          <cell r="H1847" t="str">
            <v>LA PLANICIE</v>
          </cell>
          <cell r="I1847" t="str">
            <v>CE-010COU1C1ESBAL</v>
          </cell>
          <cell r="J1847">
            <v>10</v>
          </cell>
          <cell r="L1847" t="str">
            <v>CO</v>
          </cell>
          <cell r="M1847">
            <v>0</v>
          </cell>
          <cell r="V1847">
            <v>14870.39</v>
          </cell>
          <cell r="W1847">
            <v>21343.46</v>
          </cell>
          <cell r="X1847">
            <v>0</v>
          </cell>
          <cell r="Y1847">
            <v>0</v>
          </cell>
          <cell r="AC1847">
            <v>7</v>
          </cell>
          <cell r="AD1847">
            <v>1</v>
          </cell>
          <cell r="AF1847" t="str">
            <v>AT/MT</v>
          </cell>
          <cell r="AH1847">
            <v>2.5360246202142336E-4</v>
          </cell>
          <cell r="AO1847">
            <v>1</v>
          </cell>
          <cell r="AP1847">
            <v>1</v>
          </cell>
        </row>
        <row r="1848">
          <cell r="D1848" t="str">
            <v>LUZ DEL SUR</v>
          </cell>
          <cell r="E1848" t="str">
            <v>Celdas Alimentador en SET LA PLANICIE</v>
          </cell>
          <cell r="F1848" t="str">
            <v>Lima Sur</v>
          </cell>
          <cell r="G1848" t="str">
            <v>Celdas Alimentador</v>
          </cell>
          <cell r="H1848" t="str">
            <v>LA PLANICIE</v>
          </cell>
          <cell r="I1848" t="str">
            <v>CE-010COU1C1ESBAL</v>
          </cell>
          <cell r="J1848">
            <v>10</v>
          </cell>
          <cell r="L1848" t="str">
            <v>CO</v>
          </cell>
          <cell r="M1848">
            <v>0</v>
          </cell>
          <cell r="V1848">
            <v>14870.39</v>
          </cell>
          <cell r="W1848">
            <v>21343.46</v>
          </cell>
          <cell r="X1848">
            <v>0</v>
          </cell>
          <cell r="Y1848">
            <v>0</v>
          </cell>
          <cell r="AC1848">
            <v>7</v>
          </cell>
          <cell r="AD1848">
            <v>1</v>
          </cell>
          <cell r="AF1848" t="str">
            <v>AT/MT</v>
          </cell>
          <cell r="AH1848">
            <v>2.5360246202142336E-4</v>
          </cell>
          <cell r="AO1848">
            <v>1</v>
          </cell>
          <cell r="AP1848">
            <v>1</v>
          </cell>
        </row>
        <row r="1849">
          <cell r="D1849" t="str">
            <v>LUZ DEL SUR</v>
          </cell>
          <cell r="E1849" t="str">
            <v>Celdas Alimentador en SET LA PLANICIE</v>
          </cell>
          <cell r="F1849" t="str">
            <v>Lima Sur</v>
          </cell>
          <cell r="G1849" t="str">
            <v>Celdas Alimentador</v>
          </cell>
          <cell r="H1849" t="str">
            <v>LA PLANICIE</v>
          </cell>
          <cell r="I1849" t="str">
            <v>CE-010COU1C1ESBAL</v>
          </cell>
          <cell r="J1849">
            <v>10</v>
          </cell>
          <cell r="L1849" t="str">
            <v>CO</v>
          </cell>
          <cell r="M1849">
            <v>0</v>
          </cell>
          <cell r="V1849">
            <v>14870.39</v>
          </cell>
          <cell r="W1849">
            <v>21343.46</v>
          </cell>
          <cell r="X1849">
            <v>0</v>
          </cell>
          <cell r="Y1849">
            <v>0</v>
          </cell>
          <cell r="AC1849">
            <v>7</v>
          </cell>
          <cell r="AD1849">
            <v>1</v>
          </cell>
          <cell r="AF1849" t="str">
            <v>AT/MT</v>
          </cell>
          <cell r="AH1849">
            <v>2.5360246202142336E-4</v>
          </cell>
          <cell r="AO1849">
            <v>1</v>
          </cell>
          <cell r="AP1849">
            <v>1</v>
          </cell>
        </row>
        <row r="1850">
          <cell r="D1850" t="str">
            <v>LUZ DEL SUR</v>
          </cell>
          <cell r="E1850" t="str">
            <v>Celdas Alimentador en SET LA PLANICIE</v>
          </cell>
          <cell r="F1850" t="str">
            <v>Lima Sur</v>
          </cell>
          <cell r="G1850" t="str">
            <v>Celdas Alimentador</v>
          </cell>
          <cell r="H1850" t="str">
            <v>LA PLANICIE</v>
          </cell>
          <cell r="I1850" t="str">
            <v>CE-010COU1C1ESBAL</v>
          </cell>
          <cell r="J1850">
            <v>10</v>
          </cell>
          <cell r="L1850" t="str">
            <v>CO</v>
          </cell>
          <cell r="M1850">
            <v>0</v>
          </cell>
          <cell r="V1850">
            <v>14870.39</v>
          </cell>
          <cell r="W1850">
            <v>21343.46</v>
          </cell>
          <cell r="X1850">
            <v>0</v>
          </cell>
          <cell r="Y1850">
            <v>0</v>
          </cell>
          <cell r="AC1850">
            <v>7</v>
          </cell>
          <cell r="AD1850">
            <v>1</v>
          </cell>
          <cell r="AF1850" t="str">
            <v>AT/MT</v>
          </cell>
          <cell r="AH1850">
            <v>2.5360246202142336E-4</v>
          </cell>
          <cell r="AO1850">
            <v>1</v>
          </cell>
          <cell r="AP1850">
            <v>1</v>
          </cell>
        </row>
        <row r="1851">
          <cell r="D1851" t="str">
            <v>LUZ DEL SUR</v>
          </cell>
          <cell r="E1851" t="str">
            <v>Celdas Alimentador en SET LA PLANICIE</v>
          </cell>
          <cell r="F1851" t="str">
            <v>Lima Sur</v>
          </cell>
          <cell r="G1851" t="str">
            <v>Celdas Alimentador</v>
          </cell>
          <cell r="H1851" t="str">
            <v>LA PLANICIE</v>
          </cell>
          <cell r="I1851" t="str">
            <v>CE-010COU1C1ESBAL</v>
          </cell>
          <cell r="J1851">
            <v>10</v>
          </cell>
          <cell r="L1851" t="str">
            <v>CO</v>
          </cell>
          <cell r="M1851">
            <v>0</v>
          </cell>
          <cell r="V1851">
            <v>14870.39</v>
          </cell>
          <cell r="W1851">
            <v>21343.46</v>
          </cell>
          <cell r="X1851">
            <v>0</v>
          </cell>
          <cell r="Y1851">
            <v>0</v>
          </cell>
          <cell r="AC1851">
            <v>7</v>
          </cell>
          <cell r="AD1851">
            <v>1</v>
          </cell>
          <cell r="AF1851" t="str">
            <v>AT/MT</v>
          </cell>
          <cell r="AH1851">
            <v>2.5360246202142336E-4</v>
          </cell>
          <cell r="AO1851">
            <v>1</v>
          </cell>
          <cell r="AP1851">
            <v>1</v>
          </cell>
        </row>
        <row r="1852">
          <cell r="D1852" t="str">
            <v>LUZ DEL SUR</v>
          </cell>
          <cell r="E1852" t="str">
            <v>Celdas Medición en SET LA PLANICIE</v>
          </cell>
          <cell r="F1852" t="str">
            <v>Lima Sur</v>
          </cell>
          <cell r="G1852" t="str">
            <v>Celdas Medición</v>
          </cell>
          <cell r="H1852" t="str">
            <v>LA PLANICIE</v>
          </cell>
          <cell r="I1852" t="str">
            <v>CE-010COU1MCISBMD</v>
          </cell>
          <cell r="J1852">
            <v>10</v>
          </cell>
          <cell r="L1852" t="str">
            <v>CO</v>
          </cell>
          <cell r="M1852">
            <v>0</v>
          </cell>
          <cell r="V1852">
            <v>3557.29</v>
          </cell>
          <cell r="W1852">
            <v>9800</v>
          </cell>
          <cell r="X1852">
            <v>0</v>
          </cell>
          <cell r="Y1852">
            <v>0</v>
          </cell>
          <cell r="AC1852">
            <v>7</v>
          </cell>
          <cell r="AD1852">
            <v>1</v>
          </cell>
          <cell r="AF1852" t="str">
            <v>AT/MT</v>
          </cell>
          <cell r="AH1852">
            <v>9.3539947559680568E-5</v>
          </cell>
          <cell r="AO1852">
            <v>1</v>
          </cell>
          <cell r="AP1852">
            <v>1</v>
          </cell>
        </row>
        <row r="1853">
          <cell r="D1853" t="str">
            <v>LUZ DEL SUR</v>
          </cell>
          <cell r="E1853" t="str">
            <v>Celdas Transformador en SET LA PLANICIE</v>
          </cell>
          <cell r="F1853" t="str">
            <v>Lima Sur</v>
          </cell>
          <cell r="G1853" t="str">
            <v>Celdas Transformador</v>
          </cell>
          <cell r="H1853" t="str">
            <v>LA PLANICIE</v>
          </cell>
          <cell r="I1853" t="str">
            <v>CE-010COU1MCISBTR</v>
          </cell>
          <cell r="J1853">
            <v>10</v>
          </cell>
          <cell r="L1853" t="str">
            <v>CO</v>
          </cell>
          <cell r="M1853">
            <v>0</v>
          </cell>
          <cell r="V1853">
            <v>5199.47</v>
          </cell>
          <cell r="W1853">
            <v>23950</v>
          </cell>
          <cell r="X1853">
            <v>0</v>
          </cell>
          <cell r="Y1853">
            <v>0</v>
          </cell>
          <cell r="AC1853">
            <v>7</v>
          </cell>
          <cell r="AD1853">
            <v>1</v>
          </cell>
          <cell r="AF1853" t="str">
            <v>AT/MT</v>
          </cell>
          <cell r="AH1853">
            <v>2.0413121937103124E-4</v>
          </cell>
          <cell r="AO1853">
            <v>1</v>
          </cell>
          <cell r="AP1853">
            <v>1</v>
          </cell>
        </row>
        <row r="1854">
          <cell r="D1854" t="str">
            <v>LUZ DEL SUR</v>
          </cell>
          <cell r="E1854" t="str">
            <v>Celdas Transformador en SET LA PLANICIE</v>
          </cell>
          <cell r="F1854" t="str">
            <v>Lima Sur</v>
          </cell>
          <cell r="G1854" t="str">
            <v>Celdas Transformador</v>
          </cell>
          <cell r="H1854" t="str">
            <v>LA PLANICIE</v>
          </cell>
          <cell r="I1854" t="str">
            <v>CE-010COU1MCISBTR</v>
          </cell>
          <cell r="J1854">
            <v>10</v>
          </cell>
          <cell r="L1854" t="str">
            <v>CO</v>
          </cell>
          <cell r="M1854">
            <v>0</v>
          </cell>
          <cell r="V1854">
            <v>5199.47</v>
          </cell>
          <cell r="W1854">
            <v>23950</v>
          </cell>
          <cell r="X1854">
            <v>0</v>
          </cell>
          <cell r="Y1854">
            <v>0</v>
          </cell>
          <cell r="AC1854">
            <v>7</v>
          </cell>
          <cell r="AD1854">
            <v>1</v>
          </cell>
          <cell r="AF1854" t="str">
            <v>AT/MT</v>
          </cell>
          <cell r="AH1854">
            <v>2.0413121937103124E-4</v>
          </cell>
          <cell r="AO1854">
            <v>1</v>
          </cell>
          <cell r="AP1854">
            <v>1</v>
          </cell>
        </row>
        <row r="1855">
          <cell r="D1855" t="str">
            <v>LUZ DEL SUR</v>
          </cell>
          <cell r="E1855" t="str">
            <v>Celda Línea BAL60-LIMA60_F2 en SET LIMATAMBO</v>
          </cell>
          <cell r="F1855" t="str">
            <v>Lima Sur</v>
          </cell>
          <cell r="G1855" t="str">
            <v>Celda Línea</v>
          </cell>
          <cell r="H1855" t="str">
            <v>LIMATAMBO</v>
          </cell>
          <cell r="I1855" t="str">
            <v>CE-060COU1C1IDBLI</v>
          </cell>
          <cell r="J1855">
            <v>60</v>
          </cell>
          <cell r="L1855" t="str">
            <v>CO</v>
          </cell>
          <cell r="M1855">
            <v>0</v>
          </cell>
          <cell r="V1855">
            <v>32448.09</v>
          </cell>
          <cell r="W1855">
            <v>106238.25</v>
          </cell>
          <cell r="X1855">
            <v>0</v>
          </cell>
          <cell r="Y1855">
            <v>0</v>
          </cell>
          <cell r="AC1855">
            <v>7</v>
          </cell>
          <cell r="AD1855">
            <v>1</v>
          </cell>
          <cell r="AF1855" t="str">
            <v>AT</v>
          </cell>
          <cell r="AH1855">
            <v>9.7120845402353534E-4</v>
          </cell>
          <cell r="AO1855">
            <v>1</v>
          </cell>
          <cell r="AP1855">
            <v>1</v>
          </cell>
        </row>
        <row r="1856">
          <cell r="D1856" t="str">
            <v>LUZ DEL SUR</v>
          </cell>
          <cell r="E1856" t="str">
            <v>Celda Línea BAL60-LIMA60B_F1 en SET LIMATAMBO</v>
          </cell>
          <cell r="F1856" t="str">
            <v>Lima Sur</v>
          </cell>
          <cell r="G1856" t="str">
            <v>Celda Línea</v>
          </cell>
          <cell r="H1856" t="str">
            <v>LIMATAMBO</v>
          </cell>
          <cell r="I1856" t="str">
            <v>CE-060COU1C1IDBLI</v>
          </cell>
          <cell r="J1856">
            <v>60</v>
          </cell>
          <cell r="L1856" t="str">
            <v>CO</v>
          </cell>
          <cell r="M1856">
            <v>0</v>
          </cell>
          <cell r="V1856">
            <v>32448.09</v>
          </cell>
          <cell r="W1856">
            <v>106238.25</v>
          </cell>
          <cell r="X1856">
            <v>0</v>
          </cell>
          <cell r="Y1856">
            <v>0</v>
          </cell>
          <cell r="AC1856">
            <v>7</v>
          </cell>
          <cell r="AD1856">
            <v>1</v>
          </cell>
          <cell r="AF1856" t="str">
            <v>AT</v>
          </cell>
          <cell r="AH1856">
            <v>9.7120845402353534E-4</v>
          </cell>
          <cell r="AO1856">
            <v>1</v>
          </cell>
          <cell r="AP1856">
            <v>1</v>
          </cell>
        </row>
        <row r="1857">
          <cell r="D1857" t="str">
            <v>LUZ DEL SUR</v>
          </cell>
          <cell r="E1857" t="str">
            <v>Celda Línea LIMA60-SISID60A_I22 en SET LIMATAMBO</v>
          </cell>
          <cell r="F1857" t="str">
            <v>Lima Sur</v>
          </cell>
          <cell r="G1857" t="str">
            <v>Celda Línea</v>
          </cell>
          <cell r="H1857" t="str">
            <v>LIMATAMBO</v>
          </cell>
          <cell r="I1857" t="str">
            <v>CE-060COU1C1ISBLI</v>
          </cell>
          <cell r="J1857">
            <v>60</v>
          </cell>
          <cell r="L1857" t="str">
            <v>CO</v>
          </cell>
          <cell r="M1857">
            <v>0</v>
          </cell>
          <cell r="V1857">
            <v>29819.63</v>
          </cell>
          <cell r="W1857">
            <v>95064.06</v>
          </cell>
          <cell r="X1857">
            <v>0</v>
          </cell>
          <cell r="Y1857">
            <v>0</v>
          </cell>
          <cell r="AC1857">
            <v>7</v>
          </cell>
          <cell r="AD1857">
            <v>1</v>
          </cell>
          <cell r="AF1857" t="str">
            <v>AT</v>
          </cell>
          <cell r="AH1857">
            <v>8.7454968887097639E-4</v>
          </cell>
          <cell r="AO1857">
            <v>1</v>
          </cell>
          <cell r="AP1857">
            <v>1</v>
          </cell>
        </row>
        <row r="1858">
          <cell r="D1858" t="str">
            <v>LUZ DEL SUR</v>
          </cell>
          <cell r="E1858" t="str">
            <v>Celda Línea SALAM60-LIMA60_F26 en SET LIMATAMBO</v>
          </cell>
          <cell r="F1858" t="str">
            <v>Lima Sur</v>
          </cell>
          <cell r="G1858" t="str">
            <v>Celda Línea</v>
          </cell>
          <cell r="H1858" t="str">
            <v>LIMATAMBO</v>
          </cell>
          <cell r="I1858" t="str">
            <v>CE-060COU1C1ISBLI</v>
          </cell>
          <cell r="J1858">
            <v>60</v>
          </cell>
          <cell r="L1858" t="str">
            <v>CO</v>
          </cell>
          <cell r="M1858">
            <v>0</v>
          </cell>
          <cell r="V1858">
            <v>29819.63</v>
          </cell>
          <cell r="W1858">
            <v>95064.06</v>
          </cell>
          <cell r="X1858">
            <v>0</v>
          </cell>
          <cell r="Y1858">
            <v>0</v>
          </cell>
          <cell r="AC1858">
            <v>7</v>
          </cell>
          <cell r="AD1858">
            <v>1</v>
          </cell>
          <cell r="AF1858" t="str">
            <v>AT</v>
          </cell>
          <cell r="AH1858">
            <v>8.7454968887097639E-4</v>
          </cell>
          <cell r="AO1858">
            <v>1</v>
          </cell>
          <cell r="AP1858">
            <v>1</v>
          </cell>
        </row>
        <row r="1859">
          <cell r="D1859" t="str">
            <v>LUZ DEL SUR</v>
          </cell>
          <cell r="E1859" t="str">
            <v>Celda Línea SISID60B-LIMA60_F21 en SET LIMATAMBO</v>
          </cell>
          <cell r="F1859" t="str">
            <v>Lima Sur</v>
          </cell>
          <cell r="G1859" t="str">
            <v>Celda Línea</v>
          </cell>
          <cell r="H1859" t="str">
            <v>LIMATAMBO</v>
          </cell>
          <cell r="I1859" t="str">
            <v>CE-060COU1C1ISBLI</v>
          </cell>
          <cell r="J1859">
            <v>60</v>
          </cell>
          <cell r="L1859" t="str">
            <v>CO</v>
          </cell>
          <cell r="M1859">
            <v>0</v>
          </cell>
          <cell r="V1859">
            <v>29819.63</v>
          </cell>
          <cell r="W1859">
            <v>95064.06</v>
          </cell>
          <cell r="X1859">
            <v>0</v>
          </cell>
          <cell r="Y1859">
            <v>0</v>
          </cell>
          <cell r="AC1859">
            <v>7</v>
          </cell>
          <cell r="AD1859">
            <v>1</v>
          </cell>
          <cell r="AF1859" t="str">
            <v>AT</v>
          </cell>
          <cell r="AH1859">
            <v>8.7454968887097639E-4</v>
          </cell>
          <cell r="AO1859">
            <v>1</v>
          </cell>
          <cell r="AP1859">
            <v>1</v>
          </cell>
        </row>
        <row r="1860">
          <cell r="D1860" t="str">
            <v>LUZ DEL SUR</v>
          </cell>
          <cell r="E1860" t="str">
            <v>Celdas Transformador en SET LIMATAMBO</v>
          </cell>
          <cell r="F1860" t="str">
            <v>Lima Sur</v>
          </cell>
          <cell r="G1860" t="str">
            <v>Celdas Transformador</v>
          </cell>
          <cell r="H1860" t="str">
            <v>LIMATAMBO</v>
          </cell>
          <cell r="I1860" t="str">
            <v>CE-060COU1C1ISBTR</v>
          </cell>
          <cell r="J1860">
            <v>60</v>
          </cell>
          <cell r="L1860" t="str">
            <v>CO</v>
          </cell>
          <cell r="M1860">
            <v>0</v>
          </cell>
          <cell r="V1860">
            <v>26315.17</v>
          </cell>
          <cell r="W1860">
            <v>84708.47</v>
          </cell>
          <cell r="X1860">
            <v>0</v>
          </cell>
          <cell r="Y1860">
            <v>0</v>
          </cell>
          <cell r="AC1860">
            <v>7</v>
          </cell>
          <cell r="AD1860">
            <v>1</v>
          </cell>
          <cell r="AF1860" t="str">
            <v>AT</v>
          </cell>
          <cell r="AH1860">
            <v>7.7748895647881066E-4</v>
          </cell>
          <cell r="AO1860">
            <v>1</v>
          </cell>
          <cell r="AP1860">
            <v>1</v>
          </cell>
        </row>
        <row r="1861">
          <cell r="D1861" t="str">
            <v>LUZ DEL SUR</v>
          </cell>
          <cell r="E1861" t="str">
            <v>Celdas Transformador en SET LIMATAMBO</v>
          </cell>
          <cell r="F1861" t="str">
            <v>Lima Sur</v>
          </cell>
          <cell r="G1861" t="str">
            <v>Celdas Transformador</v>
          </cell>
          <cell r="H1861" t="str">
            <v>LIMATAMBO</v>
          </cell>
          <cell r="I1861" t="str">
            <v>CE-060COU1C1ISBTR</v>
          </cell>
          <cell r="J1861">
            <v>60</v>
          </cell>
          <cell r="L1861" t="str">
            <v>CO</v>
          </cell>
          <cell r="M1861">
            <v>0</v>
          </cell>
          <cell r="V1861">
            <v>26315.17</v>
          </cell>
          <cell r="W1861">
            <v>84708.47</v>
          </cell>
          <cell r="X1861">
            <v>0</v>
          </cell>
          <cell r="Y1861">
            <v>0</v>
          </cell>
          <cell r="AC1861">
            <v>7</v>
          </cell>
          <cell r="AD1861">
            <v>1</v>
          </cell>
          <cell r="AF1861" t="str">
            <v>AT</v>
          </cell>
          <cell r="AH1861">
            <v>7.7748895647881066E-4</v>
          </cell>
          <cell r="AO1861">
            <v>1</v>
          </cell>
          <cell r="AP1861">
            <v>1</v>
          </cell>
        </row>
        <row r="1862">
          <cell r="D1862" t="str">
            <v>LUZ DEL SUR</v>
          </cell>
          <cell r="E1862" t="str">
            <v>Celdas Transformador en SET LIMATAMBO</v>
          </cell>
          <cell r="F1862" t="str">
            <v>Lima Sur</v>
          </cell>
          <cell r="G1862" t="str">
            <v>Celdas Transformador</v>
          </cell>
          <cell r="H1862" t="str">
            <v>LIMATAMBO</v>
          </cell>
          <cell r="I1862" t="str">
            <v>CE-060COU1C1ISBTR</v>
          </cell>
          <cell r="J1862">
            <v>60</v>
          </cell>
          <cell r="L1862" t="str">
            <v>CO</v>
          </cell>
          <cell r="M1862">
            <v>0</v>
          </cell>
          <cell r="V1862">
            <v>26315.17</v>
          </cell>
          <cell r="W1862">
            <v>84708.47</v>
          </cell>
          <cell r="X1862">
            <v>0</v>
          </cell>
          <cell r="Y1862">
            <v>0</v>
          </cell>
          <cell r="AC1862">
            <v>7</v>
          </cell>
          <cell r="AD1862">
            <v>1</v>
          </cell>
          <cell r="AF1862" t="str">
            <v>AT</v>
          </cell>
          <cell r="AH1862">
            <v>7.7748895647881066E-4</v>
          </cell>
          <cell r="AO1862">
            <v>1</v>
          </cell>
          <cell r="AP1862">
            <v>1</v>
          </cell>
        </row>
        <row r="1863">
          <cell r="D1863" t="str">
            <v>LUZ DEL SUR</v>
          </cell>
          <cell r="E1863" t="str">
            <v>Transformador en SET LIMATAMBO</v>
          </cell>
          <cell r="F1863" t="str">
            <v>Lima Sur</v>
          </cell>
          <cell r="G1863" t="str">
            <v>Transformador</v>
          </cell>
          <cell r="H1863" t="str">
            <v>LIMATAMBO</v>
          </cell>
          <cell r="I1863" t="str">
            <v>TP-060010-025CO1I</v>
          </cell>
          <cell r="J1863">
            <v>60</v>
          </cell>
          <cell r="L1863" t="str">
            <v>CO</v>
          </cell>
          <cell r="M1863">
            <v>0</v>
          </cell>
          <cell r="V1863">
            <v>474016.01442644425</v>
          </cell>
          <cell r="W1863">
            <v>0</v>
          </cell>
          <cell r="X1863">
            <v>0</v>
          </cell>
          <cell r="Y1863">
            <v>62195.336773935742</v>
          </cell>
          <cell r="AC1863">
            <v>7</v>
          </cell>
          <cell r="AD1863">
            <v>1</v>
          </cell>
          <cell r="AF1863" t="str">
            <v>AT/MT</v>
          </cell>
          <cell r="AH1863">
            <v>3.7550417541424201E-3</v>
          </cell>
          <cell r="AO1863">
            <v>1</v>
          </cell>
          <cell r="AP1863">
            <v>1</v>
          </cell>
        </row>
        <row r="1864">
          <cell r="D1864" t="str">
            <v>LUZ DEL SUR</v>
          </cell>
          <cell r="E1864" t="str">
            <v>Transformador en SET LIMATAMBO</v>
          </cell>
          <cell r="F1864" t="str">
            <v>Lima Sur</v>
          </cell>
          <cell r="G1864" t="str">
            <v>Transformador</v>
          </cell>
          <cell r="H1864" t="str">
            <v>LIMATAMBO</v>
          </cell>
          <cell r="I1864" t="str">
            <v>TP-060023010-025CO1I</v>
          </cell>
          <cell r="J1864">
            <v>60</v>
          </cell>
          <cell r="L1864" t="str">
            <v>CO</v>
          </cell>
          <cell r="M1864">
            <v>0</v>
          </cell>
          <cell r="V1864">
            <v>562582.22909870197</v>
          </cell>
          <cell r="W1864">
            <v>0</v>
          </cell>
          <cell r="X1864">
            <v>0</v>
          </cell>
          <cell r="Y1864">
            <v>74634.40412872289</v>
          </cell>
          <cell r="AC1864">
            <v>7</v>
          </cell>
          <cell r="AD1864">
            <v>1</v>
          </cell>
          <cell r="AF1864" t="str">
            <v>AT/MT</v>
          </cell>
          <cell r="AH1864">
            <v>4.4623730155031087E-3</v>
          </cell>
          <cell r="AO1864">
            <v>1</v>
          </cell>
          <cell r="AP1864">
            <v>1</v>
          </cell>
        </row>
        <row r="1865">
          <cell r="D1865" t="str">
            <v>LUZ DEL SUR</v>
          </cell>
          <cell r="E1865" t="str">
            <v>Transformador en SET LIMATAMBO</v>
          </cell>
          <cell r="F1865" t="str">
            <v>Lima Sur</v>
          </cell>
          <cell r="G1865" t="str">
            <v>Transformador</v>
          </cell>
          <cell r="H1865" t="str">
            <v>LIMATAMBO</v>
          </cell>
          <cell r="I1865" t="str">
            <v>TP-060023010-025CO1I</v>
          </cell>
          <cell r="J1865">
            <v>60</v>
          </cell>
          <cell r="L1865" t="str">
            <v>CO</v>
          </cell>
          <cell r="M1865">
            <v>0</v>
          </cell>
          <cell r="V1865">
            <v>562582.22909870197</v>
          </cell>
          <cell r="W1865">
            <v>0</v>
          </cell>
          <cell r="X1865">
            <v>0</v>
          </cell>
          <cell r="Y1865">
            <v>74634.40412872289</v>
          </cell>
          <cell r="AC1865">
            <v>7</v>
          </cell>
          <cell r="AD1865">
            <v>1</v>
          </cell>
          <cell r="AF1865" t="str">
            <v>AT/MT</v>
          </cell>
          <cell r="AH1865">
            <v>4.4623730155031087E-3</v>
          </cell>
          <cell r="AO1865">
            <v>1</v>
          </cell>
          <cell r="AP1865">
            <v>1</v>
          </cell>
        </row>
        <row r="1866">
          <cell r="D1866" t="str">
            <v>LUZ DEL SUR</v>
          </cell>
          <cell r="E1866" t="str">
            <v>Celdas Alimentador en SET LIMATAMBO</v>
          </cell>
          <cell r="F1866" t="str">
            <v>Lima Sur</v>
          </cell>
          <cell r="G1866" t="str">
            <v>Celdas Alimentador</v>
          </cell>
          <cell r="H1866" t="str">
            <v>LIMATAMBO</v>
          </cell>
          <cell r="I1866" t="str">
            <v>CE-010COU1C1ESBAL</v>
          </cell>
          <cell r="J1866">
            <v>10</v>
          </cell>
          <cell r="L1866" t="str">
            <v>CO</v>
          </cell>
          <cell r="M1866">
            <v>0</v>
          </cell>
          <cell r="V1866">
            <v>14870.39</v>
          </cell>
          <cell r="W1866">
            <v>21343.46</v>
          </cell>
          <cell r="X1866">
            <v>0</v>
          </cell>
          <cell r="Y1866">
            <v>0</v>
          </cell>
          <cell r="AC1866">
            <v>7</v>
          </cell>
          <cell r="AD1866">
            <v>1</v>
          </cell>
          <cell r="AF1866" t="str">
            <v>AT/MT</v>
          </cell>
          <cell r="AH1866">
            <v>2.5360246202142336E-4</v>
          </cell>
          <cell r="AO1866">
            <v>1</v>
          </cell>
          <cell r="AP1866">
            <v>1</v>
          </cell>
        </row>
        <row r="1867">
          <cell r="D1867" t="str">
            <v>LUZ DEL SUR</v>
          </cell>
          <cell r="E1867" t="str">
            <v>Celdas Alimentador en SET LIMATAMBO</v>
          </cell>
          <cell r="F1867" t="str">
            <v>Lima Sur</v>
          </cell>
          <cell r="G1867" t="str">
            <v>Celdas Alimentador</v>
          </cell>
          <cell r="H1867" t="str">
            <v>LIMATAMBO</v>
          </cell>
          <cell r="I1867" t="str">
            <v>CE-010COU1C1ESBAL</v>
          </cell>
          <cell r="J1867">
            <v>10</v>
          </cell>
          <cell r="L1867" t="str">
            <v>CO</v>
          </cell>
          <cell r="M1867">
            <v>0</v>
          </cell>
          <cell r="V1867">
            <v>14870.39</v>
          </cell>
          <cell r="W1867">
            <v>21343.46</v>
          </cell>
          <cell r="X1867">
            <v>0</v>
          </cell>
          <cell r="Y1867">
            <v>0</v>
          </cell>
          <cell r="AC1867">
            <v>7</v>
          </cell>
          <cell r="AD1867">
            <v>1</v>
          </cell>
          <cell r="AF1867" t="str">
            <v>AT/MT</v>
          </cell>
          <cell r="AH1867">
            <v>2.5360246202142336E-4</v>
          </cell>
          <cell r="AO1867">
            <v>1</v>
          </cell>
          <cell r="AP1867">
            <v>1</v>
          </cell>
        </row>
        <row r="1868">
          <cell r="D1868" t="str">
            <v>LUZ DEL SUR</v>
          </cell>
          <cell r="E1868" t="str">
            <v>Celdas Alimentador en SET LIMATAMBO</v>
          </cell>
          <cell r="F1868" t="str">
            <v>Lima Sur</v>
          </cell>
          <cell r="G1868" t="str">
            <v>Celdas Alimentador</v>
          </cell>
          <cell r="H1868" t="str">
            <v>LIMATAMBO</v>
          </cell>
          <cell r="I1868" t="str">
            <v>CE-010COU1C1ESBAL</v>
          </cell>
          <cell r="J1868">
            <v>10</v>
          </cell>
          <cell r="L1868" t="str">
            <v>CO</v>
          </cell>
          <cell r="M1868">
            <v>0</v>
          </cell>
          <cell r="V1868">
            <v>14870.39</v>
          </cell>
          <cell r="W1868">
            <v>21343.46</v>
          </cell>
          <cell r="X1868">
            <v>0</v>
          </cell>
          <cell r="Y1868">
            <v>0</v>
          </cell>
          <cell r="AC1868">
            <v>7</v>
          </cell>
          <cell r="AD1868">
            <v>1</v>
          </cell>
          <cell r="AF1868" t="str">
            <v>AT/MT</v>
          </cell>
          <cell r="AH1868">
            <v>2.5360246202142336E-4</v>
          </cell>
          <cell r="AO1868">
            <v>1</v>
          </cell>
          <cell r="AP1868">
            <v>1</v>
          </cell>
        </row>
        <row r="1869">
          <cell r="D1869" t="str">
            <v>LUZ DEL SUR</v>
          </cell>
          <cell r="E1869" t="str">
            <v>Celdas Alimentador en SET LIMATAMBO</v>
          </cell>
          <cell r="F1869" t="str">
            <v>Lima Sur</v>
          </cell>
          <cell r="G1869" t="str">
            <v>Celdas Alimentador</v>
          </cell>
          <cell r="H1869" t="str">
            <v>LIMATAMBO</v>
          </cell>
          <cell r="I1869" t="str">
            <v>CE-010COU1C1ESBAL</v>
          </cell>
          <cell r="J1869">
            <v>10</v>
          </cell>
          <cell r="L1869" t="str">
            <v>CO</v>
          </cell>
          <cell r="M1869">
            <v>0</v>
          </cell>
          <cell r="V1869">
            <v>14870.39</v>
          </cell>
          <cell r="W1869">
            <v>21343.46</v>
          </cell>
          <cell r="X1869">
            <v>0</v>
          </cell>
          <cell r="Y1869">
            <v>0</v>
          </cell>
          <cell r="AC1869">
            <v>7</v>
          </cell>
          <cell r="AD1869">
            <v>1</v>
          </cell>
          <cell r="AF1869" t="str">
            <v>AT/MT</v>
          </cell>
          <cell r="AH1869">
            <v>2.5360246202142336E-4</v>
          </cell>
          <cell r="AO1869">
            <v>1</v>
          </cell>
          <cell r="AP1869">
            <v>1</v>
          </cell>
        </row>
        <row r="1870">
          <cell r="D1870" t="str">
            <v>LUZ DEL SUR</v>
          </cell>
          <cell r="E1870" t="str">
            <v>Celdas Alimentador en SET LIMATAMBO</v>
          </cell>
          <cell r="F1870" t="str">
            <v>Lima Sur</v>
          </cell>
          <cell r="G1870" t="str">
            <v>Celdas Alimentador</v>
          </cell>
          <cell r="H1870" t="str">
            <v>LIMATAMBO</v>
          </cell>
          <cell r="I1870" t="str">
            <v>CE-010COU1C1ESBAL</v>
          </cell>
          <cell r="J1870">
            <v>10</v>
          </cell>
          <cell r="L1870" t="str">
            <v>CO</v>
          </cell>
          <cell r="M1870">
            <v>0</v>
          </cell>
          <cell r="V1870">
            <v>14870.39</v>
          </cell>
          <cell r="W1870">
            <v>21343.46</v>
          </cell>
          <cell r="X1870">
            <v>0</v>
          </cell>
          <cell r="Y1870">
            <v>0</v>
          </cell>
          <cell r="AC1870">
            <v>7</v>
          </cell>
          <cell r="AD1870">
            <v>1</v>
          </cell>
          <cell r="AF1870" t="str">
            <v>AT/MT</v>
          </cell>
          <cell r="AH1870">
            <v>2.5360246202142336E-4</v>
          </cell>
          <cell r="AO1870">
            <v>1</v>
          </cell>
          <cell r="AP1870">
            <v>1</v>
          </cell>
        </row>
        <row r="1871">
          <cell r="D1871" t="str">
            <v>LUZ DEL SUR</v>
          </cell>
          <cell r="E1871" t="str">
            <v>Celdas Alimentador en SET LIMATAMBO</v>
          </cell>
          <cell r="F1871" t="str">
            <v>Lima Sur</v>
          </cell>
          <cell r="G1871" t="str">
            <v>Celdas Alimentador</v>
          </cell>
          <cell r="H1871" t="str">
            <v>LIMATAMBO</v>
          </cell>
          <cell r="I1871" t="str">
            <v>CE-010COU1C1ESBAL</v>
          </cell>
          <cell r="J1871">
            <v>10</v>
          </cell>
          <cell r="L1871" t="str">
            <v>CO</v>
          </cell>
          <cell r="M1871">
            <v>0</v>
          </cell>
          <cell r="V1871">
            <v>14870.39</v>
          </cell>
          <cell r="W1871">
            <v>21343.46</v>
          </cell>
          <cell r="X1871">
            <v>0</v>
          </cell>
          <cell r="Y1871">
            <v>0</v>
          </cell>
          <cell r="AC1871">
            <v>7</v>
          </cell>
          <cell r="AD1871">
            <v>1</v>
          </cell>
          <cell r="AF1871" t="str">
            <v>AT/MT</v>
          </cell>
          <cell r="AH1871">
            <v>2.5360246202142336E-4</v>
          </cell>
          <cell r="AO1871">
            <v>1</v>
          </cell>
          <cell r="AP1871">
            <v>1</v>
          </cell>
        </row>
        <row r="1872">
          <cell r="D1872" t="str">
            <v>LUZ DEL SUR</v>
          </cell>
          <cell r="E1872" t="str">
            <v>Celdas Alimentador en SET LIMATAMBO</v>
          </cell>
          <cell r="F1872" t="str">
            <v>Lima Sur</v>
          </cell>
          <cell r="G1872" t="str">
            <v>Celdas Alimentador</v>
          </cell>
          <cell r="H1872" t="str">
            <v>LIMATAMBO</v>
          </cell>
          <cell r="I1872" t="str">
            <v>CE-010COU1C1ESBAL</v>
          </cell>
          <cell r="J1872">
            <v>10</v>
          </cell>
          <cell r="L1872" t="str">
            <v>CO</v>
          </cell>
          <cell r="M1872">
            <v>0</v>
          </cell>
          <cell r="V1872">
            <v>14870.39</v>
          </cell>
          <cell r="W1872">
            <v>21343.46</v>
          </cell>
          <cell r="X1872">
            <v>0</v>
          </cell>
          <cell r="Y1872">
            <v>0</v>
          </cell>
          <cell r="AC1872">
            <v>7</v>
          </cell>
          <cell r="AD1872">
            <v>1</v>
          </cell>
          <cell r="AF1872" t="str">
            <v>AT/MT</v>
          </cell>
          <cell r="AH1872">
            <v>2.5360246202142336E-4</v>
          </cell>
          <cell r="AO1872">
            <v>1</v>
          </cell>
          <cell r="AP1872">
            <v>1</v>
          </cell>
        </row>
        <row r="1873">
          <cell r="D1873" t="str">
            <v>LUZ DEL SUR</v>
          </cell>
          <cell r="E1873" t="str">
            <v>Celdas Alimentador en SET LIMATAMBO</v>
          </cell>
          <cell r="F1873" t="str">
            <v>Lima Sur</v>
          </cell>
          <cell r="G1873" t="str">
            <v>Celdas Alimentador</v>
          </cell>
          <cell r="H1873" t="str">
            <v>LIMATAMBO</v>
          </cell>
          <cell r="I1873" t="str">
            <v>CE-010COU1C1ESBAL</v>
          </cell>
          <cell r="J1873">
            <v>10</v>
          </cell>
          <cell r="L1873" t="str">
            <v>CO</v>
          </cell>
          <cell r="M1873">
            <v>0</v>
          </cell>
          <cell r="V1873">
            <v>14870.39</v>
          </cell>
          <cell r="W1873">
            <v>21343.46</v>
          </cell>
          <cell r="X1873">
            <v>0</v>
          </cell>
          <cell r="Y1873">
            <v>0</v>
          </cell>
          <cell r="AC1873">
            <v>7</v>
          </cell>
          <cell r="AD1873">
            <v>1</v>
          </cell>
          <cell r="AF1873" t="str">
            <v>AT/MT</v>
          </cell>
          <cell r="AH1873">
            <v>2.5360246202142336E-4</v>
          </cell>
          <cell r="AO1873">
            <v>1</v>
          </cell>
          <cell r="AP1873">
            <v>1</v>
          </cell>
        </row>
        <row r="1874">
          <cell r="D1874" t="str">
            <v>LUZ DEL SUR</v>
          </cell>
          <cell r="E1874" t="str">
            <v>Celdas Alimentador en SET LIMATAMBO</v>
          </cell>
          <cell r="F1874" t="str">
            <v>Lima Sur</v>
          </cell>
          <cell r="G1874" t="str">
            <v>Celdas Alimentador</v>
          </cell>
          <cell r="H1874" t="str">
            <v>LIMATAMBO</v>
          </cell>
          <cell r="I1874" t="str">
            <v>CE-010COU1C1ESBAL</v>
          </cell>
          <cell r="J1874">
            <v>10</v>
          </cell>
          <cell r="L1874" t="str">
            <v>CO</v>
          </cell>
          <cell r="M1874">
            <v>0</v>
          </cell>
          <cell r="V1874">
            <v>14870.39</v>
          </cell>
          <cell r="W1874">
            <v>21343.46</v>
          </cell>
          <cell r="X1874">
            <v>0</v>
          </cell>
          <cell r="Y1874">
            <v>0</v>
          </cell>
          <cell r="AC1874">
            <v>7</v>
          </cell>
          <cell r="AD1874">
            <v>1</v>
          </cell>
          <cell r="AF1874" t="str">
            <v>AT/MT</v>
          </cell>
          <cell r="AH1874">
            <v>2.5360246202142336E-4</v>
          </cell>
          <cell r="AO1874">
            <v>1</v>
          </cell>
          <cell r="AP1874">
            <v>1</v>
          </cell>
        </row>
        <row r="1875">
          <cell r="D1875" t="str">
            <v>LUZ DEL SUR</v>
          </cell>
          <cell r="E1875" t="str">
            <v>Celdas Alimentador en SET LIMATAMBO</v>
          </cell>
          <cell r="F1875" t="str">
            <v>Lima Sur</v>
          </cell>
          <cell r="G1875" t="str">
            <v>Celdas Alimentador</v>
          </cell>
          <cell r="H1875" t="str">
            <v>LIMATAMBO</v>
          </cell>
          <cell r="I1875" t="str">
            <v>CE-010COU1C1ESBAL</v>
          </cell>
          <cell r="J1875">
            <v>10</v>
          </cell>
          <cell r="L1875" t="str">
            <v>CO</v>
          </cell>
          <cell r="M1875">
            <v>0</v>
          </cell>
          <cell r="V1875">
            <v>14870.39</v>
          </cell>
          <cell r="W1875">
            <v>21343.46</v>
          </cell>
          <cell r="X1875">
            <v>0</v>
          </cell>
          <cell r="Y1875">
            <v>0</v>
          </cell>
          <cell r="AC1875">
            <v>7</v>
          </cell>
          <cell r="AD1875">
            <v>1</v>
          </cell>
          <cell r="AF1875" t="str">
            <v>AT/MT</v>
          </cell>
          <cell r="AH1875">
            <v>2.5360246202142336E-4</v>
          </cell>
          <cell r="AO1875">
            <v>1</v>
          </cell>
          <cell r="AP1875">
            <v>1</v>
          </cell>
        </row>
        <row r="1876">
          <cell r="D1876" t="str">
            <v>LUZ DEL SUR</v>
          </cell>
          <cell r="E1876" t="str">
            <v>Celdas Alimentador en SET LIMATAMBO</v>
          </cell>
          <cell r="F1876" t="str">
            <v>Lima Sur</v>
          </cell>
          <cell r="G1876" t="str">
            <v>Celdas Alimentador</v>
          </cell>
          <cell r="H1876" t="str">
            <v>LIMATAMBO</v>
          </cell>
          <cell r="I1876" t="str">
            <v>CE-010COU1C1ESBAL</v>
          </cell>
          <cell r="J1876">
            <v>10</v>
          </cell>
          <cell r="L1876" t="str">
            <v>CO</v>
          </cell>
          <cell r="M1876">
            <v>0</v>
          </cell>
          <cell r="V1876">
            <v>14870.39</v>
          </cell>
          <cell r="W1876">
            <v>21343.46</v>
          </cell>
          <cell r="X1876">
            <v>0</v>
          </cell>
          <cell r="Y1876">
            <v>0</v>
          </cell>
          <cell r="AC1876">
            <v>7</v>
          </cell>
          <cell r="AD1876">
            <v>1</v>
          </cell>
          <cell r="AF1876" t="str">
            <v>AT/MT</v>
          </cell>
          <cell r="AH1876">
            <v>2.5360246202142336E-4</v>
          </cell>
          <cell r="AO1876">
            <v>1</v>
          </cell>
          <cell r="AP1876">
            <v>1</v>
          </cell>
        </row>
        <row r="1877">
          <cell r="D1877" t="str">
            <v>LUZ DEL SUR</v>
          </cell>
          <cell r="E1877" t="str">
            <v>Celdas Alimentador en SET LIMATAMBO</v>
          </cell>
          <cell r="F1877" t="str">
            <v>Lima Sur</v>
          </cell>
          <cell r="G1877" t="str">
            <v>Celdas Alimentador</v>
          </cell>
          <cell r="H1877" t="str">
            <v>LIMATAMBO</v>
          </cell>
          <cell r="I1877" t="str">
            <v>CE-010COU1C1ESBAL</v>
          </cell>
          <cell r="J1877">
            <v>10</v>
          </cell>
          <cell r="L1877" t="str">
            <v>CO</v>
          </cell>
          <cell r="M1877">
            <v>0</v>
          </cell>
          <cell r="V1877">
            <v>14870.39</v>
          </cell>
          <cell r="W1877">
            <v>21343.46</v>
          </cell>
          <cell r="X1877">
            <v>0</v>
          </cell>
          <cell r="Y1877">
            <v>0</v>
          </cell>
          <cell r="AC1877">
            <v>7</v>
          </cell>
          <cell r="AD1877">
            <v>1</v>
          </cell>
          <cell r="AF1877" t="str">
            <v>AT/MT</v>
          </cell>
          <cell r="AH1877">
            <v>2.5360246202142336E-4</v>
          </cell>
          <cell r="AO1877">
            <v>1</v>
          </cell>
          <cell r="AP1877">
            <v>1</v>
          </cell>
        </row>
        <row r="1878">
          <cell r="D1878" t="str">
            <v>LUZ DEL SUR</v>
          </cell>
          <cell r="E1878" t="str">
            <v>Celdas Alimentador en SET LIMATAMBO</v>
          </cell>
          <cell r="F1878" t="str">
            <v>Lima Sur</v>
          </cell>
          <cell r="G1878" t="str">
            <v>Celdas Alimentador</v>
          </cell>
          <cell r="H1878" t="str">
            <v>LIMATAMBO</v>
          </cell>
          <cell r="I1878" t="str">
            <v>CE-010COU1C1ESBAL</v>
          </cell>
          <cell r="J1878">
            <v>10</v>
          </cell>
          <cell r="L1878" t="str">
            <v>CO</v>
          </cell>
          <cell r="M1878">
            <v>0</v>
          </cell>
          <cell r="V1878">
            <v>14870.39</v>
          </cell>
          <cell r="W1878">
            <v>21343.46</v>
          </cell>
          <cell r="X1878">
            <v>0</v>
          </cell>
          <cell r="Y1878">
            <v>0</v>
          </cell>
          <cell r="AC1878">
            <v>7</v>
          </cell>
          <cell r="AD1878">
            <v>1</v>
          </cell>
          <cell r="AF1878" t="str">
            <v>AT/MT</v>
          </cell>
          <cell r="AH1878">
            <v>2.5360246202142336E-4</v>
          </cell>
          <cell r="AO1878">
            <v>1</v>
          </cell>
          <cell r="AP1878">
            <v>1</v>
          </cell>
        </row>
        <row r="1879">
          <cell r="D1879" t="str">
            <v>LUZ DEL SUR</v>
          </cell>
          <cell r="E1879" t="str">
            <v>Celdas Alimentador en SET LIMATAMBO</v>
          </cell>
          <cell r="F1879" t="str">
            <v>Lima Sur</v>
          </cell>
          <cell r="G1879" t="str">
            <v>Celdas Alimentador</v>
          </cell>
          <cell r="H1879" t="str">
            <v>LIMATAMBO</v>
          </cell>
          <cell r="I1879" t="str">
            <v>CE-010COU1C1ESBAL</v>
          </cell>
          <cell r="J1879">
            <v>10</v>
          </cell>
          <cell r="L1879" t="str">
            <v>CO</v>
          </cell>
          <cell r="M1879">
            <v>0</v>
          </cell>
          <cell r="V1879">
            <v>14870.39</v>
          </cell>
          <cell r="W1879">
            <v>21343.46</v>
          </cell>
          <cell r="X1879">
            <v>0</v>
          </cell>
          <cell r="Y1879">
            <v>0</v>
          </cell>
          <cell r="AC1879">
            <v>7</v>
          </cell>
          <cell r="AD1879">
            <v>1</v>
          </cell>
          <cell r="AF1879" t="str">
            <v>AT/MT</v>
          </cell>
          <cell r="AH1879">
            <v>2.5360246202142336E-4</v>
          </cell>
          <cell r="AO1879">
            <v>1</v>
          </cell>
          <cell r="AP1879">
            <v>1</v>
          </cell>
        </row>
        <row r="1880">
          <cell r="D1880" t="str">
            <v>LUZ DEL SUR</v>
          </cell>
          <cell r="E1880" t="str">
            <v>Celdas Alimentador en SET LIMATAMBO</v>
          </cell>
          <cell r="F1880" t="str">
            <v>Lima Sur</v>
          </cell>
          <cell r="G1880" t="str">
            <v>Celdas Alimentador</v>
          </cell>
          <cell r="H1880" t="str">
            <v>LIMATAMBO</v>
          </cell>
          <cell r="I1880" t="str">
            <v>CE-010COU1C1ESBAL</v>
          </cell>
          <cell r="J1880">
            <v>10</v>
          </cell>
          <cell r="L1880" t="str">
            <v>CO</v>
          </cell>
          <cell r="M1880">
            <v>0</v>
          </cell>
          <cell r="V1880">
            <v>14870.39</v>
          </cell>
          <cell r="W1880">
            <v>21343.46</v>
          </cell>
          <cell r="X1880">
            <v>0</v>
          </cell>
          <cell r="Y1880">
            <v>0</v>
          </cell>
          <cell r="AC1880">
            <v>7</v>
          </cell>
          <cell r="AD1880">
            <v>1</v>
          </cell>
          <cell r="AF1880" t="str">
            <v>AT/MT</v>
          </cell>
          <cell r="AH1880">
            <v>2.5360246202142336E-4</v>
          </cell>
          <cell r="AO1880">
            <v>1</v>
          </cell>
          <cell r="AP1880">
            <v>1</v>
          </cell>
        </row>
        <row r="1881">
          <cell r="D1881" t="str">
            <v>LUZ DEL SUR</v>
          </cell>
          <cell r="E1881" t="str">
            <v>Celdas Alimentador en SET LIMATAMBO</v>
          </cell>
          <cell r="F1881" t="str">
            <v>Lima Sur</v>
          </cell>
          <cell r="G1881" t="str">
            <v>Celdas Alimentador</v>
          </cell>
          <cell r="H1881" t="str">
            <v>LIMATAMBO</v>
          </cell>
          <cell r="I1881" t="str">
            <v>CE-010COU1C1ESBAL</v>
          </cell>
          <cell r="J1881">
            <v>10</v>
          </cell>
          <cell r="L1881" t="str">
            <v>CO</v>
          </cell>
          <cell r="M1881">
            <v>0</v>
          </cell>
          <cell r="V1881">
            <v>14870.39</v>
          </cell>
          <cell r="W1881">
            <v>21343.46</v>
          </cell>
          <cell r="X1881">
            <v>0</v>
          </cell>
          <cell r="Y1881">
            <v>0</v>
          </cell>
          <cell r="AC1881">
            <v>7</v>
          </cell>
          <cell r="AD1881">
            <v>1</v>
          </cell>
          <cell r="AF1881" t="str">
            <v>AT/MT</v>
          </cell>
          <cell r="AH1881">
            <v>2.5360246202142336E-4</v>
          </cell>
          <cell r="AO1881">
            <v>1</v>
          </cell>
          <cell r="AP1881">
            <v>1</v>
          </cell>
        </row>
        <row r="1882">
          <cell r="D1882" t="str">
            <v>LUZ DEL SUR</v>
          </cell>
          <cell r="E1882" t="str">
            <v>Celdas Alimentador en SET LIMATAMBO</v>
          </cell>
          <cell r="F1882" t="str">
            <v>Lima Sur</v>
          </cell>
          <cell r="G1882" t="str">
            <v>Celdas Alimentador</v>
          </cell>
          <cell r="H1882" t="str">
            <v>LIMATAMBO</v>
          </cell>
          <cell r="I1882" t="str">
            <v>CE-010COU1C1ESBAL</v>
          </cell>
          <cell r="J1882">
            <v>10</v>
          </cell>
          <cell r="L1882" t="str">
            <v>CO</v>
          </cell>
          <cell r="M1882">
            <v>0</v>
          </cell>
          <cell r="V1882">
            <v>14870.39</v>
          </cell>
          <cell r="W1882">
            <v>21343.46</v>
          </cell>
          <cell r="X1882">
            <v>0</v>
          </cell>
          <cell r="Y1882">
            <v>0</v>
          </cell>
          <cell r="AC1882">
            <v>7</v>
          </cell>
          <cell r="AD1882">
            <v>1</v>
          </cell>
          <cell r="AF1882" t="str">
            <v>AT/MT</v>
          </cell>
          <cell r="AH1882">
            <v>2.5360246202142336E-4</v>
          </cell>
          <cell r="AO1882">
            <v>1</v>
          </cell>
          <cell r="AP1882">
            <v>1</v>
          </cell>
        </row>
        <row r="1883">
          <cell r="D1883" t="str">
            <v>LUZ DEL SUR</v>
          </cell>
          <cell r="E1883" t="str">
            <v>Celdas Alimentador en SET LIMATAMBO</v>
          </cell>
          <cell r="F1883" t="str">
            <v>Lima Sur</v>
          </cell>
          <cell r="G1883" t="str">
            <v>Celdas Alimentador</v>
          </cell>
          <cell r="H1883" t="str">
            <v>LIMATAMBO</v>
          </cell>
          <cell r="I1883" t="str">
            <v>CE-010COU1C1ESBAL</v>
          </cell>
          <cell r="J1883">
            <v>10</v>
          </cell>
          <cell r="L1883" t="str">
            <v>CO</v>
          </cell>
          <cell r="M1883">
            <v>0</v>
          </cell>
          <cell r="V1883">
            <v>14870.39</v>
          </cell>
          <cell r="W1883">
            <v>21343.46</v>
          </cell>
          <cell r="X1883">
            <v>0</v>
          </cell>
          <cell r="Y1883">
            <v>0</v>
          </cell>
          <cell r="AC1883">
            <v>7</v>
          </cell>
          <cell r="AD1883">
            <v>1</v>
          </cell>
          <cell r="AF1883" t="str">
            <v>AT/MT</v>
          </cell>
          <cell r="AH1883">
            <v>2.5360246202142336E-4</v>
          </cell>
          <cell r="AO1883">
            <v>1</v>
          </cell>
          <cell r="AP1883">
            <v>1</v>
          </cell>
        </row>
        <row r="1884">
          <cell r="D1884" t="str">
            <v>LUZ DEL SUR</v>
          </cell>
          <cell r="E1884" t="str">
            <v>Celdas Alimentador en SET LIMATAMBO</v>
          </cell>
          <cell r="F1884" t="str">
            <v>Lima Sur</v>
          </cell>
          <cell r="G1884" t="str">
            <v>Celdas Alimentador</v>
          </cell>
          <cell r="H1884" t="str">
            <v>LIMATAMBO</v>
          </cell>
          <cell r="I1884" t="str">
            <v>CE-010COU1C1ESBAL</v>
          </cell>
          <cell r="J1884">
            <v>10</v>
          </cell>
          <cell r="L1884" t="str">
            <v>CO</v>
          </cell>
          <cell r="M1884">
            <v>0</v>
          </cell>
          <cell r="V1884">
            <v>14870.39</v>
          </cell>
          <cell r="W1884">
            <v>21343.46</v>
          </cell>
          <cell r="X1884">
            <v>0</v>
          </cell>
          <cell r="Y1884">
            <v>0</v>
          </cell>
          <cell r="AC1884">
            <v>7</v>
          </cell>
          <cell r="AD1884">
            <v>1</v>
          </cell>
          <cell r="AF1884" t="str">
            <v>AT/MT</v>
          </cell>
          <cell r="AH1884">
            <v>2.5360246202142336E-4</v>
          </cell>
          <cell r="AO1884">
            <v>1</v>
          </cell>
          <cell r="AP1884">
            <v>1</v>
          </cell>
        </row>
        <row r="1885">
          <cell r="D1885" t="str">
            <v>LUZ DEL SUR</v>
          </cell>
          <cell r="E1885" t="str">
            <v>Celdas Medición en SET LIMATAMBO</v>
          </cell>
          <cell r="F1885" t="str">
            <v>Lima Sur</v>
          </cell>
          <cell r="G1885" t="str">
            <v>Celdas Medición</v>
          </cell>
          <cell r="H1885" t="str">
            <v>LIMATAMBO</v>
          </cell>
          <cell r="I1885" t="str">
            <v>CE-010COU1MCISBMD</v>
          </cell>
          <cell r="J1885">
            <v>10</v>
          </cell>
          <cell r="L1885" t="str">
            <v>CO</v>
          </cell>
          <cell r="M1885">
            <v>0</v>
          </cell>
          <cell r="V1885">
            <v>3557.29</v>
          </cell>
          <cell r="W1885">
            <v>9800</v>
          </cell>
          <cell r="X1885">
            <v>0</v>
          </cell>
          <cell r="Y1885">
            <v>0</v>
          </cell>
          <cell r="AC1885">
            <v>7</v>
          </cell>
          <cell r="AD1885">
            <v>1</v>
          </cell>
          <cell r="AF1885" t="str">
            <v>AT/MT</v>
          </cell>
          <cell r="AH1885">
            <v>9.3539947559680568E-5</v>
          </cell>
          <cell r="AO1885">
            <v>1</v>
          </cell>
          <cell r="AP1885">
            <v>1</v>
          </cell>
        </row>
        <row r="1886">
          <cell r="D1886" t="str">
            <v>LUZ DEL SUR</v>
          </cell>
          <cell r="E1886" t="str">
            <v>Celdas Medición en SET LIMATAMBO</v>
          </cell>
          <cell r="F1886" t="str">
            <v>Lima Sur</v>
          </cell>
          <cell r="G1886" t="str">
            <v>Celdas Medición</v>
          </cell>
          <cell r="H1886" t="str">
            <v>LIMATAMBO</v>
          </cell>
          <cell r="I1886" t="str">
            <v>CE-010COU1MCISBMD</v>
          </cell>
          <cell r="J1886">
            <v>10</v>
          </cell>
          <cell r="L1886" t="str">
            <v>CO</v>
          </cell>
          <cell r="M1886">
            <v>0</v>
          </cell>
          <cell r="V1886">
            <v>3557.29</v>
          </cell>
          <cell r="W1886">
            <v>9800</v>
          </cell>
          <cell r="X1886">
            <v>0</v>
          </cell>
          <cell r="Y1886">
            <v>0</v>
          </cell>
          <cell r="AC1886">
            <v>7</v>
          </cell>
          <cell r="AD1886">
            <v>1</v>
          </cell>
          <cell r="AF1886" t="str">
            <v>AT/MT</v>
          </cell>
          <cell r="AH1886">
            <v>9.3539947559680568E-5</v>
          </cell>
          <cell r="AO1886">
            <v>1</v>
          </cell>
          <cell r="AP1886">
            <v>1</v>
          </cell>
        </row>
        <row r="1887">
          <cell r="D1887" t="str">
            <v>LUZ DEL SUR</v>
          </cell>
          <cell r="E1887" t="str">
            <v>Celdas Medición en SET LIMATAMBO</v>
          </cell>
          <cell r="F1887" t="str">
            <v>Lima Sur</v>
          </cell>
          <cell r="G1887" t="str">
            <v>Celdas Medición</v>
          </cell>
          <cell r="H1887" t="str">
            <v>LIMATAMBO</v>
          </cell>
          <cell r="I1887" t="str">
            <v>CE-010COU1MCISBMD</v>
          </cell>
          <cell r="J1887">
            <v>10</v>
          </cell>
          <cell r="L1887" t="str">
            <v>CO</v>
          </cell>
          <cell r="M1887">
            <v>0</v>
          </cell>
          <cell r="V1887">
            <v>3557.29</v>
          </cell>
          <cell r="W1887">
            <v>9800</v>
          </cell>
          <cell r="X1887">
            <v>0</v>
          </cell>
          <cell r="Y1887">
            <v>0</v>
          </cell>
          <cell r="AC1887">
            <v>7</v>
          </cell>
          <cell r="AD1887">
            <v>1</v>
          </cell>
          <cell r="AF1887" t="str">
            <v>AT/MT</v>
          </cell>
          <cell r="AH1887">
            <v>9.3539947559680568E-5</v>
          </cell>
          <cell r="AO1887">
            <v>1</v>
          </cell>
          <cell r="AP1887">
            <v>1</v>
          </cell>
        </row>
        <row r="1888">
          <cell r="D1888" t="str">
            <v>LUZ DEL SUR</v>
          </cell>
          <cell r="E1888" t="str">
            <v>Celdas Transformador en SET LIMATAMBO</v>
          </cell>
          <cell r="F1888" t="str">
            <v>Lima Sur</v>
          </cell>
          <cell r="G1888" t="str">
            <v>Celdas Transformador</v>
          </cell>
          <cell r="H1888" t="str">
            <v>LIMATAMBO</v>
          </cell>
          <cell r="I1888" t="str">
            <v>CE-010COU1MCISBTR</v>
          </cell>
          <cell r="J1888">
            <v>10</v>
          </cell>
          <cell r="L1888" t="str">
            <v>CO</v>
          </cell>
          <cell r="M1888">
            <v>0</v>
          </cell>
          <cell r="V1888">
            <v>5199.47</v>
          </cell>
          <cell r="W1888">
            <v>23950</v>
          </cell>
          <cell r="X1888">
            <v>0</v>
          </cell>
          <cell r="Y1888">
            <v>0</v>
          </cell>
          <cell r="AC1888">
            <v>7</v>
          </cell>
          <cell r="AD1888">
            <v>1</v>
          </cell>
          <cell r="AF1888" t="str">
            <v>AT/MT</v>
          </cell>
          <cell r="AH1888">
            <v>2.0413121937103124E-4</v>
          </cell>
          <cell r="AO1888">
            <v>1</v>
          </cell>
          <cell r="AP1888">
            <v>1</v>
          </cell>
        </row>
        <row r="1889">
          <cell r="D1889" t="str">
            <v>LUZ DEL SUR</v>
          </cell>
          <cell r="E1889" t="str">
            <v>Celdas Transformador en SET LIMATAMBO</v>
          </cell>
          <cell r="F1889" t="str">
            <v>Lima Sur</v>
          </cell>
          <cell r="G1889" t="str">
            <v>Celdas Transformador</v>
          </cell>
          <cell r="H1889" t="str">
            <v>LIMATAMBO</v>
          </cell>
          <cell r="I1889" t="str">
            <v>CE-010COU1MCISBTR</v>
          </cell>
          <cell r="J1889">
            <v>10</v>
          </cell>
          <cell r="L1889" t="str">
            <v>CO</v>
          </cell>
          <cell r="M1889">
            <v>0</v>
          </cell>
          <cell r="V1889">
            <v>5199.47</v>
          </cell>
          <cell r="W1889">
            <v>23950</v>
          </cell>
          <cell r="X1889">
            <v>0</v>
          </cell>
          <cell r="Y1889">
            <v>0</v>
          </cell>
          <cell r="AC1889">
            <v>7</v>
          </cell>
          <cell r="AD1889">
            <v>1</v>
          </cell>
          <cell r="AF1889" t="str">
            <v>AT/MT</v>
          </cell>
          <cell r="AH1889">
            <v>2.0413121937103124E-4</v>
          </cell>
          <cell r="AO1889">
            <v>1</v>
          </cell>
          <cell r="AP1889">
            <v>1</v>
          </cell>
        </row>
        <row r="1890">
          <cell r="D1890" t="str">
            <v>LUZ DEL SUR</v>
          </cell>
          <cell r="E1890" t="str">
            <v>Celdas Transformador en SET LIMATAMBO</v>
          </cell>
          <cell r="F1890" t="str">
            <v>Lima Sur</v>
          </cell>
          <cell r="G1890" t="str">
            <v>Celdas Transformador</v>
          </cell>
          <cell r="H1890" t="str">
            <v>LIMATAMBO</v>
          </cell>
          <cell r="I1890" t="str">
            <v>CE-010COU1MCISBTR</v>
          </cell>
          <cell r="J1890">
            <v>10</v>
          </cell>
          <cell r="L1890" t="str">
            <v>CO</v>
          </cell>
          <cell r="M1890">
            <v>0</v>
          </cell>
          <cell r="V1890">
            <v>5199.47</v>
          </cell>
          <cell r="W1890">
            <v>23950</v>
          </cell>
          <cell r="X1890">
            <v>0</v>
          </cell>
          <cell r="Y1890">
            <v>0</v>
          </cell>
          <cell r="AC1890">
            <v>7</v>
          </cell>
          <cell r="AD1890">
            <v>1</v>
          </cell>
          <cell r="AF1890" t="str">
            <v>AT/MT</v>
          </cell>
          <cell r="AH1890">
            <v>2.0413121937103124E-4</v>
          </cell>
          <cell r="AO1890">
            <v>1</v>
          </cell>
          <cell r="AP1890">
            <v>1</v>
          </cell>
        </row>
        <row r="1891">
          <cell r="D1891" t="str">
            <v>LUZ DEL SUR</v>
          </cell>
          <cell r="E1891" t="str">
            <v>Celda Línea Derv_Pacha622-LURI60_F55 en SET LURIN</v>
          </cell>
          <cell r="F1891" t="str">
            <v>Lima Sur</v>
          </cell>
          <cell r="G1891" t="str">
            <v>Celda Línea</v>
          </cell>
          <cell r="H1891" t="str">
            <v>LURIN</v>
          </cell>
          <cell r="I1891" t="str">
            <v>CE-060COU1C1ESBLI</v>
          </cell>
          <cell r="J1891">
            <v>60</v>
          </cell>
          <cell r="L1891" t="str">
            <v>CO</v>
          </cell>
          <cell r="M1891">
            <v>0</v>
          </cell>
          <cell r="V1891">
            <v>43516.15</v>
          </cell>
          <cell r="W1891">
            <v>89035.11</v>
          </cell>
          <cell r="X1891">
            <v>0</v>
          </cell>
          <cell r="Y1891">
            <v>0</v>
          </cell>
          <cell r="AC1891">
            <v>7</v>
          </cell>
          <cell r="AD1891">
            <v>1</v>
          </cell>
          <cell r="AF1891" t="str">
            <v>AT</v>
          </cell>
          <cell r="AH1891">
            <v>9.2824501896489374E-4</v>
          </cell>
          <cell r="AI1891">
            <v>2006</v>
          </cell>
          <cell r="AJ1891">
            <v>9</v>
          </cell>
          <cell r="AO1891">
            <v>1</v>
          </cell>
          <cell r="AP1891">
            <v>1</v>
          </cell>
        </row>
        <row r="1892">
          <cell r="D1892" t="str">
            <v>LUZ DEL SUR</v>
          </cell>
          <cell r="E1892" t="str">
            <v>Celda Línea X_Prade2-LURI60_F69 en SET LURIN</v>
          </cell>
          <cell r="F1892" t="str">
            <v>Lima Sur</v>
          </cell>
          <cell r="G1892" t="str">
            <v>Celda Línea</v>
          </cell>
          <cell r="H1892" t="str">
            <v>LURIN</v>
          </cell>
          <cell r="I1892" t="str">
            <v>CE-060COU1C1ESBLI</v>
          </cell>
          <cell r="J1892">
            <v>60</v>
          </cell>
          <cell r="L1892" t="str">
            <v>CO</v>
          </cell>
          <cell r="M1892">
            <v>0</v>
          </cell>
          <cell r="V1892">
            <v>43516.15</v>
          </cell>
          <cell r="W1892">
            <v>89035.11</v>
          </cell>
          <cell r="X1892">
            <v>0</v>
          </cell>
          <cell r="Y1892">
            <v>0</v>
          </cell>
          <cell r="AC1892">
            <v>7</v>
          </cell>
          <cell r="AD1892">
            <v>1</v>
          </cell>
          <cell r="AF1892" t="str">
            <v>AT</v>
          </cell>
          <cell r="AH1892">
            <v>9.2824501896489374E-4</v>
          </cell>
          <cell r="AI1892">
            <v>2006</v>
          </cell>
          <cell r="AJ1892">
            <v>9</v>
          </cell>
          <cell r="AO1892">
            <v>1</v>
          </cell>
          <cell r="AP1892">
            <v>1</v>
          </cell>
        </row>
        <row r="1893">
          <cell r="D1893" t="str">
            <v>LUZ DEL SUR</v>
          </cell>
          <cell r="E1893" t="str">
            <v>Celdas Transformador en SET LURIN</v>
          </cell>
          <cell r="F1893" t="str">
            <v>Lima Sur</v>
          </cell>
          <cell r="G1893" t="str">
            <v>Celdas Transformador</v>
          </cell>
          <cell r="H1893" t="str">
            <v>LURIN</v>
          </cell>
          <cell r="I1893" t="str">
            <v>CE-060COU1C2ESBTR</v>
          </cell>
          <cell r="J1893">
            <v>60</v>
          </cell>
          <cell r="L1893" t="str">
            <v>CO</v>
          </cell>
          <cell r="M1893">
            <v>0</v>
          </cell>
          <cell r="V1893">
            <v>42214.16</v>
          </cell>
          <cell r="W1893">
            <v>138943.07999999999</v>
          </cell>
          <cell r="X1893">
            <v>0</v>
          </cell>
          <cell r="Y1893">
            <v>0</v>
          </cell>
          <cell r="AC1893">
            <v>7</v>
          </cell>
          <cell r="AD1893">
            <v>1</v>
          </cell>
          <cell r="AF1893" t="str">
            <v>AT</v>
          </cell>
          <cell r="AH1893">
            <v>1.2686284964731967E-3</v>
          </cell>
          <cell r="AI1893">
            <v>2006</v>
          </cell>
          <cell r="AJ1893">
            <v>9</v>
          </cell>
          <cell r="AO1893">
            <v>1</v>
          </cell>
          <cell r="AP1893">
            <v>1</v>
          </cell>
        </row>
        <row r="1894">
          <cell r="D1894" t="str">
            <v>LUZ DEL SUR</v>
          </cell>
          <cell r="E1894" t="str">
            <v>Transformador en SET LURIN</v>
          </cell>
          <cell r="F1894" t="str">
            <v>Lima Sur</v>
          </cell>
          <cell r="G1894" t="str">
            <v>Transformador</v>
          </cell>
          <cell r="H1894" t="str">
            <v>LURIN</v>
          </cell>
          <cell r="I1894" t="str">
            <v>TP-060010-020CO1E</v>
          </cell>
          <cell r="J1894">
            <v>60</v>
          </cell>
          <cell r="L1894" t="str">
            <v>CO</v>
          </cell>
          <cell r="M1894">
            <v>0</v>
          </cell>
          <cell r="V1894">
            <v>441058.2838743609</v>
          </cell>
          <cell r="W1894">
            <v>0</v>
          </cell>
          <cell r="X1894">
            <v>0</v>
          </cell>
          <cell r="Y1894">
            <v>57550.566562738582</v>
          </cell>
          <cell r="AC1894">
            <v>7</v>
          </cell>
          <cell r="AD1894">
            <v>1</v>
          </cell>
          <cell r="AF1894" t="str">
            <v>AT/MT</v>
          </cell>
          <cell r="AH1894">
            <v>3.4917146908301677E-3</v>
          </cell>
          <cell r="AO1894">
            <v>1</v>
          </cell>
          <cell r="AP1894">
            <v>1</v>
          </cell>
        </row>
        <row r="1895">
          <cell r="D1895" t="str">
            <v>LUZ DEL SUR</v>
          </cell>
          <cell r="E1895" t="str">
            <v>Celdas Alimentador en SET LURIN</v>
          </cell>
          <cell r="F1895" t="str">
            <v>Lima Sur</v>
          </cell>
          <cell r="G1895" t="str">
            <v>Celdas Alimentador</v>
          </cell>
          <cell r="H1895" t="str">
            <v>LURIN</v>
          </cell>
          <cell r="I1895" t="str">
            <v>CE-010COU1C1ESBAL</v>
          </cell>
          <cell r="J1895">
            <v>10</v>
          </cell>
          <cell r="L1895" t="str">
            <v>CO</v>
          </cell>
          <cell r="M1895">
            <v>0</v>
          </cell>
          <cell r="V1895">
            <v>14870.39</v>
          </cell>
          <cell r="W1895">
            <v>21343.46</v>
          </cell>
          <cell r="X1895">
            <v>0</v>
          </cell>
          <cell r="Y1895">
            <v>0</v>
          </cell>
          <cell r="AC1895">
            <v>7</v>
          </cell>
          <cell r="AD1895">
            <v>1</v>
          </cell>
          <cell r="AF1895" t="str">
            <v>AT/MT</v>
          </cell>
          <cell r="AH1895">
            <v>2.5360246202142336E-4</v>
          </cell>
          <cell r="AO1895">
            <v>1</v>
          </cell>
          <cell r="AP1895">
            <v>1</v>
          </cell>
        </row>
        <row r="1896">
          <cell r="D1896" t="str">
            <v>LUZ DEL SUR</v>
          </cell>
          <cell r="E1896" t="str">
            <v>Celdas Alimentador en SET LURIN</v>
          </cell>
          <cell r="F1896" t="str">
            <v>Lima Sur</v>
          </cell>
          <cell r="G1896" t="str">
            <v>Celdas Alimentador</v>
          </cell>
          <cell r="H1896" t="str">
            <v>LURIN</v>
          </cell>
          <cell r="I1896" t="str">
            <v>CE-010COU1C1ESBAL</v>
          </cell>
          <cell r="J1896">
            <v>10</v>
          </cell>
          <cell r="L1896" t="str">
            <v>CO</v>
          </cell>
          <cell r="M1896">
            <v>0</v>
          </cell>
          <cell r="V1896">
            <v>14870.39</v>
          </cell>
          <cell r="W1896">
            <v>21343.46</v>
          </cell>
          <cell r="X1896">
            <v>0</v>
          </cell>
          <cell r="Y1896">
            <v>0</v>
          </cell>
          <cell r="AC1896">
            <v>7</v>
          </cell>
          <cell r="AD1896">
            <v>1</v>
          </cell>
          <cell r="AF1896" t="str">
            <v>AT/MT</v>
          </cell>
          <cell r="AH1896">
            <v>2.5360246202142336E-4</v>
          </cell>
          <cell r="AO1896">
            <v>1</v>
          </cell>
          <cell r="AP1896">
            <v>1</v>
          </cell>
        </row>
        <row r="1897">
          <cell r="D1897" t="str">
            <v>LUZ DEL SUR</v>
          </cell>
          <cell r="E1897" t="str">
            <v>Celdas Alimentador en SET LURIN</v>
          </cell>
          <cell r="F1897" t="str">
            <v>Lima Sur</v>
          </cell>
          <cell r="G1897" t="str">
            <v>Celdas Alimentador</v>
          </cell>
          <cell r="H1897" t="str">
            <v>LURIN</v>
          </cell>
          <cell r="I1897" t="str">
            <v>CE-010COU1C1ESBAL</v>
          </cell>
          <cell r="J1897">
            <v>10</v>
          </cell>
          <cell r="L1897" t="str">
            <v>CO</v>
          </cell>
          <cell r="M1897">
            <v>0</v>
          </cell>
          <cell r="V1897">
            <v>14870.39</v>
          </cell>
          <cell r="W1897">
            <v>21343.46</v>
          </cell>
          <cell r="X1897">
            <v>0</v>
          </cell>
          <cell r="Y1897">
            <v>0</v>
          </cell>
          <cell r="AC1897">
            <v>7</v>
          </cell>
          <cell r="AD1897">
            <v>1</v>
          </cell>
          <cell r="AF1897" t="str">
            <v>AT/MT</v>
          </cell>
          <cell r="AH1897">
            <v>2.5360246202142336E-4</v>
          </cell>
          <cell r="AO1897">
            <v>1</v>
          </cell>
          <cell r="AP1897">
            <v>1</v>
          </cell>
        </row>
        <row r="1898">
          <cell r="D1898" t="str">
            <v>LUZ DEL SUR</v>
          </cell>
          <cell r="E1898" t="str">
            <v>Celdas Alimentador en SET LURIN</v>
          </cell>
          <cell r="F1898" t="str">
            <v>Lima Sur</v>
          </cell>
          <cell r="G1898" t="str">
            <v>Celdas Alimentador</v>
          </cell>
          <cell r="H1898" t="str">
            <v>LURIN</v>
          </cell>
          <cell r="I1898" t="str">
            <v>CE-010COU1C1ESBAL</v>
          </cell>
          <cell r="J1898">
            <v>10</v>
          </cell>
          <cell r="L1898" t="str">
            <v>CO</v>
          </cell>
          <cell r="M1898">
            <v>0</v>
          </cell>
          <cell r="V1898">
            <v>14870.39</v>
          </cell>
          <cell r="W1898">
            <v>21343.46</v>
          </cell>
          <cell r="X1898">
            <v>0</v>
          </cell>
          <cell r="Y1898">
            <v>0</v>
          </cell>
          <cell r="AC1898">
            <v>7</v>
          </cell>
          <cell r="AD1898">
            <v>1</v>
          </cell>
          <cell r="AF1898" t="str">
            <v>AT/MT</v>
          </cell>
          <cell r="AH1898">
            <v>2.5360246202142336E-4</v>
          </cell>
          <cell r="AO1898">
            <v>1</v>
          </cell>
          <cell r="AP1898">
            <v>1</v>
          </cell>
        </row>
        <row r="1899">
          <cell r="D1899" t="str">
            <v>LUZ DEL SUR</v>
          </cell>
          <cell r="E1899" t="str">
            <v>Celdas Alimentador en SET LURIN</v>
          </cell>
          <cell r="F1899" t="str">
            <v>Lima Sur</v>
          </cell>
          <cell r="G1899" t="str">
            <v>Celdas Alimentador</v>
          </cell>
          <cell r="H1899" t="str">
            <v>LURIN</v>
          </cell>
          <cell r="I1899" t="str">
            <v>CE-010COU1C1ESBAL</v>
          </cell>
          <cell r="J1899">
            <v>10</v>
          </cell>
          <cell r="L1899" t="str">
            <v>CO</v>
          </cell>
          <cell r="M1899">
            <v>0</v>
          </cell>
          <cell r="V1899">
            <v>14870.39</v>
          </cell>
          <cell r="W1899">
            <v>21343.46</v>
          </cell>
          <cell r="X1899">
            <v>0</v>
          </cell>
          <cell r="Y1899">
            <v>0</v>
          </cell>
          <cell r="AC1899">
            <v>7</v>
          </cell>
          <cell r="AD1899">
            <v>1</v>
          </cell>
          <cell r="AF1899" t="str">
            <v>AT/MT</v>
          </cell>
          <cell r="AH1899">
            <v>2.5360246202142336E-4</v>
          </cell>
          <cell r="AO1899">
            <v>1</v>
          </cell>
          <cell r="AP1899">
            <v>1</v>
          </cell>
        </row>
        <row r="1900">
          <cell r="D1900" t="str">
            <v>LUZ DEL SUR</v>
          </cell>
          <cell r="E1900" t="str">
            <v>Celdas Alimentador en SET LURIN</v>
          </cell>
          <cell r="F1900" t="str">
            <v>Lima Sur</v>
          </cell>
          <cell r="G1900" t="str">
            <v>Celdas Alimentador</v>
          </cell>
          <cell r="H1900" t="str">
            <v>LURIN</v>
          </cell>
          <cell r="I1900" t="str">
            <v>CE-010COU1C1ESBAL</v>
          </cell>
          <cell r="J1900">
            <v>10</v>
          </cell>
          <cell r="L1900" t="str">
            <v>CO</v>
          </cell>
          <cell r="M1900">
            <v>0</v>
          </cell>
          <cell r="V1900">
            <v>14870.39</v>
          </cell>
          <cell r="W1900">
            <v>21343.46</v>
          </cell>
          <cell r="X1900">
            <v>0</v>
          </cell>
          <cell r="Y1900">
            <v>0</v>
          </cell>
          <cell r="AC1900">
            <v>7</v>
          </cell>
          <cell r="AD1900">
            <v>1</v>
          </cell>
          <cell r="AF1900" t="str">
            <v>AT/MT</v>
          </cell>
          <cell r="AH1900">
            <v>2.5360246202142336E-4</v>
          </cell>
          <cell r="AO1900">
            <v>1</v>
          </cell>
          <cell r="AP1900">
            <v>1</v>
          </cell>
        </row>
        <row r="1901">
          <cell r="D1901" t="str">
            <v>LUZ DEL SUR</v>
          </cell>
          <cell r="E1901" t="str">
            <v>Celdas Medición en SET LURIN</v>
          </cell>
          <cell r="F1901" t="str">
            <v>Lima Sur</v>
          </cell>
          <cell r="G1901" t="str">
            <v>Celdas Medición</v>
          </cell>
          <cell r="H1901" t="str">
            <v>LURIN</v>
          </cell>
          <cell r="I1901" t="str">
            <v>CE-010COU1MCISBMD</v>
          </cell>
          <cell r="J1901">
            <v>10</v>
          </cell>
          <cell r="L1901" t="str">
            <v>CO</v>
          </cell>
          <cell r="M1901">
            <v>0</v>
          </cell>
          <cell r="V1901">
            <v>3557.29</v>
          </cell>
          <cell r="W1901">
            <v>9800</v>
          </cell>
          <cell r="X1901">
            <v>0</v>
          </cell>
          <cell r="Y1901">
            <v>0</v>
          </cell>
          <cell r="AC1901">
            <v>7</v>
          </cell>
          <cell r="AD1901">
            <v>1</v>
          </cell>
          <cell r="AF1901" t="str">
            <v>AT/MT</v>
          </cell>
          <cell r="AH1901">
            <v>9.3539947559680568E-5</v>
          </cell>
          <cell r="AO1901">
            <v>1</v>
          </cell>
          <cell r="AP1901">
            <v>1</v>
          </cell>
        </row>
        <row r="1902">
          <cell r="D1902" t="str">
            <v>LUZ DEL SUR</v>
          </cell>
          <cell r="E1902" t="str">
            <v>Celdas Transformador en SET LURIN</v>
          </cell>
          <cell r="F1902" t="str">
            <v>Lima Sur</v>
          </cell>
          <cell r="G1902" t="str">
            <v>Celdas Transformador</v>
          </cell>
          <cell r="H1902" t="str">
            <v>LURIN</v>
          </cell>
          <cell r="I1902" t="str">
            <v>CE-010COU1MCISBTR</v>
          </cell>
          <cell r="J1902">
            <v>10</v>
          </cell>
          <cell r="L1902" t="str">
            <v>CO</v>
          </cell>
          <cell r="M1902">
            <v>0</v>
          </cell>
          <cell r="V1902">
            <v>5199.47</v>
          </cell>
          <cell r="W1902">
            <v>23950</v>
          </cell>
          <cell r="X1902">
            <v>0</v>
          </cell>
          <cell r="Y1902">
            <v>0</v>
          </cell>
          <cell r="AC1902">
            <v>7</v>
          </cell>
          <cell r="AD1902">
            <v>1</v>
          </cell>
          <cell r="AF1902" t="str">
            <v>AT/MT</v>
          </cell>
          <cell r="AH1902">
            <v>2.0413121937103124E-4</v>
          </cell>
          <cell r="AO1902">
            <v>1</v>
          </cell>
          <cell r="AP1902">
            <v>1</v>
          </cell>
        </row>
        <row r="1903">
          <cell r="D1903" t="str">
            <v>LUZ DEL SUR</v>
          </cell>
          <cell r="E1903" t="str">
            <v>Celda Línea Derv_Mont611-MRICO60_F34 en SET MONTERRICO</v>
          </cell>
          <cell r="F1903" t="str">
            <v>Lima Sur</v>
          </cell>
          <cell r="G1903" t="str">
            <v>Celda Línea</v>
          </cell>
          <cell r="H1903" t="str">
            <v>MONTERRICO</v>
          </cell>
          <cell r="I1903" t="str">
            <v>CE-060COU1C1ISBLI</v>
          </cell>
          <cell r="J1903">
            <v>60</v>
          </cell>
          <cell r="L1903" t="str">
            <v>CO</v>
          </cell>
          <cell r="M1903">
            <v>0</v>
          </cell>
          <cell r="V1903">
            <v>29819.63</v>
          </cell>
          <cell r="W1903">
            <v>95064.06</v>
          </cell>
          <cell r="X1903">
            <v>0</v>
          </cell>
          <cell r="Y1903">
            <v>0</v>
          </cell>
          <cell r="AC1903">
            <v>7</v>
          </cell>
          <cell r="AD1903">
            <v>1</v>
          </cell>
          <cell r="AF1903" t="str">
            <v>AT</v>
          </cell>
          <cell r="AH1903">
            <v>8.7454968887097639E-4</v>
          </cell>
          <cell r="AO1903">
            <v>1</v>
          </cell>
          <cell r="AP1903">
            <v>1</v>
          </cell>
        </row>
        <row r="1904">
          <cell r="D1904" t="str">
            <v>LUZ DEL SUR</v>
          </cell>
          <cell r="E1904" t="str">
            <v>Celda Línea Derv_Mont613-MRICO60_F35 en SET MONTERRICO</v>
          </cell>
          <cell r="F1904" t="str">
            <v>Lima Sur</v>
          </cell>
          <cell r="G1904" t="str">
            <v>Celda Línea</v>
          </cell>
          <cell r="H1904" t="str">
            <v>MONTERRICO</v>
          </cell>
          <cell r="I1904" t="str">
            <v>CE-060COU1C1ISBLI</v>
          </cell>
          <cell r="J1904">
            <v>60</v>
          </cell>
          <cell r="L1904" t="str">
            <v>CO</v>
          </cell>
          <cell r="M1904">
            <v>0</v>
          </cell>
          <cell r="V1904">
            <v>29819.63</v>
          </cell>
          <cell r="W1904">
            <v>95064.06</v>
          </cell>
          <cell r="X1904">
            <v>0</v>
          </cell>
          <cell r="Y1904">
            <v>0</v>
          </cell>
          <cell r="AC1904">
            <v>7</v>
          </cell>
          <cell r="AD1904">
            <v>1</v>
          </cell>
          <cell r="AF1904" t="str">
            <v>AT</v>
          </cell>
          <cell r="AH1904">
            <v>8.7454968887097639E-4</v>
          </cell>
          <cell r="AO1904">
            <v>1</v>
          </cell>
          <cell r="AP1904">
            <v>1</v>
          </cell>
        </row>
        <row r="1905">
          <cell r="D1905" t="str">
            <v>LUZ DEL SUR</v>
          </cell>
          <cell r="E1905" t="str">
            <v>Celdas Transformador en SET MONTERRICO</v>
          </cell>
          <cell r="F1905" t="str">
            <v>Lima Sur</v>
          </cell>
          <cell r="G1905" t="str">
            <v>Celdas Transformador</v>
          </cell>
          <cell r="H1905" t="str">
            <v>MONTERRICO</v>
          </cell>
          <cell r="I1905" t="str">
            <v>CE-060COU1C1ISBTR</v>
          </cell>
          <cell r="J1905">
            <v>60</v>
          </cell>
          <cell r="L1905" t="str">
            <v>CO</v>
          </cell>
          <cell r="M1905">
            <v>0</v>
          </cell>
          <cell r="V1905">
            <v>26315.17</v>
          </cell>
          <cell r="W1905">
            <v>84708.47</v>
          </cell>
          <cell r="X1905">
            <v>0</v>
          </cell>
          <cell r="Y1905">
            <v>0</v>
          </cell>
          <cell r="AC1905">
            <v>7</v>
          </cell>
          <cell r="AD1905">
            <v>1</v>
          </cell>
          <cell r="AF1905" t="str">
            <v>AT</v>
          </cell>
          <cell r="AH1905">
            <v>7.7748895647881066E-4</v>
          </cell>
          <cell r="AO1905">
            <v>1</v>
          </cell>
          <cell r="AP1905">
            <v>1</v>
          </cell>
        </row>
        <row r="1906">
          <cell r="D1906" t="str">
            <v>LUZ DEL SUR</v>
          </cell>
          <cell r="E1906" t="str">
            <v>Transformador en SET MONTERRICO</v>
          </cell>
          <cell r="F1906" t="str">
            <v>Lima Sur</v>
          </cell>
          <cell r="G1906" t="str">
            <v>Transformador</v>
          </cell>
          <cell r="H1906" t="str">
            <v>MONTERRICO</v>
          </cell>
          <cell r="I1906" t="str">
            <v>TP-060023010-040CO1I</v>
          </cell>
          <cell r="J1906">
            <v>60</v>
          </cell>
          <cell r="L1906" t="str">
            <v>CO</v>
          </cell>
          <cell r="M1906">
            <v>0</v>
          </cell>
          <cell r="V1906">
            <v>649400.61675707484</v>
          </cell>
          <cell r="W1906">
            <v>0</v>
          </cell>
          <cell r="X1906">
            <v>0</v>
          </cell>
          <cell r="Y1906">
            <v>86374.24878074872</v>
          </cell>
          <cell r="AC1906">
            <v>7</v>
          </cell>
          <cell r="AD1906">
            <v>1</v>
          </cell>
          <cell r="AF1906" t="str">
            <v>AT/MT</v>
          </cell>
          <cell r="AH1906">
            <v>5.1525677991672734E-3</v>
          </cell>
          <cell r="AO1906">
            <v>1</v>
          </cell>
          <cell r="AP1906">
            <v>1</v>
          </cell>
        </row>
        <row r="1907">
          <cell r="D1907" t="str">
            <v>LUZ DEL SUR</v>
          </cell>
          <cell r="E1907" t="str">
            <v>Celdas Alimentador en SET MONTERRICO</v>
          </cell>
          <cell r="F1907" t="str">
            <v>Lima Sur</v>
          </cell>
          <cell r="G1907" t="str">
            <v>Celdas Alimentador</v>
          </cell>
          <cell r="H1907" t="str">
            <v>MONTERRICO</v>
          </cell>
          <cell r="I1907" t="str">
            <v>CE-023COU1MCISBAL</v>
          </cell>
          <cell r="J1907">
            <v>23</v>
          </cell>
          <cell r="L1907" t="str">
            <v>CO</v>
          </cell>
          <cell r="M1907">
            <v>0</v>
          </cell>
          <cell r="V1907">
            <v>4897.6499999999996</v>
          </cell>
          <cell r="W1907">
            <v>27363.89</v>
          </cell>
          <cell r="X1907">
            <v>0</v>
          </cell>
          <cell r="Y1907">
            <v>0</v>
          </cell>
          <cell r="AC1907">
            <v>7</v>
          </cell>
          <cell r="AD1907">
            <v>1</v>
          </cell>
          <cell r="AF1907" t="str">
            <v>AT/MT</v>
          </cell>
          <cell r="AH1907">
            <v>2.2592477664215848E-4</v>
          </cell>
          <cell r="AO1907">
            <v>1</v>
          </cell>
          <cell r="AP1907">
            <v>1</v>
          </cell>
        </row>
        <row r="1908">
          <cell r="D1908" t="str">
            <v>LUZ DEL SUR</v>
          </cell>
          <cell r="E1908" t="str">
            <v>Celdas Alimentador en SET MONTERRICO</v>
          </cell>
          <cell r="F1908" t="str">
            <v>Lima Sur</v>
          </cell>
          <cell r="G1908" t="str">
            <v>Celdas Alimentador</v>
          </cell>
          <cell r="H1908" t="str">
            <v>MONTERRICO</v>
          </cell>
          <cell r="I1908" t="str">
            <v>CE-023COU1MCISBAL</v>
          </cell>
          <cell r="J1908">
            <v>23</v>
          </cell>
          <cell r="L1908" t="str">
            <v>CO</v>
          </cell>
          <cell r="M1908">
            <v>0</v>
          </cell>
          <cell r="V1908">
            <v>4897.6499999999996</v>
          </cell>
          <cell r="W1908">
            <v>27363.89</v>
          </cell>
          <cell r="X1908">
            <v>0</v>
          </cell>
          <cell r="Y1908">
            <v>0</v>
          </cell>
          <cell r="AC1908">
            <v>7</v>
          </cell>
          <cell r="AD1908">
            <v>1</v>
          </cell>
          <cell r="AF1908" t="str">
            <v>AT/MT</v>
          </cell>
          <cell r="AH1908">
            <v>2.2592477664215848E-4</v>
          </cell>
          <cell r="AO1908">
            <v>1</v>
          </cell>
          <cell r="AP1908">
            <v>1</v>
          </cell>
        </row>
        <row r="1909">
          <cell r="D1909" t="str">
            <v>LUZ DEL SUR</v>
          </cell>
          <cell r="E1909" t="str">
            <v>Celdas Medición en SET MONTERRICO</v>
          </cell>
          <cell r="F1909" t="str">
            <v>Lima Sur</v>
          </cell>
          <cell r="G1909" t="str">
            <v>Celdas Medición</v>
          </cell>
          <cell r="H1909" t="str">
            <v>MONTERRICO</v>
          </cell>
          <cell r="I1909" t="str">
            <v>CE-023COU1MCISBMD</v>
          </cell>
          <cell r="J1909">
            <v>23</v>
          </cell>
          <cell r="L1909" t="str">
            <v>CO</v>
          </cell>
          <cell r="M1909">
            <v>0</v>
          </cell>
          <cell r="V1909">
            <v>3512.47</v>
          </cell>
          <cell r="W1909">
            <v>18039.900000000001</v>
          </cell>
          <cell r="X1909">
            <v>0</v>
          </cell>
          <cell r="Y1909">
            <v>0</v>
          </cell>
          <cell r="AC1909">
            <v>7</v>
          </cell>
          <cell r="AD1909">
            <v>1</v>
          </cell>
          <cell r="AF1909" t="str">
            <v>AT/MT</v>
          </cell>
          <cell r="AH1909">
            <v>1.5092938459723739E-4</v>
          </cell>
          <cell r="AO1909">
            <v>1</v>
          </cell>
          <cell r="AP1909">
            <v>1</v>
          </cell>
        </row>
        <row r="1910">
          <cell r="D1910" t="str">
            <v>LUZ DEL SUR</v>
          </cell>
          <cell r="E1910" t="str">
            <v>Celdas Transformador en SET MONTERRICO</v>
          </cell>
          <cell r="F1910" t="str">
            <v>Lima Sur</v>
          </cell>
          <cell r="G1910" t="str">
            <v>Celdas Transformador</v>
          </cell>
          <cell r="H1910" t="str">
            <v>MONTERRICO</v>
          </cell>
          <cell r="I1910" t="str">
            <v>CE-023COU1MCISBTR</v>
          </cell>
          <cell r="J1910">
            <v>23</v>
          </cell>
          <cell r="L1910" t="str">
            <v>CO</v>
          </cell>
          <cell r="M1910">
            <v>0</v>
          </cell>
          <cell r="V1910">
            <v>5250.55</v>
          </cell>
          <cell r="W1910">
            <v>30201.63</v>
          </cell>
          <cell r="X1910">
            <v>0</v>
          </cell>
          <cell r="Y1910">
            <v>0</v>
          </cell>
          <cell r="AC1910">
            <v>7</v>
          </cell>
          <cell r="AD1910">
            <v>1</v>
          </cell>
          <cell r="AF1910" t="str">
            <v>AT/MT</v>
          </cell>
          <cell r="AH1910">
            <v>2.4826855283342325E-4</v>
          </cell>
          <cell r="AO1910">
            <v>1</v>
          </cell>
          <cell r="AP1910">
            <v>1</v>
          </cell>
        </row>
        <row r="1911">
          <cell r="D1911" t="str">
            <v>LUZ DEL SUR</v>
          </cell>
          <cell r="E1911" t="str">
            <v>Celdas Alimentador en SET MONTERRICO</v>
          </cell>
          <cell r="F1911" t="str">
            <v>Lima Sur</v>
          </cell>
          <cell r="G1911" t="str">
            <v>Celdas Alimentador</v>
          </cell>
          <cell r="H1911" t="str">
            <v>MONTERRICO</v>
          </cell>
          <cell r="I1911" t="str">
            <v>CE-010COU1MCISBAL</v>
          </cell>
          <cell r="J1911">
            <v>10</v>
          </cell>
          <cell r="L1911" t="str">
            <v>CO</v>
          </cell>
          <cell r="M1911">
            <v>0</v>
          </cell>
          <cell r="V1911">
            <v>4375.43</v>
          </cell>
          <cell r="W1911">
            <v>19458.77</v>
          </cell>
          <cell r="X1911">
            <v>0</v>
          </cell>
          <cell r="Y1911">
            <v>0</v>
          </cell>
          <cell r="AC1911">
            <v>7</v>
          </cell>
          <cell r="AD1911">
            <v>1</v>
          </cell>
          <cell r="AF1911" t="str">
            <v>AT/MT</v>
          </cell>
          <cell r="AH1911">
            <v>1.6690884289604691E-4</v>
          </cell>
          <cell r="AO1911">
            <v>1</v>
          </cell>
          <cell r="AP1911">
            <v>1</v>
          </cell>
        </row>
        <row r="1912">
          <cell r="D1912" t="str">
            <v>LUZ DEL SUR</v>
          </cell>
          <cell r="E1912" t="str">
            <v>Celdas Alimentador en SET MONTERRICO</v>
          </cell>
          <cell r="F1912" t="str">
            <v>Lima Sur</v>
          </cell>
          <cell r="G1912" t="str">
            <v>Celdas Alimentador</v>
          </cell>
          <cell r="H1912" t="str">
            <v>MONTERRICO</v>
          </cell>
          <cell r="I1912" t="str">
            <v>CE-010COU1MCISBAL</v>
          </cell>
          <cell r="J1912">
            <v>10</v>
          </cell>
          <cell r="L1912" t="str">
            <v>CO</v>
          </cell>
          <cell r="M1912">
            <v>0</v>
          </cell>
          <cell r="V1912">
            <v>4375.43</v>
          </cell>
          <cell r="W1912">
            <v>19458.77</v>
          </cell>
          <cell r="X1912">
            <v>0</v>
          </cell>
          <cell r="Y1912">
            <v>0</v>
          </cell>
          <cell r="AC1912">
            <v>7</v>
          </cell>
          <cell r="AD1912">
            <v>1</v>
          </cell>
          <cell r="AF1912" t="str">
            <v>AT/MT</v>
          </cell>
          <cell r="AH1912">
            <v>1.6690884289604691E-4</v>
          </cell>
          <cell r="AO1912">
            <v>1</v>
          </cell>
          <cell r="AP1912">
            <v>1</v>
          </cell>
        </row>
        <row r="1913">
          <cell r="D1913" t="str">
            <v>LUZ DEL SUR</v>
          </cell>
          <cell r="E1913" t="str">
            <v>Celdas Alimentador en SET MONTERRICO</v>
          </cell>
          <cell r="F1913" t="str">
            <v>Lima Sur</v>
          </cell>
          <cell r="G1913" t="str">
            <v>Celdas Alimentador</v>
          </cell>
          <cell r="H1913" t="str">
            <v>MONTERRICO</v>
          </cell>
          <cell r="I1913" t="str">
            <v>CE-010COU1MCISBAL</v>
          </cell>
          <cell r="J1913">
            <v>10</v>
          </cell>
          <cell r="L1913" t="str">
            <v>CO</v>
          </cell>
          <cell r="M1913">
            <v>0</v>
          </cell>
          <cell r="V1913">
            <v>4375.43</v>
          </cell>
          <cell r="W1913">
            <v>19458.77</v>
          </cell>
          <cell r="X1913">
            <v>0</v>
          </cell>
          <cell r="Y1913">
            <v>0</v>
          </cell>
          <cell r="AC1913">
            <v>7</v>
          </cell>
          <cell r="AD1913">
            <v>1</v>
          </cell>
          <cell r="AF1913" t="str">
            <v>AT/MT</v>
          </cell>
          <cell r="AH1913">
            <v>1.6690884289604691E-4</v>
          </cell>
          <cell r="AO1913">
            <v>1</v>
          </cell>
          <cell r="AP1913">
            <v>1</v>
          </cell>
        </row>
        <row r="1914">
          <cell r="D1914" t="str">
            <v>LUZ DEL SUR</v>
          </cell>
          <cell r="E1914" t="str">
            <v>Celdas Alimentador en SET MONTERRICO</v>
          </cell>
          <cell r="F1914" t="str">
            <v>Lima Sur</v>
          </cell>
          <cell r="G1914" t="str">
            <v>Celdas Alimentador</v>
          </cell>
          <cell r="H1914" t="str">
            <v>MONTERRICO</v>
          </cell>
          <cell r="I1914" t="str">
            <v>CE-010COU1MCISBAL</v>
          </cell>
          <cell r="J1914">
            <v>10</v>
          </cell>
          <cell r="L1914" t="str">
            <v>CO</v>
          </cell>
          <cell r="M1914">
            <v>0</v>
          </cell>
          <cell r="V1914">
            <v>4375.43</v>
          </cell>
          <cell r="W1914">
            <v>19458.77</v>
          </cell>
          <cell r="X1914">
            <v>0</v>
          </cell>
          <cell r="Y1914">
            <v>0</v>
          </cell>
          <cell r="AC1914">
            <v>7</v>
          </cell>
          <cell r="AD1914">
            <v>1</v>
          </cell>
          <cell r="AF1914" t="str">
            <v>AT/MT</v>
          </cell>
          <cell r="AH1914">
            <v>1.6690884289604691E-4</v>
          </cell>
          <cell r="AO1914">
            <v>1</v>
          </cell>
          <cell r="AP1914">
            <v>1</v>
          </cell>
        </row>
        <row r="1915">
          <cell r="D1915" t="str">
            <v>LUZ DEL SUR</v>
          </cell>
          <cell r="E1915" t="str">
            <v>Celdas Medición en SET MONTERRICO</v>
          </cell>
          <cell r="F1915" t="str">
            <v>Lima Sur</v>
          </cell>
          <cell r="G1915" t="str">
            <v>Celdas Medición</v>
          </cell>
          <cell r="H1915" t="str">
            <v>MONTERRICO</v>
          </cell>
          <cell r="I1915" t="str">
            <v>CE-010COU1MCISBMD</v>
          </cell>
          <cell r="J1915">
            <v>10</v>
          </cell>
          <cell r="L1915" t="str">
            <v>CO</v>
          </cell>
          <cell r="M1915">
            <v>0</v>
          </cell>
          <cell r="V1915">
            <v>3557.29</v>
          </cell>
          <cell r="W1915">
            <v>9800</v>
          </cell>
          <cell r="X1915">
            <v>0</v>
          </cell>
          <cell r="Y1915">
            <v>0</v>
          </cell>
          <cell r="AC1915">
            <v>7</v>
          </cell>
          <cell r="AD1915">
            <v>1</v>
          </cell>
          <cell r="AF1915" t="str">
            <v>AT/MT</v>
          </cell>
          <cell r="AH1915">
            <v>9.3539947559680568E-5</v>
          </cell>
          <cell r="AO1915">
            <v>1</v>
          </cell>
          <cell r="AP1915">
            <v>1</v>
          </cell>
        </row>
        <row r="1916">
          <cell r="D1916" t="str">
            <v>LUZ DEL SUR</v>
          </cell>
          <cell r="E1916" t="str">
            <v>Celdas Transformador en SET MONTERRICO</v>
          </cell>
          <cell r="F1916" t="str">
            <v>Lima Sur</v>
          </cell>
          <cell r="G1916" t="str">
            <v>Celdas Transformador</v>
          </cell>
          <cell r="H1916" t="str">
            <v>MONTERRICO</v>
          </cell>
          <cell r="I1916" t="str">
            <v>CE-010COU1MCISBTR</v>
          </cell>
          <cell r="J1916">
            <v>10</v>
          </cell>
          <cell r="L1916" t="str">
            <v>CO</v>
          </cell>
          <cell r="M1916">
            <v>0</v>
          </cell>
          <cell r="V1916">
            <v>5199.47</v>
          </cell>
          <cell r="W1916">
            <v>23950</v>
          </cell>
          <cell r="X1916">
            <v>0</v>
          </cell>
          <cell r="Y1916">
            <v>0</v>
          </cell>
          <cell r="AC1916">
            <v>7</v>
          </cell>
          <cell r="AD1916">
            <v>1</v>
          </cell>
          <cell r="AF1916" t="str">
            <v>AT/MT</v>
          </cell>
          <cell r="AH1916">
            <v>2.0413121937103124E-4</v>
          </cell>
          <cell r="AO1916">
            <v>1</v>
          </cell>
          <cell r="AP1916">
            <v>1</v>
          </cell>
        </row>
        <row r="1917">
          <cell r="D1917" t="str">
            <v>LUZ DEL SUR</v>
          </cell>
          <cell r="E1917" t="str">
            <v>Celda Línea BAL60-NEYRA60_F4 en SET NEYRA</v>
          </cell>
          <cell r="F1917" t="str">
            <v>Lima Sur</v>
          </cell>
          <cell r="G1917" t="str">
            <v>Celda Línea</v>
          </cell>
          <cell r="H1917" t="str">
            <v>NEYRA</v>
          </cell>
          <cell r="I1917" t="str">
            <v>CE-060COU1C1IDBLI</v>
          </cell>
          <cell r="J1917">
            <v>60</v>
          </cell>
          <cell r="L1917" t="str">
            <v>CO</v>
          </cell>
          <cell r="M1917">
            <v>0</v>
          </cell>
          <cell r="V1917">
            <v>32448.09</v>
          </cell>
          <cell r="W1917">
            <v>106238.25</v>
          </cell>
          <cell r="X1917">
            <v>0</v>
          </cell>
          <cell r="Y1917">
            <v>0</v>
          </cell>
          <cell r="AC1917">
            <v>7</v>
          </cell>
          <cell r="AD1917">
            <v>1</v>
          </cell>
          <cell r="AF1917" t="str">
            <v>AT</v>
          </cell>
          <cell r="AH1917">
            <v>9.7120845402353534E-4</v>
          </cell>
          <cell r="AO1917">
            <v>1</v>
          </cell>
          <cell r="AP1917">
            <v>1</v>
          </cell>
        </row>
        <row r="1918">
          <cell r="D1918" t="str">
            <v>LUZ DEL SUR</v>
          </cell>
          <cell r="E1918" t="str">
            <v>Celda Línea NEYRA60-BAL60_I5 en SET NEYRA</v>
          </cell>
          <cell r="F1918" t="str">
            <v>Lima Sur</v>
          </cell>
          <cell r="G1918" t="str">
            <v>Celda Línea</v>
          </cell>
          <cell r="H1918" t="str">
            <v>NEYRA</v>
          </cell>
          <cell r="I1918" t="str">
            <v>CE-060COU1C1ISBLI</v>
          </cell>
          <cell r="J1918">
            <v>60</v>
          </cell>
          <cell r="L1918" t="str">
            <v>CO</v>
          </cell>
          <cell r="M1918">
            <v>0</v>
          </cell>
          <cell r="V1918">
            <v>29819.63</v>
          </cell>
          <cell r="W1918">
            <v>95064.06</v>
          </cell>
          <cell r="X1918">
            <v>0</v>
          </cell>
          <cell r="Y1918">
            <v>0</v>
          </cell>
          <cell r="AC1918">
            <v>7</v>
          </cell>
          <cell r="AD1918">
            <v>1</v>
          </cell>
          <cell r="AF1918" t="str">
            <v>AT</v>
          </cell>
          <cell r="AH1918">
            <v>8.7454968887097639E-4</v>
          </cell>
          <cell r="AO1918">
            <v>1</v>
          </cell>
          <cell r="AP1918">
            <v>1</v>
          </cell>
        </row>
        <row r="1919">
          <cell r="D1919" t="str">
            <v>LUZ DEL SUR</v>
          </cell>
          <cell r="E1919" t="str">
            <v>Celda Línea SISID60A-NEYRA60_F27 en SET NEYRA</v>
          </cell>
          <cell r="F1919" t="str">
            <v>Lima Sur</v>
          </cell>
          <cell r="G1919" t="str">
            <v>Celda Línea</v>
          </cell>
          <cell r="H1919" t="str">
            <v>NEYRA</v>
          </cell>
          <cell r="I1919" t="str">
            <v>CE-060COU1C1ISBLI</v>
          </cell>
          <cell r="J1919">
            <v>60</v>
          </cell>
          <cell r="L1919" t="str">
            <v>CO</v>
          </cell>
          <cell r="M1919">
            <v>0</v>
          </cell>
          <cell r="V1919">
            <v>29819.63</v>
          </cell>
          <cell r="W1919">
            <v>95064.06</v>
          </cell>
          <cell r="X1919">
            <v>0</v>
          </cell>
          <cell r="Y1919">
            <v>0</v>
          </cell>
          <cell r="AC1919">
            <v>7</v>
          </cell>
          <cell r="AD1919">
            <v>1</v>
          </cell>
          <cell r="AF1919" t="str">
            <v>AT</v>
          </cell>
          <cell r="AH1919">
            <v>8.7454968887097639E-4</v>
          </cell>
          <cell r="AO1919">
            <v>1</v>
          </cell>
          <cell r="AP1919">
            <v>1</v>
          </cell>
        </row>
        <row r="1920">
          <cell r="D1920" t="str">
            <v>LUZ DEL SUR</v>
          </cell>
          <cell r="E1920" t="str">
            <v>Celdas Transformador en SET NEYRA</v>
          </cell>
          <cell r="F1920" t="str">
            <v>Lima Sur</v>
          </cell>
          <cell r="G1920" t="str">
            <v>Celdas Transformador</v>
          </cell>
          <cell r="H1920" t="str">
            <v>NEYRA</v>
          </cell>
          <cell r="I1920" t="str">
            <v>CE-060COU1C1ISBTR</v>
          </cell>
          <cell r="J1920">
            <v>60</v>
          </cell>
          <cell r="L1920" t="str">
            <v>CO</v>
          </cell>
          <cell r="M1920">
            <v>0</v>
          </cell>
          <cell r="V1920">
            <v>26315.17</v>
          </cell>
          <cell r="W1920">
            <v>84708.47</v>
          </cell>
          <cell r="X1920">
            <v>0</v>
          </cell>
          <cell r="Y1920">
            <v>0</v>
          </cell>
          <cell r="AC1920">
            <v>7</v>
          </cell>
          <cell r="AD1920">
            <v>1</v>
          </cell>
          <cell r="AF1920" t="str">
            <v>AT</v>
          </cell>
          <cell r="AH1920">
            <v>7.7748895647881066E-4</v>
          </cell>
          <cell r="AO1920">
            <v>1</v>
          </cell>
          <cell r="AP1920">
            <v>1</v>
          </cell>
        </row>
        <row r="1921">
          <cell r="D1921" t="str">
            <v>LUZ DEL SUR</v>
          </cell>
          <cell r="E1921" t="str">
            <v>Celdas Transformador en SET NEYRA</v>
          </cell>
          <cell r="F1921" t="str">
            <v>Lima Sur</v>
          </cell>
          <cell r="G1921" t="str">
            <v>Celdas Transformador</v>
          </cell>
          <cell r="H1921" t="str">
            <v>NEYRA</v>
          </cell>
          <cell r="I1921" t="str">
            <v>CE-060COU1C1ISBTR</v>
          </cell>
          <cell r="J1921">
            <v>60</v>
          </cell>
          <cell r="L1921" t="str">
            <v>CO</v>
          </cell>
          <cell r="M1921">
            <v>0</v>
          </cell>
          <cell r="V1921">
            <v>26315.17</v>
          </cell>
          <cell r="W1921">
            <v>84708.47</v>
          </cell>
          <cell r="X1921">
            <v>0</v>
          </cell>
          <cell r="Y1921">
            <v>0</v>
          </cell>
          <cell r="AC1921">
            <v>7</v>
          </cell>
          <cell r="AD1921">
            <v>1</v>
          </cell>
          <cell r="AF1921" t="str">
            <v>AT</v>
          </cell>
          <cell r="AH1921">
            <v>7.7748895647881066E-4</v>
          </cell>
          <cell r="AO1921">
            <v>1</v>
          </cell>
          <cell r="AP1921">
            <v>1</v>
          </cell>
        </row>
        <row r="1922">
          <cell r="D1922" t="str">
            <v>LUZ DEL SUR</v>
          </cell>
          <cell r="E1922" t="str">
            <v>Celdas Transformador en SET NEYRA</v>
          </cell>
          <cell r="F1922" t="str">
            <v>Lima Sur</v>
          </cell>
          <cell r="G1922" t="str">
            <v>Celdas Transformador</v>
          </cell>
          <cell r="H1922" t="str">
            <v>NEYRA</v>
          </cell>
          <cell r="I1922" t="str">
            <v>CE-060COU1C1ISBTR</v>
          </cell>
          <cell r="J1922">
            <v>60</v>
          </cell>
          <cell r="L1922" t="str">
            <v>CO</v>
          </cell>
          <cell r="M1922">
            <v>0</v>
          </cell>
          <cell r="V1922">
            <v>26315.17</v>
          </cell>
          <cell r="W1922">
            <v>84708.47</v>
          </cell>
          <cell r="X1922">
            <v>0</v>
          </cell>
          <cell r="Y1922">
            <v>0</v>
          </cell>
          <cell r="AC1922">
            <v>7</v>
          </cell>
          <cell r="AD1922">
            <v>1</v>
          </cell>
          <cell r="AF1922" t="str">
            <v>AT</v>
          </cell>
          <cell r="AH1922">
            <v>7.7748895647881066E-4</v>
          </cell>
          <cell r="AO1922">
            <v>1</v>
          </cell>
          <cell r="AP1922">
            <v>1</v>
          </cell>
        </row>
        <row r="1923">
          <cell r="D1923" t="str">
            <v>LUZ DEL SUR</v>
          </cell>
          <cell r="E1923" t="str">
            <v>Transformador en SET NEYRA</v>
          </cell>
          <cell r="F1923" t="str">
            <v>Lima Sur</v>
          </cell>
          <cell r="G1923" t="str">
            <v>Transformador</v>
          </cell>
          <cell r="H1923" t="str">
            <v>NEYRA</v>
          </cell>
          <cell r="I1923" t="str">
            <v>TP-060010-025CO1I</v>
          </cell>
          <cell r="J1923">
            <v>60</v>
          </cell>
          <cell r="L1923" t="str">
            <v>CO</v>
          </cell>
          <cell r="M1923">
            <v>0</v>
          </cell>
          <cell r="V1923">
            <v>474016.01442644425</v>
          </cell>
          <cell r="W1923">
            <v>0</v>
          </cell>
          <cell r="X1923">
            <v>0</v>
          </cell>
          <cell r="Y1923">
            <v>62195.336773935742</v>
          </cell>
          <cell r="AC1923">
            <v>7</v>
          </cell>
          <cell r="AD1923">
            <v>1</v>
          </cell>
          <cell r="AF1923" t="str">
            <v>AT/MT</v>
          </cell>
          <cell r="AH1923">
            <v>3.7550417541424201E-3</v>
          </cell>
          <cell r="AO1923">
            <v>1</v>
          </cell>
          <cell r="AP1923">
            <v>1</v>
          </cell>
        </row>
        <row r="1924">
          <cell r="D1924" t="str">
            <v>LUZ DEL SUR</v>
          </cell>
          <cell r="E1924" t="str">
            <v>Transformador en SET NEYRA</v>
          </cell>
          <cell r="F1924" t="str">
            <v>Lima Sur</v>
          </cell>
          <cell r="G1924" t="str">
            <v>Transformador</v>
          </cell>
          <cell r="H1924" t="str">
            <v>NEYRA</v>
          </cell>
          <cell r="I1924" t="str">
            <v>TP-060010-025CO1I</v>
          </cell>
          <cell r="J1924">
            <v>60</v>
          </cell>
          <cell r="L1924" t="str">
            <v>CO</v>
          </cell>
          <cell r="M1924">
            <v>0</v>
          </cell>
          <cell r="V1924">
            <v>474016.01442644425</v>
          </cell>
          <cell r="W1924">
            <v>0</v>
          </cell>
          <cell r="X1924">
            <v>0</v>
          </cell>
          <cell r="Y1924">
            <v>62195.336773935742</v>
          </cell>
          <cell r="AC1924">
            <v>7</v>
          </cell>
          <cell r="AD1924">
            <v>1</v>
          </cell>
          <cell r="AF1924" t="str">
            <v>AT/MT</v>
          </cell>
          <cell r="AH1924">
            <v>3.7550417541424201E-3</v>
          </cell>
          <cell r="AO1924">
            <v>1</v>
          </cell>
          <cell r="AP1924">
            <v>1</v>
          </cell>
        </row>
        <row r="1925">
          <cell r="D1925" t="str">
            <v>LUZ DEL SUR</v>
          </cell>
          <cell r="E1925" t="str">
            <v>Transformador en SET NEYRA</v>
          </cell>
          <cell r="F1925" t="str">
            <v>Lima Sur</v>
          </cell>
          <cell r="G1925" t="str">
            <v>Transformador</v>
          </cell>
          <cell r="H1925" t="str">
            <v>NEYRA</v>
          </cell>
          <cell r="I1925" t="str">
            <v>TP-060010-025CO1I</v>
          </cell>
          <cell r="J1925">
            <v>60</v>
          </cell>
          <cell r="L1925" t="str">
            <v>CO</v>
          </cell>
          <cell r="M1925">
            <v>0</v>
          </cell>
          <cell r="V1925">
            <v>474016.01442644425</v>
          </cell>
          <cell r="W1925">
            <v>0</v>
          </cell>
          <cell r="X1925">
            <v>0</v>
          </cell>
          <cell r="Y1925">
            <v>62195.336773935742</v>
          </cell>
          <cell r="AC1925">
            <v>7</v>
          </cell>
          <cell r="AD1925">
            <v>1</v>
          </cell>
          <cell r="AF1925" t="str">
            <v>AT/MT</v>
          </cell>
          <cell r="AH1925">
            <v>3.7550417541424201E-3</v>
          </cell>
          <cell r="AO1925">
            <v>1</v>
          </cell>
          <cell r="AP1925">
            <v>1</v>
          </cell>
        </row>
        <row r="1926">
          <cell r="D1926" t="str">
            <v>LUZ DEL SUR</v>
          </cell>
          <cell r="E1926" t="str">
            <v>Celdas Alimentador en SET NEYRA</v>
          </cell>
          <cell r="F1926" t="str">
            <v>Lima Sur</v>
          </cell>
          <cell r="G1926" t="str">
            <v>Celdas Alimentador</v>
          </cell>
          <cell r="H1926" t="str">
            <v>NEYRA</v>
          </cell>
          <cell r="I1926" t="str">
            <v>CE-010COU1C1ESBAL</v>
          </cell>
          <cell r="J1926">
            <v>10</v>
          </cell>
          <cell r="L1926" t="str">
            <v>CO</v>
          </cell>
          <cell r="M1926">
            <v>0</v>
          </cell>
          <cell r="V1926">
            <v>14870.39</v>
          </cell>
          <cell r="W1926">
            <v>21343.46</v>
          </cell>
          <cell r="X1926">
            <v>0</v>
          </cell>
          <cell r="Y1926">
            <v>0</v>
          </cell>
          <cell r="AC1926">
            <v>7</v>
          </cell>
          <cell r="AD1926">
            <v>1</v>
          </cell>
          <cell r="AF1926" t="str">
            <v>AT/MT</v>
          </cell>
          <cell r="AH1926">
            <v>2.5360246202142336E-4</v>
          </cell>
          <cell r="AO1926">
            <v>1</v>
          </cell>
          <cell r="AP1926">
            <v>1</v>
          </cell>
        </row>
        <row r="1927">
          <cell r="D1927" t="str">
            <v>LUZ DEL SUR</v>
          </cell>
          <cell r="E1927" t="str">
            <v>Celdas Alimentador en SET NEYRA</v>
          </cell>
          <cell r="F1927" t="str">
            <v>Lima Sur</v>
          </cell>
          <cell r="G1927" t="str">
            <v>Celdas Alimentador</v>
          </cell>
          <cell r="H1927" t="str">
            <v>NEYRA</v>
          </cell>
          <cell r="I1927" t="str">
            <v>CE-010COU1C1ESBAL</v>
          </cell>
          <cell r="J1927">
            <v>10</v>
          </cell>
          <cell r="L1927" t="str">
            <v>CO</v>
          </cell>
          <cell r="M1927">
            <v>0</v>
          </cell>
          <cell r="V1927">
            <v>14870.39</v>
          </cell>
          <cell r="W1927">
            <v>21343.46</v>
          </cell>
          <cell r="X1927">
            <v>0</v>
          </cell>
          <cell r="Y1927">
            <v>0</v>
          </cell>
          <cell r="AC1927">
            <v>7</v>
          </cell>
          <cell r="AD1927">
            <v>1</v>
          </cell>
          <cell r="AF1927" t="str">
            <v>AT/MT</v>
          </cell>
          <cell r="AH1927">
            <v>2.5360246202142336E-4</v>
          </cell>
          <cell r="AO1927">
            <v>1</v>
          </cell>
          <cell r="AP1927">
            <v>1</v>
          </cell>
        </row>
        <row r="1928">
          <cell r="D1928" t="str">
            <v>LUZ DEL SUR</v>
          </cell>
          <cell r="E1928" t="str">
            <v>Celdas Alimentador en SET NEYRA</v>
          </cell>
          <cell r="F1928" t="str">
            <v>Lima Sur</v>
          </cell>
          <cell r="G1928" t="str">
            <v>Celdas Alimentador</v>
          </cell>
          <cell r="H1928" t="str">
            <v>NEYRA</v>
          </cell>
          <cell r="I1928" t="str">
            <v>CE-010COU1C1ESBAL</v>
          </cell>
          <cell r="J1928">
            <v>10</v>
          </cell>
          <cell r="L1928" t="str">
            <v>CO</v>
          </cell>
          <cell r="M1928">
            <v>0</v>
          </cell>
          <cell r="V1928">
            <v>14870.39</v>
          </cell>
          <cell r="W1928">
            <v>21343.46</v>
          </cell>
          <cell r="X1928">
            <v>0</v>
          </cell>
          <cell r="Y1928">
            <v>0</v>
          </cell>
          <cell r="AC1928">
            <v>7</v>
          </cell>
          <cell r="AD1928">
            <v>1</v>
          </cell>
          <cell r="AF1928" t="str">
            <v>AT/MT</v>
          </cell>
          <cell r="AH1928">
            <v>2.5360246202142336E-4</v>
          </cell>
          <cell r="AO1928">
            <v>1</v>
          </cell>
          <cell r="AP1928">
            <v>1</v>
          </cell>
        </row>
        <row r="1929">
          <cell r="D1929" t="str">
            <v>LUZ DEL SUR</v>
          </cell>
          <cell r="E1929" t="str">
            <v>Celdas Alimentador en SET NEYRA</v>
          </cell>
          <cell r="F1929" t="str">
            <v>Lima Sur</v>
          </cell>
          <cell r="G1929" t="str">
            <v>Celdas Alimentador</v>
          </cell>
          <cell r="H1929" t="str">
            <v>NEYRA</v>
          </cell>
          <cell r="I1929" t="str">
            <v>CE-010COU1C1ESBAL</v>
          </cell>
          <cell r="J1929">
            <v>10</v>
          </cell>
          <cell r="L1929" t="str">
            <v>CO</v>
          </cell>
          <cell r="M1929">
            <v>0</v>
          </cell>
          <cell r="V1929">
            <v>14870.39</v>
          </cell>
          <cell r="W1929">
            <v>21343.46</v>
          </cell>
          <cell r="X1929">
            <v>0</v>
          </cell>
          <cell r="Y1929">
            <v>0</v>
          </cell>
          <cell r="AC1929">
            <v>7</v>
          </cell>
          <cell r="AD1929">
            <v>1</v>
          </cell>
          <cell r="AF1929" t="str">
            <v>AT/MT</v>
          </cell>
          <cell r="AH1929">
            <v>2.5360246202142336E-4</v>
          </cell>
          <cell r="AO1929">
            <v>1</v>
          </cell>
          <cell r="AP1929">
            <v>1</v>
          </cell>
        </row>
        <row r="1930">
          <cell r="D1930" t="str">
            <v>LUZ DEL SUR</v>
          </cell>
          <cell r="E1930" t="str">
            <v>Celdas Alimentador en SET NEYRA</v>
          </cell>
          <cell r="F1930" t="str">
            <v>Lima Sur</v>
          </cell>
          <cell r="G1930" t="str">
            <v>Celdas Alimentador</v>
          </cell>
          <cell r="H1930" t="str">
            <v>NEYRA</v>
          </cell>
          <cell r="I1930" t="str">
            <v>CE-010COU1C1ESBAL</v>
          </cell>
          <cell r="J1930">
            <v>10</v>
          </cell>
          <cell r="L1930" t="str">
            <v>CO</v>
          </cell>
          <cell r="M1930">
            <v>0</v>
          </cell>
          <cell r="V1930">
            <v>14870.39</v>
          </cell>
          <cell r="W1930">
            <v>21343.46</v>
          </cell>
          <cell r="X1930">
            <v>0</v>
          </cell>
          <cell r="Y1930">
            <v>0</v>
          </cell>
          <cell r="AC1930">
            <v>7</v>
          </cell>
          <cell r="AD1930">
            <v>1</v>
          </cell>
          <cell r="AF1930" t="str">
            <v>AT/MT</v>
          </cell>
          <cell r="AH1930">
            <v>2.5360246202142336E-4</v>
          </cell>
          <cell r="AO1930">
            <v>1</v>
          </cell>
          <cell r="AP1930">
            <v>1</v>
          </cell>
        </row>
        <row r="1931">
          <cell r="D1931" t="str">
            <v>LUZ DEL SUR</v>
          </cell>
          <cell r="E1931" t="str">
            <v>Celdas Alimentador en SET NEYRA</v>
          </cell>
          <cell r="F1931" t="str">
            <v>Lima Sur</v>
          </cell>
          <cell r="G1931" t="str">
            <v>Celdas Alimentador</v>
          </cell>
          <cell r="H1931" t="str">
            <v>NEYRA</v>
          </cell>
          <cell r="I1931" t="str">
            <v>CE-010COU1C1ESBAL</v>
          </cell>
          <cell r="J1931">
            <v>10</v>
          </cell>
          <cell r="L1931" t="str">
            <v>CO</v>
          </cell>
          <cell r="M1931">
            <v>0</v>
          </cell>
          <cell r="V1931">
            <v>14870.39</v>
          </cell>
          <cell r="W1931">
            <v>21343.46</v>
          </cell>
          <cell r="X1931">
            <v>0</v>
          </cell>
          <cell r="Y1931">
            <v>0</v>
          </cell>
          <cell r="AC1931">
            <v>7</v>
          </cell>
          <cell r="AD1931">
            <v>1</v>
          </cell>
          <cell r="AF1931" t="str">
            <v>AT/MT</v>
          </cell>
          <cell r="AH1931">
            <v>2.5360246202142336E-4</v>
          </cell>
          <cell r="AO1931">
            <v>1</v>
          </cell>
          <cell r="AP1931">
            <v>1</v>
          </cell>
        </row>
        <row r="1932">
          <cell r="D1932" t="str">
            <v>LUZ DEL SUR</v>
          </cell>
          <cell r="E1932" t="str">
            <v>Celdas Alimentador en SET NEYRA</v>
          </cell>
          <cell r="F1932" t="str">
            <v>Lima Sur</v>
          </cell>
          <cell r="G1932" t="str">
            <v>Celdas Alimentador</v>
          </cell>
          <cell r="H1932" t="str">
            <v>NEYRA</v>
          </cell>
          <cell r="I1932" t="str">
            <v>CE-010COU1C1ESBAL</v>
          </cell>
          <cell r="J1932">
            <v>10</v>
          </cell>
          <cell r="L1932" t="str">
            <v>CO</v>
          </cell>
          <cell r="M1932">
            <v>0</v>
          </cell>
          <cell r="V1932">
            <v>14870.39</v>
          </cell>
          <cell r="W1932">
            <v>21343.46</v>
          </cell>
          <cell r="X1932">
            <v>0</v>
          </cell>
          <cell r="Y1932">
            <v>0</v>
          </cell>
          <cell r="AC1932">
            <v>7</v>
          </cell>
          <cell r="AD1932">
            <v>1</v>
          </cell>
          <cell r="AF1932" t="str">
            <v>AT/MT</v>
          </cell>
          <cell r="AH1932">
            <v>2.5360246202142336E-4</v>
          </cell>
          <cell r="AO1932">
            <v>1</v>
          </cell>
          <cell r="AP1932">
            <v>1</v>
          </cell>
        </row>
        <row r="1933">
          <cell r="D1933" t="str">
            <v>LUZ DEL SUR</v>
          </cell>
          <cell r="E1933" t="str">
            <v>Celdas Alimentador en SET NEYRA</v>
          </cell>
          <cell r="F1933" t="str">
            <v>Lima Sur</v>
          </cell>
          <cell r="G1933" t="str">
            <v>Celdas Alimentador</v>
          </cell>
          <cell r="H1933" t="str">
            <v>NEYRA</v>
          </cell>
          <cell r="I1933" t="str">
            <v>CE-010COU1C1ESBAL</v>
          </cell>
          <cell r="J1933">
            <v>10</v>
          </cell>
          <cell r="L1933" t="str">
            <v>CO</v>
          </cell>
          <cell r="M1933">
            <v>0</v>
          </cell>
          <cell r="V1933">
            <v>14870.39</v>
          </cell>
          <cell r="W1933">
            <v>21343.46</v>
          </cell>
          <cell r="X1933">
            <v>0</v>
          </cell>
          <cell r="Y1933">
            <v>0</v>
          </cell>
          <cell r="AC1933">
            <v>7</v>
          </cell>
          <cell r="AD1933">
            <v>1</v>
          </cell>
          <cell r="AF1933" t="str">
            <v>AT/MT</v>
          </cell>
          <cell r="AH1933">
            <v>2.5360246202142336E-4</v>
          </cell>
          <cell r="AO1933">
            <v>1</v>
          </cell>
          <cell r="AP1933">
            <v>1</v>
          </cell>
        </row>
        <row r="1934">
          <cell r="D1934" t="str">
            <v>LUZ DEL SUR</v>
          </cell>
          <cell r="E1934" t="str">
            <v>Celdas Alimentador en SET NEYRA</v>
          </cell>
          <cell r="F1934" t="str">
            <v>Lima Sur</v>
          </cell>
          <cell r="G1934" t="str">
            <v>Celdas Alimentador</v>
          </cell>
          <cell r="H1934" t="str">
            <v>NEYRA</v>
          </cell>
          <cell r="I1934" t="str">
            <v>CE-010COU1C1ESBAL</v>
          </cell>
          <cell r="J1934">
            <v>10</v>
          </cell>
          <cell r="L1934" t="str">
            <v>CO</v>
          </cell>
          <cell r="M1934">
            <v>0</v>
          </cell>
          <cell r="V1934">
            <v>14870.39</v>
          </cell>
          <cell r="W1934">
            <v>21343.46</v>
          </cell>
          <cell r="X1934">
            <v>0</v>
          </cell>
          <cell r="Y1934">
            <v>0</v>
          </cell>
          <cell r="AC1934">
            <v>7</v>
          </cell>
          <cell r="AD1934">
            <v>1</v>
          </cell>
          <cell r="AF1934" t="str">
            <v>AT/MT</v>
          </cell>
          <cell r="AH1934">
            <v>2.5360246202142336E-4</v>
          </cell>
          <cell r="AO1934">
            <v>1</v>
          </cell>
          <cell r="AP1934">
            <v>1</v>
          </cell>
        </row>
        <row r="1935">
          <cell r="D1935" t="str">
            <v>LUZ DEL SUR</v>
          </cell>
          <cell r="E1935" t="str">
            <v>Celdas Alimentador en SET NEYRA</v>
          </cell>
          <cell r="F1935" t="str">
            <v>Lima Sur</v>
          </cell>
          <cell r="G1935" t="str">
            <v>Celdas Alimentador</v>
          </cell>
          <cell r="H1935" t="str">
            <v>NEYRA</v>
          </cell>
          <cell r="I1935" t="str">
            <v>CE-010COU1C1ESBAL</v>
          </cell>
          <cell r="J1935">
            <v>10</v>
          </cell>
          <cell r="L1935" t="str">
            <v>CO</v>
          </cell>
          <cell r="M1935">
            <v>0</v>
          </cell>
          <cell r="V1935">
            <v>14870.39</v>
          </cell>
          <cell r="W1935">
            <v>21343.46</v>
          </cell>
          <cell r="X1935">
            <v>0</v>
          </cell>
          <cell r="Y1935">
            <v>0</v>
          </cell>
          <cell r="AC1935">
            <v>7</v>
          </cell>
          <cell r="AD1935">
            <v>1</v>
          </cell>
          <cell r="AF1935" t="str">
            <v>AT/MT</v>
          </cell>
          <cell r="AH1935">
            <v>2.5360246202142336E-4</v>
          </cell>
          <cell r="AO1935">
            <v>1</v>
          </cell>
          <cell r="AP1935">
            <v>1</v>
          </cell>
        </row>
        <row r="1936">
          <cell r="D1936" t="str">
            <v>LUZ DEL SUR</v>
          </cell>
          <cell r="E1936" t="str">
            <v>Celdas Alimentador en SET NEYRA</v>
          </cell>
          <cell r="F1936" t="str">
            <v>Lima Sur</v>
          </cell>
          <cell r="G1936" t="str">
            <v>Celdas Alimentador</v>
          </cell>
          <cell r="H1936" t="str">
            <v>NEYRA</v>
          </cell>
          <cell r="I1936" t="str">
            <v>CE-010COU1C1ESBAL</v>
          </cell>
          <cell r="J1936">
            <v>10</v>
          </cell>
          <cell r="L1936" t="str">
            <v>CO</v>
          </cell>
          <cell r="M1936">
            <v>0</v>
          </cell>
          <cell r="V1936">
            <v>14870.39</v>
          </cell>
          <cell r="W1936">
            <v>21343.46</v>
          </cell>
          <cell r="X1936">
            <v>0</v>
          </cell>
          <cell r="Y1936">
            <v>0</v>
          </cell>
          <cell r="AC1936">
            <v>7</v>
          </cell>
          <cell r="AD1936">
            <v>1</v>
          </cell>
          <cell r="AF1936" t="str">
            <v>AT/MT</v>
          </cell>
          <cell r="AH1936">
            <v>2.5360246202142336E-4</v>
          </cell>
          <cell r="AO1936">
            <v>1</v>
          </cell>
          <cell r="AP1936">
            <v>1</v>
          </cell>
        </row>
        <row r="1937">
          <cell r="D1937" t="str">
            <v>LUZ DEL SUR</v>
          </cell>
          <cell r="E1937" t="str">
            <v>Celdas Alimentador en SET NEYRA</v>
          </cell>
          <cell r="F1937" t="str">
            <v>Lima Sur</v>
          </cell>
          <cell r="G1937" t="str">
            <v>Celdas Alimentador</v>
          </cell>
          <cell r="H1937" t="str">
            <v>NEYRA</v>
          </cell>
          <cell r="I1937" t="str">
            <v>CE-010COU1C1ESBAL</v>
          </cell>
          <cell r="J1937">
            <v>10</v>
          </cell>
          <cell r="L1937" t="str">
            <v>CO</v>
          </cell>
          <cell r="M1937">
            <v>0</v>
          </cell>
          <cell r="V1937">
            <v>14870.39</v>
          </cell>
          <cell r="W1937">
            <v>21343.46</v>
          </cell>
          <cell r="X1937">
            <v>0</v>
          </cell>
          <cell r="Y1937">
            <v>0</v>
          </cell>
          <cell r="AC1937">
            <v>7</v>
          </cell>
          <cell r="AD1937">
            <v>1</v>
          </cell>
          <cell r="AF1937" t="str">
            <v>AT/MT</v>
          </cell>
          <cell r="AH1937">
            <v>2.5360246202142336E-4</v>
          </cell>
          <cell r="AO1937">
            <v>1</v>
          </cell>
          <cell r="AP1937">
            <v>1</v>
          </cell>
        </row>
        <row r="1938">
          <cell r="D1938" t="str">
            <v>LUZ DEL SUR</v>
          </cell>
          <cell r="E1938" t="str">
            <v>Celdas Alimentador en SET NEYRA</v>
          </cell>
          <cell r="F1938" t="str">
            <v>Lima Sur</v>
          </cell>
          <cell r="G1938" t="str">
            <v>Celdas Alimentador</v>
          </cell>
          <cell r="H1938" t="str">
            <v>NEYRA</v>
          </cell>
          <cell r="I1938" t="str">
            <v>CE-010COU1C1ESBAL</v>
          </cell>
          <cell r="J1938">
            <v>10</v>
          </cell>
          <cell r="L1938" t="str">
            <v>CO</v>
          </cell>
          <cell r="M1938">
            <v>0</v>
          </cell>
          <cell r="V1938">
            <v>14870.39</v>
          </cell>
          <cell r="W1938">
            <v>21343.46</v>
          </cell>
          <cell r="X1938">
            <v>0</v>
          </cell>
          <cell r="Y1938">
            <v>0</v>
          </cell>
          <cell r="AC1938">
            <v>7</v>
          </cell>
          <cell r="AD1938">
            <v>1</v>
          </cell>
          <cell r="AF1938" t="str">
            <v>AT/MT</v>
          </cell>
          <cell r="AH1938">
            <v>2.5360246202142336E-4</v>
          </cell>
          <cell r="AO1938">
            <v>1</v>
          </cell>
          <cell r="AP1938">
            <v>1</v>
          </cell>
        </row>
        <row r="1939">
          <cell r="D1939" t="str">
            <v>LUZ DEL SUR</v>
          </cell>
          <cell r="E1939" t="str">
            <v>Celdas Alimentador en SET NEYRA</v>
          </cell>
          <cell r="F1939" t="str">
            <v>Lima Sur</v>
          </cell>
          <cell r="G1939" t="str">
            <v>Celdas Alimentador</v>
          </cell>
          <cell r="H1939" t="str">
            <v>NEYRA</v>
          </cell>
          <cell r="I1939" t="str">
            <v>CE-010COU1C1ESBAL</v>
          </cell>
          <cell r="J1939">
            <v>10</v>
          </cell>
          <cell r="L1939" t="str">
            <v>CO</v>
          </cell>
          <cell r="M1939">
            <v>0</v>
          </cell>
          <cell r="V1939">
            <v>14870.39</v>
          </cell>
          <cell r="W1939">
            <v>21343.46</v>
          </cell>
          <cell r="X1939">
            <v>0</v>
          </cell>
          <cell r="Y1939">
            <v>0</v>
          </cell>
          <cell r="AC1939">
            <v>7</v>
          </cell>
          <cell r="AD1939">
            <v>1</v>
          </cell>
          <cell r="AF1939" t="str">
            <v>AT/MT</v>
          </cell>
          <cell r="AH1939">
            <v>2.5360246202142336E-4</v>
          </cell>
          <cell r="AO1939">
            <v>1</v>
          </cell>
          <cell r="AP1939">
            <v>1</v>
          </cell>
        </row>
        <row r="1940">
          <cell r="D1940" t="str">
            <v>LUZ DEL SUR</v>
          </cell>
          <cell r="E1940" t="str">
            <v>Celdas Alimentador en SET NEYRA</v>
          </cell>
          <cell r="F1940" t="str">
            <v>Lima Sur</v>
          </cell>
          <cell r="G1940" t="str">
            <v>Celdas Alimentador</v>
          </cell>
          <cell r="H1940" t="str">
            <v>NEYRA</v>
          </cell>
          <cell r="I1940" t="str">
            <v>CE-010COU1C1ESBAL</v>
          </cell>
          <cell r="J1940">
            <v>10</v>
          </cell>
          <cell r="L1940" t="str">
            <v>CO</v>
          </cell>
          <cell r="M1940">
            <v>0</v>
          </cell>
          <cell r="V1940">
            <v>14870.39</v>
          </cell>
          <cell r="W1940">
            <v>21343.46</v>
          </cell>
          <cell r="X1940">
            <v>0</v>
          </cell>
          <cell r="Y1940">
            <v>0</v>
          </cell>
          <cell r="AC1940">
            <v>7</v>
          </cell>
          <cell r="AD1940">
            <v>1</v>
          </cell>
          <cell r="AF1940" t="str">
            <v>AT/MT</v>
          </cell>
          <cell r="AH1940">
            <v>2.5360246202142336E-4</v>
          </cell>
          <cell r="AO1940">
            <v>1</v>
          </cell>
          <cell r="AP1940">
            <v>1</v>
          </cell>
        </row>
        <row r="1941">
          <cell r="D1941" t="str">
            <v>LUZ DEL SUR</v>
          </cell>
          <cell r="E1941" t="str">
            <v>Celdas Alimentador en SET NEYRA</v>
          </cell>
          <cell r="F1941" t="str">
            <v>Lima Sur</v>
          </cell>
          <cell r="G1941" t="str">
            <v>Celdas Alimentador</v>
          </cell>
          <cell r="H1941" t="str">
            <v>NEYRA</v>
          </cell>
          <cell r="I1941" t="str">
            <v>CE-010COU1C1ESBAL</v>
          </cell>
          <cell r="J1941">
            <v>10</v>
          </cell>
          <cell r="L1941" t="str">
            <v>CO</v>
          </cell>
          <cell r="M1941">
            <v>0</v>
          </cell>
          <cell r="V1941">
            <v>14870.39</v>
          </cell>
          <cell r="W1941">
            <v>21343.46</v>
          </cell>
          <cell r="X1941">
            <v>0</v>
          </cell>
          <cell r="Y1941">
            <v>0</v>
          </cell>
          <cell r="AC1941">
            <v>7</v>
          </cell>
          <cell r="AD1941">
            <v>1</v>
          </cell>
          <cell r="AF1941" t="str">
            <v>AT/MT</v>
          </cell>
          <cell r="AH1941">
            <v>2.5360246202142336E-4</v>
          </cell>
          <cell r="AO1941">
            <v>1</v>
          </cell>
          <cell r="AP1941">
            <v>1</v>
          </cell>
        </row>
        <row r="1942">
          <cell r="D1942" t="str">
            <v>LUZ DEL SUR</v>
          </cell>
          <cell r="E1942" t="str">
            <v>Celdas Alimentador en SET NEYRA</v>
          </cell>
          <cell r="F1942" t="str">
            <v>Lima Sur</v>
          </cell>
          <cell r="G1942" t="str">
            <v>Celdas Alimentador</v>
          </cell>
          <cell r="H1942" t="str">
            <v>NEYRA</v>
          </cell>
          <cell r="I1942" t="str">
            <v>CE-010COU1C1ESBAL</v>
          </cell>
          <cell r="J1942">
            <v>10</v>
          </cell>
          <cell r="L1942" t="str">
            <v>CO</v>
          </cell>
          <cell r="M1942">
            <v>0</v>
          </cell>
          <cell r="V1942">
            <v>14870.39</v>
          </cell>
          <cell r="W1942">
            <v>21343.46</v>
          </cell>
          <cell r="X1942">
            <v>0</v>
          </cell>
          <cell r="Y1942">
            <v>0</v>
          </cell>
          <cell r="AC1942">
            <v>7</v>
          </cell>
          <cell r="AD1942">
            <v>1</v>
          </cell>
          <cell r="AF1942" t="str">
            <v>AT/MT</v>
          </cell>
          <cell r="AH1942">
            <v>2.5360246202142336E-4</v>
          </cell>
          <cell r="AO1942">
            <v>1</v>
          </cell>
          <cell r="AP1942">
            <v>1</v>
          </cell>
        </row>
        <row r="1943">
          <cell r="D1943" t="str">
            <v>LUZ DEL SUR</v>
          </cell>
          <cell r="E1943" t="str">
            <v>Celdas Alimentador en SET NEYRA</v>
          </cell>
          <cell r="F1943" t="str">
            <v>Lima Sur</v>
          </cell>
          <cell r="G1943" t="str">
            <v>Celdas Alimentador</v>
          </cell>
          <cell r="H1943" t="str">
            <v>NEYRA</v>
          </cell>
          <cell r="I1943" t="str">
            <v>CE-010COU1C1ESBAL</v>
          </cell>
          <cell r="J1943">
            <v>10</v>
          </cell>
          <cell r="L1943" t="str">
            <v>CO</v>
          </cell>
          <cell r="M1943">
            <v>0</v>
          </cell>
          <cell r="V1943">
            <v>14870.39</v>
          </cell>
          <cell r="W1943">
            <v>21343.46</v>
          </cell>
          <cell r="X1943">
            <v>0</v>
          </cell>
          <cell r="Y1943">
            <v>0</v>
          </cell>
          <cell r="AC1943">
            <v>7</v>
          </cell>
          <cell r="AD1943">
            <v>1</v>
          </cell>
          <cell r="AF1943" t="str">
            <v>AT/MT</v>
          </cell>
          <cell r="AH1943">
            <v>2.5360246202142336E-4</v>
          </cell>
          <cell r="AO1943">
            <v>1</v>
          </cell>
          <cell r="AP1943">
            <v>1</v>
          </cell>
        </row>
        <row r="1944">
          <cell r="D1944" t="str">
            <v>LUZ DEL SUR</v>
          </cell>
          <cell r="E1944" t="str">
            <v>Celdas Alimentador en SET NEYRA</v>
          </cell>
          <cell r="F1944" t="str">
            <v>Lima Sur</v>
          </cell>
          <cell r="G1944" t="str">
            <v>Celdas Alimentador</v>
          </cell>
          <cell r="H1944" t="str">
            <v>NEYRA</v>
          </cell>
          <cell r="I1944" t="str">
            <v>CE-010COU1C1ESBAL</v>
          </cell>
          <cell r="J1944">
            <v>10</v>
          </cell>
          <cell r="L1944" t="str">
            <v>CO</v>
          </cell>
          <cell r="M1944">
            <v>0</v>
          </cell>
          <cell r="V1944">
            <v>14870.39</v>
          </cell>
          <cell r="W1944">
            <v>21343.46</v>
          </cell>
          <cell r="X1944">
            <v>0</v>
          </cell>
          <cell r="Y1944">
            <v>0</v>
          </cell>
          <cell r="AC1944">
            <v>7</v>
          </cell>
          <cell r="AD1944">
            <v>1</v>
          </cell>
          <cell r="AF1944" t="str">
            <v>AT/MT</v>
          </cell>
          <cell r="AH1944">
            <v>2.5360246202142336E-4</v>
          </cell>
          <cell r="AO1944">
            <v>1</v>
          </cell>
          <cell r="AP1944">
            <v>1</v>
          </cell>
        </row>
        <row r="1945">
          <cell r="D1945" t="str">
            <v>LUZ DEL SUR</v>
          </cell>
          <cell r="E1945" t="str">
            <v>Celdas Alimentador en SET NEYRA</v>
          </cell>
          <cell r="F1945" t="str">
            <v>Lima Sur</v>
          </cell>
          <cell r="G1945" t="str">
            <v>Celdas Alimentador</v>
          </cell>
          <cell r="H1945" t="str">
            <v>NEYRA</v>
          </cell>
          <cell r="I1945" t="str">
            <v>CE-010COU1C1ESBAL</v>
          </cell>
          <cell r="J1945">
            <v>10</v>
          </cell>
          <cell r="L1945" t="str">
            <v>CO</v>
          </cell>
          <cell r="M1945">
            <v>0</v>
          </cell>
          <cell r="V1945">
            <v>14870.39</v>
          </cell>
          <cell r="W1945">
            <v>21343.46</v>
          </cell>
          <cell r="X1945">
            <v>0</v>
          </cell>
          <cell r="Y1945">
            <v>0</v>
          </cell>
          <cell r="AC1945">
            <v>7</v>
          </cell>
          <cell r="AD1945">
            <v>1</v>
          </cell>
          <cell r="AF1945" t="str">
            <v>AT/MT</v>
          </cell>
          <cell r="AH1945">
            <v>2.5360246202142336E-4</v>
          </cell>
          <cell r="AO1945">
            <v>1</v>
          </cell>
          <cell r="AP1945">
            <v>1</v>
          </cell>
        </row>
        <row r="1946">
          <cell r="D1946" t="str">
            <v>LUZ DEL SUR</v>
          </cell>
          <cell r="E1946" t="str">
            <v>Celdas Alimentador en SET NEYRA</v>
          </cell>
          <cell r="F1946" t="str">
            <v>Lima Sur</v>
          </cell>
          <cell r="G1946" t="str">
            <v>Celdas Alimentador</v>
          </cell>
          <cell r="H1946" t="str">
            <v>NEYRA</v>
          </cell>
          <cell r="I1946" t="str">
            <v>CE-010COU1C1ESBAL</v>
          </cell>
          <cell r="J1946">
            <v>10</v>
          </cell>
          <cell r="L1946" t="str">
            <v>CO</v>
          </cell>
          <cell r="M1946">
            <v>0</v>
          </cell>
          <cell r="V1946">
            <v>14870.39</v>
          </cell>
          <cell r="W1946">
            <v>21343.46</v>
          </cell>
          <cell r="X1946">
            <v>0</v>
          </cell>
          <cell r="Y1946">
            <v>0</v>
          </cell>
          <cell r="AC1946">
            <v>7</v>
          </cell>
          <cell r="AD1946">
            <v>1</v>
          </cell>
          <cell r="AF1946" t="str">
            <v>AT/MT</v>
          </cell>
          <cell r="AH1946">
            <v>2.5360246202142336E-4</v>
          </cell>
          <cell r="AO1946">
            <v>1</v>
          </cell>
          <cell r="AP1946">
            <v>1</v>
          </cell>
        </row>
        <row r="1947">
          <cell r="D1947" t="str">
            <v>LUZ DEL SUR</v>
          </cell>
          <cell r="E1947" t="str">
            <v>Celdas Medición en SET NEYRA</v>
          </cell>
          <cell r="F1947" t="str">
            <v>Lima Sur</v>
          </cell>
          <cell r="G1947" t="str">
            <v>Celdas Medición</v>
          </cell>
          <cell r="H1947" t="str">
            <v>NEYRA</v>
          </cell>
          <cell r="I1947" t="str">
            <v>CE-010COU1MCISBMD</v>
          </cell>
          <cell r="J1947">
            <v>10</v>
          </cell>
          <cell r="L1947" t="str">
            <v>CO</v>
          </cell>
          <cell r="M1947">
            <v>0</v>
          </cell>
          <cell r="V1947">
            <v>3557.29</v>
          </cell>
          <cell r="W1947">
            <v>9800</v>
          </cell>
          <cell r="X1947">
            <v>0</v>
          </cell>
          <cell r="Y1947">
            <v>0</v>
          </cell>
          <cell r="AC1947">
            <v>7</v>
          </cell>
          <cell r="AD1947">
            <v>1</v>
          </cell>
          <cell r="AF1947" t="str">
            <v>AT/MT</v>
          </cell>
          <cell r="AH1947">
            <v>9.3539947559680568E-5</v>
          </cell>
          <cell r="AO1947">
            <v>1</v>
          </cell>
          <cell r="AP1947">
            <v>1</v>
          </cell>
        </row>
        <row r="1948">
          <cell r="D1948" t="str">
            <v>LUZ DEL SUR</v>
          </cell>
          <cell r="E1948" t="str">
            <v>Celdas Transformador en SET NEYRA</v>
          </cell>
          <cell r="F1948" t="str">
            <v>Lima Sur</v>
          </cell>
          <cell r="G1948" t="str">
            <v>Celdas Transformador</v>
          </cell>
          <cell r="H1948" t="str">
            <v>NEYRA</v>
          </cell>
          <cell r="I1948" t="str">
            <v>CE-010COU1MCISBTR</v>
          </cell>
          <cell r="J1948">
            <v>10</v>
          </cell>
          <cell r="L1948" t="str">
            <v>CO</v>
          </cell>
          <cell r="M1948">
            <v>0</v>
          </cell>
          <cell r="V1948">
            <v>5199.47</v>
          </cell>
          <cell r="W1948">
            <v>23950</v>
          </cell>
          <cell r="X1948">
            <v>0</v>
          </cell>
          <cell r="Y1948">
            <v>0</v>
          </cell>
          <cell r="AC1948">
            <v>7</v>
          </cell>
          <cell r="AD1948">
            <v>1</v>
          </cell>
          <cell r="AF1948" t="str">
            <v>AT/MT</v>
          </cell>
          <cell r="AH1948">
            <v>2.0413121937103124E-4</v>
          </cell>
          <cell r="AO1948">
            <v>1</v>
          </cell>
          <cell r="AP1948">
            <v>1</v>
          </cell>
        </row>
        <row r="1949">
          <cell r="D1949" t="str">
            <v>LUZ DEL SUR</v>
          </cell>
          <cell r="E1949" t="str">
            <v>Celdas Transformador en SET NEYRA</v>
          </cell>
          <cell r="F1949" t="str">
            <v>Lima Sur</v>
          </cell>
          <cell r="G1949" t="str">
            <v>Celdas Transformador</v>
          </cell>
          <cell r="H1949" t="str">
            <v>NEYRA</v>
          </cell>
          <cell r="I1949" t="str">
            <v>CE-010COU1MCISBTR</v>
          </cell>
          <cell r="J1949">
            <v>10</v>
          </cell>
          <cell r="L1949" t="str">
            <v>CO</v>
          </cell>
          <cell r="M1949">
            <v>0</v>
          </cell>
          <cell r="V1949">
            <v>5199.47</v>
          </cell>
          <cell r="W1949">
            <v>23950</v>
          </cell>
          <cell r="X1949">
            <v>0</v>
          </cell>
          <cell r="Y1949">
            <v>0</v>
          </cell>
          <cell r="AC1949">
            <v>7</v>
          </cell>
          <cell r="AD1949">
            <v>1</v>
          </cell>
          <cell r="AF1949" t="str">
            <v>AT/MT</v>
          </cell>
          <cell r="AH1949">
            <v>2.0413121937103124E-4</v>
          </cell>
          <cell r="AO1949">
            <v>1</v>
          </cell>
          <cell r="AP1949">
            <v>1</v>
          </cell>
        </row>
        <row r="1950">
          <cell r="D1950" t="str">
            <v>LUZ DEL SUR</v>
          </cell>
          <cell r="E1950" t="str">
            <v>Celdas Transformador en SET NEYRA</v>
          </cell>
          <cell r="F1950" t="str">
            <v>Lima Sur</v>
          </cell>
          <cell r="G1950" t="str">
            <v>Celdas Transformador</v>
          </cell>
          <cell r="H1950" t="str">
            <v>NEYRA</v>
          </cell>
          <cell r="I1950" t="str">
            <v>CE-010COU1MCISBTR</v>
          </cell>
          <cell r="J1950">
            <v>10</v>
          </cell>
          <cell r="L1950" t="str">
            <v>CO</v>
          </cell>
          <cell r="M1950">
            <v>0</v>
          </cell>
          <cell r="V1950">
            <v>5199.47</v>
          </cell>
          <cell r="W1950">
            <v>23950</v>
          </cell>
          <cell r="X1950">
            <v>0</v>
          </cell>
          <cell r="Y1950">
            <v>0</v>
          </cell>
          <cell r="AC1950">
            <v>7</v>
          </cell>
          <cell r="AD1950">
            <v>1</v>
          </cell>
          <cell r="AF1950" t="str">
            <v>AT/MT</v>
          </cell>
          <cell r="AH1950">
            <v>2.0413121937103124E-4</v>
          </cell>
          <cell r="AO1950">
            <v>1</v>
          </cell>
          <cell r="AP1950">
            <v>1</v>
          </cell>
        </row>
        <row r="1951">
          <cell r="D1951" t="str">
            <v>LUZ DEL SUR</v>
          </cell>
          <cell r="E1951" t="str">
            <v>Celda Línea Derv_Nana-NANA_F53 en SET ÑAÑA</v>
          </cell>
          <cell r="F1951" t="str">
            <v>Lima Sur</v>
          </cell>
          <cell r="G1951" t="str">
            <v>Celda Línea</v>
          </cell>
          <cell r="H1951" t="str">
            <v>ÑAÑA</v>
          </cell>
          <cell r="I1951" t="str">
            <v>CE-060COU1C1ESBLI</v>
          </cell>
          <cell r="J1951">
            <v>60</v>
          </cell>
          <cell r="L1951" t="str">
            <v>CO</v>
          </cell>
          <cell r="M1951">
            <v>0</v>
          </cell>
          <cell r="V1951">
            <v>43516.15</v>
          </cell>
          <cell r="W1951">
            <v>89035.11</v>
          </cell>
          <cell r="X1951">
            <v>0</v>
          </cell>
          <cell r="Y1951">
            <v>0</v>
          </cell>
          <cell r="AC1951">
            <v>7</v>
          </cell>
          <cell r="AD1951">
            <v>1</v>
          </cell>
          <cell r="AF1951" t="str">
            <v>AT</v>
          </cell>
          <cell r="AH1951">
            <v>9.2824501896489374E-4</v>
          </cell>
          <cell r="AO1951">
            <v>1</v>
          </cell>
          <cell r="AP1951">
            <v>1</v>
          </cell>
        </row>
        <row r="1952">
          <cell r="D1952" t="str">
            <v>LUZ DEL SUR</v>
          </cell>
          <cell r="E1952" t="str">
            <v>Celdas Transformador en SET ÑAÑA</v>
          </cell>
          <cell r="F1952" t="str">
            <v>Lima Sur</v>
          </cell>
          <cell r="G1952" t="str">
            <v>Celdas Transformador</v>
          </cell>
          <cell r="H1952" t="str">
            <v>ÑAÑA</v>
          </cell>
          <cell r="I1952" t="str">
            <v>CE-060COU1C1ESBTR</v>
          </cell>
          <cell r="J1952">
            <v>60</v>
          </cell>
          <cell r="L1952" t="str">
            <v>CO</v>
          </cell>
          <cell r="M1952">
            <v>0</v>
          </cell>
          <cell r="V1952">
            <v>39118.370000000003</v>
          </cell>
          <cell r="W1952">
            <v>69914.820000000007</v>
          </cell>
          <cell r="X1952">
            <v>0</v>
          </cell>
          <cell r="Y1952">
            <v>0</v>
          </cell>
          <cell r="AC1952">
            <v>7</v>
          </cell>
          <cell r="AD1952">
            <v>1</v>
          </cell>
          <cell r="AF1952" t="str">
            <v>AT</v>
          </cell>
          <cell r="AH1952">
            <v>7.6355000713952367E-4</v>
          </cell>
          <cell r="AO1952">
            <v>1</v>
          </cell>
          <cell r="AP1952">
            <v>1</v>
          </cell>
        </row>
        <row r="1953">
          <cell r="D1953" t="str">
            <v>LUZ DEL SUR</v>
          </cell>
          <cell r="E1953" t="str">
            <v>Transformador en SET ÑAÑA</v>
          </cell>
          <cell r="F1953" t="str">
            <v>Lima Sur</v>
          </cell>
          <cell r="G1953" t="str">
            <v>Transformador</v>
          </cell>
          <cell r="H1953" t="str">
            <v>ÑAÑA</v>
          </cell>
          <cell r="I1953" t="str">
            <v>TP-060023010-025CO1E</v>
          </cell>
          <cell r="J1953">
            <v>60</v>
          </cell>
          <cell r="L1953" t="str">
            <v>CO</v>
          </cell>
          <cell r="M1953">
            <v>0</v>
          </cell>
          <cell r="V1953">
            <v>562582.22909870197</v>
          </cell>
          <cell r="W1953">
            <v>0</v>
          </cell>
          <cell r="X1953">
            <v>0</v>
          </cell>
          <cell r="Y1953">
            <v>74634.40412872289</v>
          </cell>
          <cell r="AC1953">
            <v>7</v>
          </cell>
          <cell r="AD1953">
            <v>1</v>
          </cell>
          <cell r="AF1953" t="str">
            <v>AT/MT</v>
          </cell>
          <cell r="AH1953">
            <v>4.4623730155031087E-3</v>
          </cell>
          <cell r="AO1953">
            <v>1</v>
          </cell>
          <cell r="AP1953">
            <v>1</v>
          </cell>
        </row>
        <row r="1954">
          <cell r="D1954" t="str">
            <v>LUZ DEL SUR</v>
          </cell>
          <cell r="E1954" t="str">
            <v>Celdas Alimentador en SET ÑAÑA</v>
          </cell>
          <cell r="F1954" t="str">
            <v>Lima Sur</v>
          </cell>
          <cell r="G1954" t="str">
            <v>Celdas Alimentador</v>
          </cell>
          <cell r="H1954" t="str">
            <v>ÑAÑA</v>
          </cell>
          <cell r="I1954" t="str">
            <v>CE-010COU1C1ESBAL</v>
          </cell>
          <cell r="J1954">
            <v>10</v>
          </cell>
          <cell r="L1954" t="str">
            <v>CO</v>
          </cell>
          <cell r="M1954">
            <v>0</v>
          </cell>
          <cell r="V1954">
            <v>14870.39</v>
          </cell>
          <cell r="W1954">
            <v>21343.46</v>
          </cell>
          <cell r="X1954">
            <v>0</v>
          </cell>
          <cell r="Y1954">
            <v>0</v>
          </cell>
          <cell r="AC1954">
            <v>7</v>
          </cell>
          <cell r="AD1954">
            <v>1</v>
          </cell>
          <cell r="AF1954" t="str">
            <v>AT/MT</v>
          </cell>
          <cell r="AH1954">
            <v>2.5360246202142336E-4</v>
          </cell>
          <cell r="AO1954">
            <v>1</v>
          </cell>
          <cell r="AP1954">
            <v>1</v>
          </cell>
        </row>
        <row r="1955">
          <cell r="D1955" t="str">
            <v>LUZ DEL SUR</v>
          </cell>
          <cell r="E1955" t="str">
            <v>Celdas Alimentador en SET ÑAÑA</v>
          </cell>
          <cell r="F1955" t="str">
            <v>Lima Sur</v>
          </cell>
          <cell r="G1955" t="str">
            <v>Celdas Alimentador</v>
          </cell>
          <cell r="H1955" t="str">
            <v>ÑAÑA</v>
          </cell>
          <cell r="I1955" t="str">
            <v>CE-010COU1C1ESBAL</v>
          </cell>
          <cell r="J1955">
            <v>10</v>
          </cell>
          <cell r="L1955" t="str">
            <v>CO</v>
          </cell>
          <cell r="M1955">
            <v>0</v>
          </cell>
          <cell r="V1955">
            <v>14870.39</v>
          </cell>
          <cell r="W1955">
            <v>21343.46</v>
          </cell>
          <cell r="X1955">
            <v>0</v>
          </cell>
          <cell r="Y1955">
            <v>0</v>
          </cell>
          <cell r="AC1955">
            <v>7</v>
          </cell>
          <cell r="AD1955">
            <v>1</v>
          </cell>
          <cell r="AF1955" t="str">
            <v>AT/MT</v>
          </cell>
          <cell r="AH1955">
            <v>2.5360246202142336E-4</v>
          </cell>
          <cell r="AO1955">
            <v>1</v>
          </cell>
          <cell r="AP1955">
            <v>1</v>
          </cell>
        </row>
        <row r="1956">
          <cell r="D1956" t="str">
            <v>LUZ DEL SUR</v>
          </cell>
          <cell r="E1956" t="str">
            <v>Celdas Alimentador en SET ÑAÑA</v>
          </cell>
          <cell r="F1956" t="str">
            <v>Lima Sur</v>
          </cell>
          <cell r="G1956" t="str">
            <v>Celdas Alimentador</v>
          </cell>
          <cell r="H1956" t="str">
            <v>ÑAÑA</v>
          </cell>
          <cell r="I1956" t="str">
            <v>CE-010COU1C1ESBAL</v>
          </cell>
          <cell r="J1956">
            <v>10</v>
          </cell>
          <cell r="L1956" t="str">
            <v>CO</v>
          </cell>
          <cell r="M1956">
            <v>0</v>
          </cell>
          <cell r="V1956">
            <v>14870.39</v>
          </cell>
          <cell r="W1956">
            <v>21343.46</v>
          </cell>
          <cell r="X1956">
            <v>0</v>
          </cell>
          <cell r="Y1956">
            <v>0</v>
          </cell>
          <cell r="AC1956">
            <v>7</v>
          </cell>
          <cell r="AD1956">
            <v>1</v>
          </cell>
          <cell r="AF1956" t="str">
            <v>AT/MT</v>
          </cell>
          <cell r="AH1956">
            <v>2.5360246202142336E-4</v>
          </cell>
          <cell r="AO1956">
            <v>1</v>
          </cell>
          <cell r="AP1956">
            <v>1</v>
          </cell>
        </row>
        <row r="1957">
          <cell r="D1957" t="str">
            <v>LUZ DEL SUR</v>
          </cell>
          <cell r="E1957" t="str">
            <v>Celdas Alimentador en SET ÑAÑA</v>
          </cell>
          <cell r="F1957" t="str">
            <v>Lima Sur</v>
          </cell>
          <cell r="G1957" t="str">
            <v>Celdas Alimentador</v>
          </cell>
          <cell r="H1957" t="str">
            <v>ÑAÑA</v>
          </cell>
          <cell r="I1957" t="str">
            <v>CE-010COU1C1ESBAL</v>
          </cell>
          <cell r="J1957">
            <v>10</v>
          </cell>
          <cell r="L1957" t="str">
            <v>CO</v>
          </cell>
          <cell r="M1957">
            <v>0</v>
          </cell>
          <cell r="V1957">
            <v>14870.39</v>
          </cell>
          <cell r="W1957">
            <v>21343.46</v>
          </cell>
          <cell r="X1957">
            <v>0</v>
          </cell>
          <cell r="Y1957">
            <v>0</v>
          </cell>
          <cell r="AC1957">
            <v>7</v>
          </cell>
          <cell r="AD1957">
            <v>1</v>
          </cell>
          <cell r="AF1957" t="str">
            <v>AT/MT</v>
          </cell>
          <cell r="AH1957">
            <v>2.5360246202142336E-4</v>
          </cell>
          <cell r="AO1957">
            <v>1</v>
          </cell>
          <cell r="AP1957">
            <v>1</v>
          </cell>
        </row>
        <row r="1958">
          <cell r="D1958" t="str">
            <v>LUZ DEL SUR</v>
          </cell>
          <cell r="E1958" t="str">
            <v>Celdas Alimentador en SET ÑAÑA</v>
          </cell>
          <cell r="F1958" t="str">
            <v>Lima Sur</v>
          </cell>
          <cell r="G1958" t="str">
            <v>Celdas Alimentador</v>
          </cell>
          <cell r="H1958" t="str">
            <v>ÑAÑA</v>
          </cell>
          <cell r="I1958" t="str">
            <v>CE-010COU1C1ESBAL</v>
          </cell>
          <cell r="J1958">
            <v>10</v>
          </cell>
          <cell r="L1958" t="str">
            <v>CO</v>
          </cell>
          <cell r="M1958">
            <v>0</v>
          </cell>
          <cell r="V1958">
            <v>14870.39</v>
          </cell>
          <cell r="W1958">
            <v>21343.46</v>
          </cell>
          <cell r="X1958">
            <v>0</v>
          </cell>
          <cell r="Y1958">
            <v>0</v>
          </cell>
          <cell r="AC1958">
            <v>7</v>
          </cell>
          <cell r="AD1958">
            <v>1</v>
          </cell>
          <cell r="AF1958" t="str">
            <v>AT/MT</v>
          </cell>
          <cell r="AH1958">
            <v>2.5360246202142336E-4</v>
          </cell>
          <cell r="AO1958">
            <v>1</v>
          </cell>
          <cell r="AP1958">
            <v>1</v>
          </cell>
        </row>
        <row r="1959">
          <cell r="D1959" t="str">
            <v>LUZ DEL SUR</v>
          </cell>
          <cell r="E1959" t="str">
            <v>Celdas Alimentador en SET ÑAÑA</v>
          </cell>
          <cell r="F1959" t="str">
            <v>Lima Sur</v>
          </cell>
          <cell r="G1959" t="str">
            <v>Celdas Alimentador</v>
          </cell>
          <cell r="H1959" t="str">
            <v>ÑAÑA</v>
          </cell>
          <cell r="I1959" t="str">
            <v>CE-010COU1C1ESBAL</v>
          </cell>
          <cell r="J1959">
            <v>10</v>
          </cell>
          <cell r="L1959" t="str">
            <v>CO</v>
          </cell>
          <cell r="M1959">
            <v>0</v>
          </cell>
          <cell r="V1959">
            <v>14870.39</v>
          </cell>
          <cell r="W1959">
            <v>21343.46</v>
          </cell>
          <cell r="X1959">
            <v>0</v>
          </cell>
          <cell r="Y1959">
            <v>0</v>
          </cell>
          <cell r="AC1959">
            <v>7</v>
          </cell>
          <cell r="AD1959">
            <v>1</v>
          </cell>
          <cell r="AF1959" t="str">
            <v>AT/MT</v>
          </cell>
          <cell r="AH1959">
            <v>2.5360246202142336E-4</v>
          </cell>
          <cell r="AO1959">
            <v>1</v>
          </cell>
          <cell r="AP1959">
            <v>1</v>
          </cell>
        </row>
        <row r="1960">
          <cell r="D1960" t="str">
            <v>LUZ DEL SUR</v>
          </cell>
          <cell r="E1960" t="str">
            <v>Celdas Medición en SET ÑAÑA</v>
          </cell>
          <cell r="F1960" t="str">
            <v>Lima Sur</v>
          </cell>
          <cell r="G1960" t="str">
            <v>Celdas Medición</v>
          </cell>
          <cell r="H1960" t="str">
            <v>ÑAÑA</v>
          </cell>
          <cell r="I1960" t="str">
            <v>CE-010COU1MCISBMD</v>
          </cell>
          <cell r="J1960">
            <v>10</v>
          </cell>
          <cell r="L1960" t="str">
            <v>CO</v>
          </cell>
          <cell r="M1960">
            <v>0</v>
          </cell>
          <cell r="V1960">
            <v>3557.29</v>
          </cell>
          <cell r="W1960">
            <v>9800</v>
          </cell>
          <cell r="X1960">
            <v>0</v>
          </cell>
          <cell r="Y1960">
            <v>0</v>
          </cell>
          <cell r="AC1960">
            <v>7</v>
          </cell>
          <cell r="AD1960">
            <v>1</v>
          </cell>
          <cell r="AF1960" t="str">
            <v>AT/MT</v>
          </cell>
          <cell r="AH1960">
            <v>9.3539947559680568E-5</v>
          </cell>
          <cell r="AO1960">
            <v>1</v>
          </cell>
          <cell r="AP1960">
            <v>1</v>
          </cell>
        </row>
        <row r="1961">
          <cell r="D1961" t="str">
            <v>LUZ DEL SUR</v>
          </cell>
          <cell r="E1961" t="str">
            <v>Celdas Transformador en SET ÑAÑA</v>
          </cell>
          <cell r="F1961" t="str">
            <v>Lima Sur</v>
          </cell>
          <cell r="G1961" t="str">
            <v>Celdas Transformador</v>
          </cell>
          <cell r="H1961" t="str">
            <v>ÑAÑA</v>
          </cell>
          <cell r="I1961" t="str">
            <v>CE-010COU1MCISBTR</v>
          </cell>
          <cell r="J1961">
            <v>10</v>
          </cell>
          <cell r="L1961" t="str">
            <v>CO</v>
          </cell>
          <cell r="M1961">
            <v>0</v>
          </cell>
          <cell r="V1961">
            <v>5199.47</v>
          </cell>
          <cell r="W1961">
            <v>23950</v>
          </cell>
          <cell r="X1961">
            <v>0</v>
          </cell>
          <cell r="Y1961">
            <v>0</v>
          </cell>
          <cell r="AC1961">
            <v>7</v>
          </cell>
          <cell r="AD1961">
            <v>1</v>
          </cell>
          <cell r="AF1961" t="str">
            <v>AT/MT</v>
          </cell>
          <cell r="AH1961">
            <v>2.0413121937103124E-4</v>
          </cell>
          <cell r="AO1961">
            <v>1</v>
          </cell>
          <cell r="AP1961">
            <v>1</v>
          </cell>
        </row>
        <row r="1962">
          <cell r="D1962" t="str">
            <v>LUZ DEL SUR</v>
          </cell>
          <cell r="E1962" t="str">
            <v>Celda Línea Derv_Pacha620-PACHA60_F54 en SET PACHACAMAC</v>
          </cell>
          <cell r="F1962" t="str">
            <v>Lima Sur</v>
          </cell>
          <cell r="G1962" t="str">
            <v>Celda Línea</v>
          </cell>
          <cell r="H1962" t="str">
            <v>PACHACAMAC</v>
          </cell>
          <cell r="I1962" t="str">
            <v>CE-060COU1C1ESBLI</v>
          </cell>
          <cell r="J1962">
            <v>60</v>
          </cell>
          <cell r="L1962" t="str">
            <v>CO</v>
          </cell>
          <cell r="M1962">
            <v>0</v>
          </cell>
          <cell r="V1962">
            <v>43516.15</v>
          </cell>
          <cell r="W1962">
            <v>89035.11</v>
          </cell>
          <cell r="X1962">
            <v>0</v>
          </cell>
          <cell r="Y1962">
            <v>0</v>
          </cell>
          <cell r="AC1962">
            <v>7</v>
          </cell>
          <cell r="AD1962">
            <v>1</v>
          </cell>
          <cell r="AF1962" t="str">
            <v>AT</v>
          </cell>
          <cell r="AH1962">
            <v>9.2824501896489374E-4</v>
          </cell>
          <cell r="AO1962">
            <v>1</v>
          </cell>
          <cell r="AP1962">
            <v>1</v>
          </cell>
        </row>
        <row r="1963">
          <cell r="D1963" t="str">
            <v>LUZ DEL SUR</v>
          </cell>
          <cell r="E1963" t="str">
            <v>Celda Línea PACHA60-Derv_Pacha622_I15 en SET PACHACAMAC</v>
          </cell>
          <cell r="F1963" t="str">
            <v>Lima Sur</v>
          </cell>
          <cell r="G1963" t="str">
            <v>Celda Línea</v>
          </cell>
          <cell r="H1963" t="str">
            <v>PACHACAMAC</v>
          </cell>
          <cell r="I1963" t="str">
            <v>CE-060COU1C1ESBLI</v>
          </cell>
          <cell r="J1963">
            <v>60</v>
          </cell>
          <cell r="L1963" t="str">
            <v>CO</v>
          </cell>
          <cell r="M1963">
            <v>0</v>
          </cell>
          <cell r="V1963">
            <v>43516.15</v>
          </cell>
          <cell r="W1963">
            <v>89035.11</v>
          </cell>
          <cell r="X1963">
            <v>0</v>
          </cell>
          <cell r="Y1963">
            <v>0</v>
          </cell>
          <cell r="AC1963">
            <v>7</v>
          </cell>
          <cell r="AD1963">
            <v>1</v>
          </cell>
          <cell r="AF1963" t="str">
            <v>AT</v>
          </cell>
          <cell r="AH1963">
            <v>9.2824501896489374E-4</v>
          </cell>
          <cell r="AO1963">
            <v>1</v>
          </cell>
          <cell r="AP1963">
            <v>1</v>
          </cell>
        </row>
        <row r="1964">
          <cell r="D1964" t="str">
            <v>LUZ DEL SUR</v>
          </cell>
          <cell r="E1964" t="str">
            <v>Celdas Transformador en SET PACHACAMAC</v>
          </cell>
          <cell r="F1964" t="str">
            <v>Lima Sur</v>
          </cell>
          <cell r="G1964" t="str">
            <v>Celdas Transformador</v>
          </cell>
          <cell r="H1964" t="str">
            <v>PACHACAMAC</v>
          </cell>
          <cell r="I1964" t="str">
            <v>CE-060COU1C1ESBTR</v>
          </cell>
          <cell r="J1964">
            <v>60</v>
          </cell>
          <cell r="L1964" t="str">
            <v>CO</v>
          </cell>
          <cell r="M1964">
            <v>0</v>
          </cell>
          <cell r="V1964">
            <v>39118.370000000003</v>
          </cell>
          <cell r="W1964">
            <v>69914.820000000007</v>
          </cell>
          <cell r="X1964">
            <v>0</v>
          </cell>
          <cell r="Y1964">
            <v>0</v>
          </cell>
          <cell r="AC1964">
            <v>7</v>
          </cell>
          <cell r="AD1964">
            <v>1</v>
          </cell>
          <cell r="AF1964" t="str">
            <v>AT</v>
          </cell>
          <cell r="AH1964">
            <v>7.6355000713952367E-4</v>
          </cell>
          <cell r="AO1964">
            <v>1</v>
          </cell>
          <cell r="AP1964">
            <v>1</v>
          </cell>
        </row>
        <row r="1965">
          <cell r="D1965" t="str">
            <v>LUZ DEL SUR</v>
          </cell>
          <cell r="E1965" t="str">
            <v>Transformador en SET PACHACAMAC</v>
          </cell>
          <cell r="F1965" t="str">
            <v>Lima Sur</v>
          </cell>
          <cell r="G1965" t="str">
            <v>Transformador</v>
          </cell>
          <cell r="H1965" t="str">
            <v>PACHACAMAC</v>
          </cell>
          <cell r="I1965" t="str">
            <v>TP-060010-020CO1E</v>
          </cell>
          <cell r="J1965">
            <v>60</v>
          </cell>
          <cell r="L1965" t="str">
            <v>CO</v>
          </cell>
          <cell r="M1965">
            <v>0</v>
          </cell>
          <cell r="V1965">
            <v>441058.2838743609</v>
          </cell>
          <cell r="W1965">
            <v>0</v>
          </cell>
          <cell r="X1965">
            <v>0</v>
          </cell>
          <cell r="Y1965">
            <v>57550.566562738582</v>
          </cell>
          <cell r="AC1965">
            <v>7</v>
          </cell>
          <cell r="AD1965">
            <v>1</v>
          </cell>
          <cell r="AF1965" t="str">
            <v>AT/MT</v>
          </cell>
          <cell r="AH1965">
            <v>3.4917146908301677E-3</v>
          </cell>
          <cell r="AO1965">
            <v>1</v>
          </cell>
          <cell r="AP1965">
            <v>1</v>
          </cell>
        </row>
        <row r="1966">
          <cell r="D1966" t="str">
            <v>LUZ DEL SUR</v>
          </cell>
          <cell r="E1966" t="str">
            <v>Celdas Alimentador en SET PACHACAMAC</v>
          </cell>
          <cell r="F1966" t="str">
            <v>Lima Sur</v>
          </cell>
          <cell r="G1966" t="str">
            <v>Celdas Alimentador</v>
          </cell>
          <cell r="H1966" t="str">
            <v>PACHACAMAC</v>
          </cell>
          <cell r="I1966" t="str">
            <v>CE-010COU1MCISBAL</v>
          </cell>
          <cell r="J1966">
            <v>10</v>
          </cell>
          <cell r="L1966" t="str">
            <v>CO</v>
          </cell>
          <cell r="M1966">
            <v>0</v>
          </cell>
          <cell r="V1966">
            <v>4375.43</v>
          </cell>
          <cell r="W1966">
            <v>19458.77</v>
          </cell>
          <cell r="X1966">
            <v>0</v>
          </cell>
          <cell r="Y1966">
            <v>0</v>
          </cell>
          <cell r="AC1966">
            <v>7</v>
          </cell>
          <cell r="AD1966">
            <v>1</v>
          </cell>
          <cell r="AF1966" t="str">
            <v>AT/MT</v>
          </cell>
          <cell r="AH1966">
            <v>1.6690884289604691E-4</v>
          </cell>
          <cell r="AO1966">
            <v>1</v>
          </cell>
          <cell r="AP1966">
            <v>1</v>
          </cell>
        </row>
        <row r="1967">
          <cell r="D1967" t="str">
            <v>LUZ DEL SUR</v>
          </cell>
          <cell r="E1967" t="str">
            <v>Celdas Alimentador en SET PACHACAMAC</v>
          </cell>
          <cell r="F1967" t="str">
            <v>Lima Sur</v>
          </cell>
          <cell r="G1967" t="str">
            <v>Celdas Alimentador</v>
          </cell>
          <cell r="H1967" t="str">
            <v>PACHACAMAC</v>
          </cell>
          <cell r="I1967" t="str">
            <v>CE-010COU1MCISBAL</v>
          </cell>
          <cell r="J1967">
            <v>10</v>
          </cell>
          <cell r="L1967" t="str">
            <v>CO</v>
          </cell>
          <cell r="M1967">
            <v>0</v>
          </cell>
          <cell r="V1967">
            <v>4375.43</v>
          </cell>
          <cell r="W1967">
            <v>19458.77</v>
          </cell>
          <cell r="X1967">
            <v>0</v>
          </cell>
          <cell r="Y1967">
            <v>0</v>
          </cell>
          <cell r="AC1967">
            <v>7</v>
          </cell>
          <cell r="AD1967">
            <v>1</v>
          </cell>
          <cell r="AF1967" t="str">
            <v>AT/MT</v>
          </cell>
          <cell r="AH1967">
            <v>1.6690884289604691E-4</v>
          </cell>
          <cell r="AO1967">
            <v>1</v>
          </cell>
          <cell r="AP1967">
            <v>1</v>
          </cell>
        </row>
        <row r="1968">
          <cell r="D1968" t="str">
            <v>LUZ DEL SUR</v>
          </cell>
          <cell r="E1968" t="str">
            <v>Celdas Alimentador en SET PACHACAMAC</v>
          </cell>
          <cell r="F1968" t="str">
            <v>Lima Sur</v>
          </cell>
          <cell r="G1968" t="str">
            <v>Celdas Alimentador</v>
          </cell>
          <cell r="H1968" t="str">
            <v>PACHACAMAC</v>
          </cell>
          <cell r="I1968" t="str">
            <v>CE-010COU1MCISBAL</v>
          </cell>
          <cell r="J1968">
            <v>10</v>
          </cell>
          <cell r="L1968" t="str">
            <v>CO</v>
          </cell>
          <cell r="M1968">
            <v>0</v>
          </cell>
          <cell r="V1968">
            <v>4375.43</v>
          </cell>
          <cell r="W1968">
            <v>19458.77</v>
          </cell>
          <cell r="X1968">
            <v>0</v>
          </cell>
          <cell r="Y1968">
            <v>0</v>
          </cell>
          <cell r="AC1968">
            <v>7</v>
          </cell>
          <cell r="AD1968">
            <v>1</v>
          </cell>
          <cell r="AF1968" t="str">
            <v>AT/MT</v>
          </cell>
          <cell r="AH1968">
            <v>1.6690884289604691E-4</v>
          </cell>
          <cell r="AO1968">
            <v>1</v>
          </cell>
          <cell r="AP1968">
            <v>1</v>
          </cell>
        </row>
        <row r="1969">
          <cell r="D1969" t="str">
            <v>LUZ DEL SUR</v>
          </cell>
          <cell r="E1969" t="str">
            <v>Celdas Alimentador en SET PACHACAMAC</v>
          </cell>
          <cell r="F1969" t="str">
            <v>Lima Sur</v>
          </cell>
          <cell r="G1969" t="str">
            <v>Celdas Alimentador</v>
          </cell>
          <cell r="H1969" t="str">
            <v>PACHACAMAC</v>
          </cell>
          <cell r="I1969" t="str">
            <v>CE-010COU1MCISBAL</v>
          </cell>
          <cell r="J1969">
            <v>10</v>
          </cell>
          <cell r="L1969" t="str">
            <v>CO</v>
          </cell>
          <cell r="M1969">
            <v>0</v>
          </cell>
          <cell r="V1969">
            <v>4375.43</v>
          </cell>
          <cell r="W1969">
            <v>19458.77</v>
          </cell>
          <cell r="X1969">
            <v>0</v>
          </cell>
          <cell r="Y1969">
            <v>0</v>
          </cell>
          <cell r="AC1969">
            <v>7</v>
          </cell>
          <cell r="AD1969">
            <v>1</v>
          </cell>
          <cell r="AF1969" t="str">
            <v>AT/MT</v>
          </cell>
          <cell r="AH1969">
            <v>1.6690884289604691E-4</v>
          </cell>
          <cell r="AO1969">
            <v>1</v>
          </cell>
          <cell r="AP1969">
            <v>1</v>
          </cell>
        </row>
        <row r="1970">
          <cell r="D1970" t="str">
            <v>LUZ DEL SUR</v>
          </cell>
          <cell r="E1970" t="str">
            <v>Celdas Medición en SET PACHACAMAC</v>
          </cell>
          <cell r="F1970" t="str">
            <v>Lima Sur</v>
          </cell>
          <cell r="G1970" t="str">
            <v>Celdas Medición</v>
          </cell>
          <cell r="H1970" t="str">
            <v>PACHACAMAC</v>
          </cell>
          <cell r="I1970" t="str">
            <v>CE-010COU1MCISBMD</v>
          </cell>
          <cell r="J1970">
            <v>10</v>
          </cell>
          <cell r="L1970" t="str">
            <v>CO</v>
          </cell>
          <cell r="M1970">
            <v>0</v>
          </cell>
          <cell r="V1970">
            <v>3557.29</v>
          </cell>
          <cell r="W1970">
            <v>9800</v>
          </cell>
          <cell r="X1970">
            <v>0</v>
          </cell>
          <cell r="Y1970">
            <v>0</v>
          </cell>
          <cell r="AC1970">
            <v>7</v>
          </cell>
          <cell r="AD1970">
            <v>1</v>
          </cell>
          <cell r="AF1970" t="str">
            <v>AT/MT</v>
          </cell>
          <cell r="AH1970">
            <v>9.3539947559680568E-5</v>
          </cell>
          <cell r="AO1970">
            <v>1</v>
          </cell>
          <cell r="AP1970">
            <v>1</v>
          </cell>
        </row>
        <row r="1971">
          <cell r="D1971" t="str">
            <v>LUZ DEL SUR</v>
          </cell>
          <cell r="E1971" t="str">
            <v>Celdas Transformador en SET PACHACAMAC</v>
          </cell>
          <cell r="F1971" t="str">
            <v>Lima Sur</v>
          </cell>
          <cell r="G1971" t="str">
            <v>Celdas Transformador</v>
          </cell>
          <cell r="H1971" t="str">
            <v>PACHACAMAC</v>
          </cell>
          <cell r="I1971" t="str">
            <v>CE-010COU1MCISBTR</v>
          </cell>
          <cell r="J1971">
            <v>10</v>
          </cell>
          <cell r="L1971" t="str">
            <v>CO</v>
          </cell>
          <cell r="M1971">
            <v>0</v>
          </cell>
          <cell r="V1971">
            <v>5199.47</v>
          </cell>
          <cell r="W1971">
            <v>23950</v>
          </cell>
          <cell r="X1971">
            <v>0</v>
          </cell>
          <cell r="Y1971">
            <v>0</v>
          </cell>
          <cell r="AC1971">
            <v>7</v>
          </cell>
          <cell r="AD1971">
            <v>1</v>
          </cell>
          <cell r="AF1971" t="str">
            <v>AT/MT</v>
          </cell>
          <cell r="AH1971">
            <v>2.0413121937103124E-4</v>
          </cell>
          <cell r="AO1971">
            <v>1</v>
          </cell>
          <cell r="AP1971">
            <v>1</v>
          </cell>
        </row>
        <row r="1972">
          <cell r="D1972" t="str">
            <v>LUZ DEL SUR</v>
          </cell>
          <cell r="E1972" t="str">
            <v>Celda Línea Derv_Prade621-PRAD60_F13 en SET PRADERAS</v>
          </cell>
          <cell r="F1972" t="str">
            <v>Lima Sur</v>
          </cell>
          <cell r="G1972" t="str">
            <v>Celda Línea</v>
          </cell>
          <cell r="H1972" t="str">
            <v>PRADERAS</v>
          </cell>
          <cell r="I1972" t="str">
            <v>CE-060COU1C1ESBLI</v>
          </cell>
          <cell r="J1972">
            <v>60</v>
          </cell>
          <cell r="L1972" t="str">
            <v>CO</v>
          </cell>
          <cell r="M1972">
            <v>0</v>
          </cell>
          <cell r="V1972">
            <v>43516.15</v>
          </cell>
          <cell r="W1972">
            <v>89035.11</v>
          </cell>
          <cell r="X1972">
            <v>0</v>
          </cell>
          <cell r="Y1972">
            <v>0</v>
          </cell>
          <cell r="AC1972">
            <v>7</v>
          </cell>
          <cell r="AD1972">
            <v>1</v>
          </cell>
          <cell r="AF1972" t="str">
            <v>AT</v>
          </cell>
          <cell r="AH1972">
            <v>9.2824501896489374E-4</v>
          </cell>
          <cell r="AO1972">
            <v>1</v>
          </cell>
          <cell r="AP1972">
            <v>1</v>
          </cell>
        </row>
        <row r="1973">
          <cell r="D1973" t="str">
            <v>LUZ DEL SUR</v>
          </cell>
          <cell r="E1973" t="str">
            <v>Celda Línea Derv_Prade624-PRAD60_F14 en SET PRADERAS</v>
          </cell>
          <cell r="F1973" t="str">
            <v>Lima Sur</v>
          </cell>
          <cell r="G1973" t="str">
            <v>Celda Línea</v>
          </cell>
          <cell r="H1973" t="str">
            <v>PRADERAS</v>
          </cell>
          <cell r="I1973" t="str">
            <v>CE-060COU1C1ESBLI</v>
          </cell>
          <cell r="J1973">
            <v>60</v>
          </cell>
          <cell r="L1973" t="str">
            <v>CO</v>
          </cell>
          <cell r="M1973">
            <v>0</v>
          </cell>
          <cell r="V1973">
            <v>43516.15</v>
          </cell>
          <cell r="W1973">
            <v>89035.11</v>
          </cell>
          <cell r="X1973">
            <v>0</v>
          </cell>
          <cell r="Y1973">
            <v>0</v>
          </cell>
          <cell r="AC1973">
            <v>7</v>
          </cell>
          <cell r="AD1973">
            <v>1</v>
          </cell>
          <cell r="AF1973" t="str">
            <v>AT</v>
          </cell>
          <cell r="AH1973">
            <v>9.2824501896489374E-4</v>
          </cell>
          <cell r="AO1973">
            <v>1</v>
          </cell>
          <cell r="AP1973">
            <v>1</v>
          </cell>
        </row>
        <row r="1974">
          <cell r="D1974" t="str">
            <v>LUZ DEL SUR</v>
          </cell>
          <cell r="E1974" t="str">
            <v>Celdas Transformador en SET PRADERAS</v>
          </cell>
          <cell r="F1974" t="str">
            <v>Lima Sur</v>
          </cell>
          <cell r="G1974" t="str">
            <v>Celdas Transformador</v>
          </cell>
          <cell r="H1974" t="str">
            <v>PRADERAS</v>
          </cell>
          <cell r="I1974" t="str">
            <v>CE-060COU1C1ESBTR</v>
          </cell>
          <cell r="J1974">
            <v>60</v>
          </cell>
          <cell r="L1974" t="str">
            <v>CO</v>
          </cell>
          <cell r="M1974">
            <v>0</v>
          </cell>
          <cell r="V1974">
            <v>39118.370000000003</v>
          </cell>
          <cell r="W1974">
            <v>69914.820000000007</v>
          </cell>
          <cell r="X1974">
            <v>0</v>
          </cell>
          <cell r="Y1974">
            <v>0</v>
          </cell>
          <cell r="AC1974">
            <v>7</v>
          </cell>
          <cell r="AD1974">
            <v>1</v>
          </cell>
          <cell r="AF1974" t="str">
            <v>AT</v>
          </cell>
          <cell r="AH1974">
            <v>7.6355000713952367E-4</v>
          </cell>
          <cell r="AO1974">
            <v>1</v>
          </cell>
          <cell r="AP1974">
            <v>1</v>
          </cell>
        </row>
        <row r="1975">
          <cell r="D1975" t="str">
            <v>LUZ DEL SUR</v>
          </cell>
          <cell r="E1975" t="str">
            <v>Transformador en SET PRADERAS</v>
          </cell>
          <cell r="F1975" t="str">
            <v>Lima Sur</v>
          </cell>
          <cell r="G1975" t="str">
            <v>Transformador</v>
          </cell>
          <cell r="H1975" t="str">
            <v>PRADERAS</v>
          </cell>
          <cell r="I1975" t="str">
            <v>TP-060023010-025CO1E</v>
          </cell>
          <cell r="J1975">
            <v>60</v>
          </cell>
          <cell r="L1975" t="str">
            <v>CO</v>
          </cell>
          <cell r="M1975">
            <v>0</v>
          </cell>
          <cell r="V1975">
            <v>562582.22909870197</v>
          </cell>
          <cell r="W1975">
            <v>0</v>
          </cell>
          <cell r="X1975">
            <v>0</v>
          </cell>
          <cell r="Y1975">
            <v>74634.40412872289</v>
          </cell>
          <cell r="AC1975">
            <v>7</v>
          </cell>
          <cell r="AD1975">
            <v>1</v>
          </cell>
          <cell r="AF1975" t="str">
            <v>AT/MT</v>
          </cell>
          <cell r="AH1975">
            <v>4.4623730155031087E-3</v>
          </cell>
          <cell r="AO1975">
            <v>1</v>
          </cell>
          <cell r="AP1975">
            <v>1</v>
          </cell>
        </row>
        <row r="1976">
          <cell r="D1976" t="str">
            <v>LUZ DEL SUR</v>
          </cell>
          <cell r="E1976" t="str">
            <v>Celdas Alimentador en SET PRADERAS</v>
          </cell>
          <cell r="F1976" t="str">
            <v>Lima Sur</v>
          </cell>
          <cell r="G1976" t="str">
            <v>Celdas Alimentador</v>
          </cell>
          <cell r="H1976" t="str">
            <v>PRADERAS</v>
          </cell>
          <cell r="I1976" t="str">
            <v>CE-023COU1MCISBAL</v>
          </cell>
          <cell r="J1976">
            <v>23</v>
          </cell>
          <cell r="L1976" t="str">
            <v>CO</v>
          </cell>
          <cell r="M1976">
            <v>0</v>
          </cell>
          <cell r="V1976">
            <v>4897.6499999999996</v>
          </cell>
          <cell r="W1976">
            <v>27363.89</v>
          </cell>
          <cell r="X1976">
            <v>0</v>
          </cell>
          <cell r="Y1976">
            <v>0</v>
          </cell>
          <cell r="AC1976">
            <v>7</v>
          </cell>
          <cell r="AD1976">
            <v>1</v>
          </cell>
          <cell r="AF1976" t="str">
            <v>AT/MT</v>
          </cell>
          <cell r="AH1976">
            <v>2.2592477664215848E-4</v>
          </cell>
          <cell r="AO1976">
            <v>1</v>
          </cell>
          <cell r="AP1976">
            <v>1</v>
          </cell>
        </row>
        <row r="1977">
          <cell r="D1977" t="str">
            <v>LUZ DEL SUR</v>
          </cell>
          <cell r="E1977" t="str">
            <v>Celdas Transformador en SET PRADERAS</v>
          </cell>
          <cell r="F1977" t="str">
            <v>Lima Sur</v>
          </cell>
          <cell r="G1977" t="str">
            <v>Celdas Transformador</v>
          </cell>
          <cell r="H1977" t="str">
            <v>PRADERAS</v>
          </cell>
          <cell r="I1977" t="str">
            <v>CE-023COU1MCISBTR</v>
          </cell>
          <cell r="J1977">
            <v>23</v>
          </cell>
          <cell r="L1977" t="str">
            <v>CO</v>
          </cell>
          <cell r="M1977">
            <v>0</v>
          </cell>
          <cell r="V1977">
            <v>5250.55</v>
          </cell>
          <cell r="W1977">
            <v>30201.63</v>
          </cell>
          <cell r="X1977">
            <v>0</v>
          </cell>
          <cell r="Y1977">
            <v>0</v>
          </cell>
          <cell r="AC1977">
            <v>7</v>
          </cell>
          <cell r="AD1977">
            <v>1</v>
          </cell>
          <cell r="AF1977" t="str">
            <v>AT/MT</v>
          </cell>
          <cell r="AH1977">
            <v>2.4826855283342325E-4</v>
          </cell>
          <cell r="AO1977">
            <v>1</v>
          </cell>
          <cell r="AP1977">
            <v>1</v>
          </cell>
        </row>
        <row r="1978">
          <cell r="D1978" t="str">
            <v>LUZ DEL SUR</v>
          </cell>
          <cell r="E1978" t="str">
            <v>Celdas Alimentador en SET PRADERAS</v>
          </cell>
          <cell r="F1978" t="str">
            <v>Lima Sur</v>
          </cell>
          <cell r="G1978" t="str">
            <v>Celdas Alimentador</v>
          </cell>
          <cell r="H1978" t="str">
            <v>PRADERAS</v>
          </cell>
          <cell r="I1978" t="str">
            <v>CE-010COU1C1ESBAL</v>
          </cell>
          <cell r="J1978">
            <v>10</v>
          </cell>
          <cell r="L1978" t="str">
            <v>CO</v>
          </cell>
          <cell r="M1978">
            <v>0</v>
          </cell>
          <cell r="V1978">
            <v>14870.39</v>
          </cell>
          <cell r="W1978">
            <v>21343.46</v>
          </cell>
          <cell r="X1978">
            <v>0</v>
          </cell>
          <cell r="Y1978">
            <v>0</v>
          </cell>
          <cell r="AC1978">
            <v>7</v>
          </cell>
          <cell r="AD1978">
            <v>1</v>
          </cell>
          <cell r="AF1978" t="str">
            <v>AT/MT</v>
          </cell>
          <cell r="AH1978">
            <v>2.5360246202142336E-4</v>
          </cell>
          <cell r="AO1978">
            <v>1</v>
          </cell>
          <cell r="AP1978">
            <v>1</v>
          </cell>
        </row>
        <row r="1979">
          <cell r="D1979" t="str">
            <v>LUZ DEL SUR</v>
          </cell>
          <cell r="E1979" t="str">
            <v>Celdas Alimentador en SET PRADERAS</v>
          </cell>
          <cell r="F1979" t="str">
            <v>Lima Sur</v>
          </cell>
          <cell r="G1979" t="str">
            <v>Celdas Alimentador</v>
          </cell>
          <cell r="H1979" t="str">
            <v>PRADERAS</v>
          </cell>
          <cell r="I1979" t="str">
            <v>CE-010COU1C1ESBAL</v>
          </cell>
          <cell r="J1979">
            <v>10</v>
          </cell>
          <cell r="L1979" t="str">
            <v>CO</v>
          </cell>
          <cell r="M1979">
            <v>0</v>
          </cell>
          <cell r="V1979">
            <v>14870.39</v>
          </cell>
          <cell r="W1979">
            <v>21343.46</v>
          </cell>
          <cell r="X1979">
            <v>0</v>
          </cell>
          <cell r="Y1979">
            <v>0</v>
          </cell>
          <cell r="AC1979">
            <v>7</v>
          </cell>
          <cell r="AD1979">
            <v>1</v>
          </cell>
          <cell r="AF1979" t="str">
            <v>AT/MT</v>
          </cell>
          <cell r="AH1979">
            <v>2.5360246202142336E-4</v>
          </cell>
          <cell r="AO1979">
            <v>1</v>
          </cell>
          <cell r="AP1979">
            <v>1</v>
          </cell>
        </row>
        <row r="1980">
          <cell r="D1980" t="str">
            <v>LUZ DEL SUR</v>
          </cell>
          <cell r="E1980" t="str">
            <v>Celdas Transformador en SET PRADERAS</v>
          </cell>
          <cell r="F1980" t="str">
            <v>Lima Sur</v>
          </cell>
          <cell r="G1980" t="str">
            <v>Celdas Transformador</v>
          </cell>
          <cell r="H1980" t="str">
            <v>PRADERAS</v>
          </cell>
          <cell r="I1980" t="str">
            <v>CE-010COU1MCISBTR</v>
          </cell>
          <cell r="J1980">
            <v>10</v>
          </cell>
          <cell r="L1980" t="str">
            <v>CO</v>
          </cell>
          <cell r="M1980">
            <v>0</v>
          </cell>
          <cell r="V1980">
            <v>5199.47</v>
          </cell>
          <cell r="W1980">
            <v>23950</v>
          </cell>
          <cell r="X1980">
            <v>0</v>
          </cell>
          <cell r="Y1980">
            <v>0</v>
          </cell>
          <cell r="AC1980">
            <v>7</v>
          </cell>
          <cell r="AD1980">
            <v>1</v>
          </cell>
          <cell r="AF1980" t="str">
            <v>AT/MT</v>
          </cell>
          <cell r="AH1980">
            <v>2.0413121937103124E-4</v>
          </cell>
          <cell r="AO1980">
            <v>1</v>
          </cell>
          <cell r="AP1980">
            <v>1</v>
          </cell>
        </row>
        <row r="1981">
          <cell r="D1981" t="str">
            <v>LUZ DEL SUR</v>
          </cell>
          <cell r="E1981" t="str">
            <v>Celda Línea Derv_Puente609-PUENT60_F57 en SET PUENTE</v>
          </cell>
          <cell r="F1981" t="str">
            <v>Lima Sur</v>
          </cell>
          <cell r="G1981" t="str">
            <v>Celda Línea</v>
          </cell>
          <cell r="H1981" t="str">
            <v>PUENTE</v>
          </cell>
          <cell r="I1981" t="str">
            <v>CE-060COU1C1ESBLI</v>
          </cell>
          <cell r="J1981">
            <v>60</v>
          </cell>
          <cell r="L1981" t="str">
            <v>CO</v>
          </cell>
          <cell r="M1981">
            <v>0</v>
          </cell>
          <cell r="V1981">
            <v>43516.15</v>
          </cell>
          <cell r="W1981">
            <v>89035.11</v>
          </cell>
          <cell r="X1981">
            <v>0</v>
          </cell>
          <cell r="Y1981">
            <v>0</v>
          </cell>
          <cell r="AC1981">
            <v>7</v>
          </cell>
          <cell r="AD1981">
            <v>1</v>
          </cell>
          <cell r="AF1981" t="str">
            <v>AT</v>
          </cell>
          <cell r="AH1981">
            <v>9.2824501896489374E-4</v>
          </cell>
          <cell r="AO1981">
            <v>1</v>
          </cell>
          <cell r="AP1981">
            <v>1</v>
          </cell>
        </row>
        <row r="1982">
          <cell r="D1982" t="str">
            <v>LUZ DEL SUR</v>
          </cell>
          <cell r="E1982" t="str">
            <v>Celda Línea Derv_Puente610-PUENT60_F59 en SET PUENTE</v>
          </cell>
          <cell r="F1982" t="str">
            <v>Lima Sur</v>
          </cell>
          <cell r="G1982" t="str">
            <v>Celda Línea</v>
          </cell>
          <cell r="H1982" t="str">
            <v>PUENTE</v>
          </cell>
          <cell r="I1982" t="str">
            <v>CE-060COU1C1ESBLI</v>
          </cell>
          <cell r="J1982">
            <v>60</v>
          </cell>
          <cell r="L1982" t="str">
            <v>CO</v>
          </cell>
          <cell r="M1982">
            <v>0</v>
          </cell>
          <cell r="V1982">
            <v>43516.15</v>
          </cell>
          <cell r="W1982">
            <v>89035.11</v>
          </cell>
          <cell r="X1982">
            <v>0</v>
          </cell>
          <cell r="Y1982">
            <v>0</v>
          </cell>
          <cell r="AC1982">
            <v>7</v>
          </cell>
          <cell r="AD1982">
            <v>1</v>
          </cell>
          <cell r="AF1982" t="str">
            <v>AT</v>
          </cell>
          <cell r="AH1982">
            <v>9.2824501896489374E-4</v>
          </cell>
          <cell r="AO1982">
            <v>1</v>
          </cell>
          <cell r="AP1982">
            <v>1</v>
          </cell>
        </row>
        <row r="1983">
          <cell r="D1983" t="str">
            <v>LUZ DEL SUR</v>
          </cell>
          <cell r="E1983" t="str">
            <v>Celdas Transformador en SET PUENTE</v>
          </cell>
          <cell r="F1983" t="str">
            <v>Lima Sur</v>
          </cell>
          <cell r="G1983" t="str">
            <v>Celdas Transformador</v>
          </cell>
          <cell r="H1983" t="str">
            <v>PUENTE</v>
          </cell>
          <cell r="I1983" t="str">
            <v>CE-060COU1C1ESBTR</v>
          </cell>
          <cell r="J1983">
            <v>60</v>
          </cell>
          <cell r="L1983" t="str">
            <v>CO</v>
          </cell>
          <cell r="M1983">
            <v>0</v>
          </cell>
          <cell r="V1983">
            <v>39118.370000000003</v>
          </cell>
          <cell r="W1983">
            <v>69914.820000000007</v>
          </cell>
          <cell r="X1983">
            <v>0</v>
          </cell>
          <cell r="Y1983">
            <v>0</v>
          </cell>
          <cell r="AC1983">
            <v>7</v>
          </cell>
          <cell r="AD1983">
            <v>1</v>
          </cell>
          <cell r="AF1983" t="str">
            <v>AT</v>
          </cell>
          <cell r="AH1983">
            <v>7.6355000713952367E-4</v>
          </cell>
          <cell r="AO1983">
            <v>1</v>
          </cell>
          <cell r="AP1983">
            <v>1</v>
          </cell>
        </row>
        <row r="1984">
          <cell r="D1984" t="str">
            <v>LUZ DEL SUR</v>
          </cell>
          <cell r="E1984" t="str">
            <v>Celdas Transformador en SET PUENTE</v>
          </cell>
          <cell r="F1984" t="str">
            <v>Lima Sur</v>
          </cell>
          <cell r="G1984" t="str">
            <v>Celdas Transformador</v>
          </cell>
          <cell r="H1984" t="str">
            <v>PUENTE</v>
          </cell>
          <cell r="I1984" t="str">
            <v>CE-060COU1C1ESBTR</v>
          </cell>
          <cell r="J1984">
            <v>60</v>
          </cell>
          <cell r="L1984" t="str">
            <v>CO</v>
          </cell>
          <cell r="M1984">
            <v>0</v>
          </cell>
          <cell r="V1984">
            <v>39118.370000000003</v>
          </cell>
          <cell r="W1984">
            <v>69914.820000000007</v>
          </cell>
          <cell r="X1984">
            <v>0</v>
          </cell>
          <cell r="Y1984">
            <v>0</v>
          </cell>
          <cell r="AC1984">
            <v>7</v>
          </cell>
          <cell r="AD1984">
            <v>1</v>
          </cell>
          <cell r="AF1984" t="str">
            <v>AT</v>
          </cell>
          <cell r="AH1984">
            <v>7.6355000713952367E-4</v>
          </cell>
          <cell r="AO1984">
            <v>1</v>
          </cell>
          <cell r="AP1984">
            <v>1</v>
          </cell>
        </row>
        <row r="1985">
          <cell r="D1985" t="str">
            <v>LUZ DEL SUR</v>
          </cell>
          <cell r="E1985" t="str">
            <v>Celdas Transformador en SET PUENTE</v>
          </cell>
          <cell r="F1985" t="str">
            <v>Lima Sur</v>
          </cell>
          <cell r="G1985" t="str">
            <v>Celdas Transformador</v>
          </cell>
          <cell r="H1985" t="str">
            <v>PUENTE</v>
          </cell>
          <cell r="I1985" t="str">
            <v>CE-060COU1C1ESBTR</v>
          </cell>
          <cell r="J1985">
            <v>60</v>
          </cell>
          <cell r="L1985" t="str">
            <v>CO</v>
          </cell>
          <cell r="M1985">
            <v>0</v>
          </cell>
          <cell r="V1985">
            <v>39118.370000000003</v>
          </cell>
          <cell r="W1985">
            <v>69914.820000000007</v>
          </cell>
          <cell r="X1985">
            <v>0</v>
          </cell>
          <cell r="Y1985">
            <v>0</v>
          </cell>
          <cell r="AC1985">
            <v>7</v>
          </cell>
          <cell r="AD1985">
            <v>1</v>
          </cell>
          <cell r="AF1985" t="str">
            <v>AT</v>
          </cell>
          <cell r="AH1985">
            <v>7.6355000713952367E-4</v>
          </cell>
          <cell r="AO1985">
            <v>1</v>
          </cell>
          <cell r="AP1985">
            <v>1</v>
          </cell>
        </row>
        <row r="1986">
          <cell r="D1986" t="str">
            <v>LUZ DEL SUR</v>
          </cell>
          <cell r="E1986" t="str">
            <v>Transformador en SET PUENTE</v>
          </cell>
          <cell r="F1986" t="str">
            <v>Lima Sur</v>
          </cell>
          <cell r="G1986" t="str">
            <v>Transformador</v>
          </cell>
          <cell r="H1986" t="str">
            <v>PUENTE</v>
          </cell>
          <cell r="I1986" t="str">
            <v>TP-060010-040CO1E</v>
          </cell>
          <cell r="J1986">
            <v>60</v>
          </cell>
          <cell r="L1986" t="str">
            <v>CO</v>
          </cell>
          <cell r="M1986">
            <v>0</v>
          </cell>
          <cell r="V1986">
            <v>546950.73524436075</v>
          </cell>
          <cell r="W1986">
            <v>0</v>
          </cell>
          <cell r="X1986">
            <v>0</v>
          </cell>
          <cell r="Y1986">
            <v>71978.540650623938</v>
          </cell>
          <cell r="AC1986">
            <v>7</v>
          </cell>
          <cell r="AD1986">
            <v>1</v>
          </cell>
          <cell r="AF1986" t="str">
            <v>AT/MT</v>
          </cell>
          <cell r="AH1986">
            <v>4.3343082324609206E-3</v>
          </cell>
          <cell r="AO1986">
            <v>1</v>
          </cell>
          <cell r="AP1986">
            <v>1</v>
          </cell>
        </row>
        <row r="1987">
          <cell r="D1987" t="str">
            <v>LUZ DEL SUR</v>
          </cell>
          <cell r="E1987" t="str">
            <v>Transformador en SET PUENTE</v>
          </cell>
          <cell r="F1987" t="str">
            <v>Lima Sur</v>
          </cell>
          <cell r="G1987" t="str">
            <v>Transformador</v>
          </cell>
          <cell r="H1987" t="str">
            <v>PUENTE</v>
          </cell>
          <cell r="I1987" t="str">
            <v>TP-060010-025CO1E</v>
          </cell>
          <cell r="J1987">
            <v>60</v>
          </cell>
          <cell r="L1987" t="str">
            <v>CO</v>
          </cell>
          <cell r="M1987">
            <v>0</v>
          </cell>
          <cell r="V1987">
            <v>474016.01442644425</v>
          </cell>
          <cell r="W1987">
            <v>0</v>
          </cell>
          <cell r="X1987">
            <v>0</v>
          </cell>
          <cell r="Y1987">
            <v>62195.336773935742</v>
          </cell>
          <cell r="AC1987">
            <v>7</v>
          </cell>
          <cell r="AD1987">
            <v>1</v>
          </cell>
          <cell r="AF1987" t="str">
            <v>AT/MT</v>
          </cell>
          <cell r="AH1987">
            <v>3.7550417541424201E-3</v>
          </cell>
          <cell r="AO1987">
            <v>1</v>
          </cell>
          <cell r="AP1987">
            <v>1</v>
          </cell>
        </row>
        <row r="1988">
          <cell r="D1988" t="str">
            <v>LUZ DEL SUR</v>
          </cell>
          <cell r="E1988" t="str">
            <v>Transformador en SET PUENTE</v>
          </cell>
          <cell r="F1988" t="str">
            <v>Lima Sur</v>
          </cell>
          <cell r="G1988" t="str">
            <v>Transformador</v>
          </cell>
          <cell r="H1988" t="str">
            <v>PUENTE</v>
          </cell>
          <cell r="I1988" t="str">
            <v>TP-060010-025CO1E</v>
          </cell>
          <cell r="J1988">
            <v>60</v>
          </cell>
          <cell r="L1988" t="str">
            <v>CO</v>
          </cell>
          <cell r="M1988">
            <v>0</v>
          </cell>
          <cell r="V1988">
            <v>474016.01442644425</v>
          </cell>
          <cell r="W1988">
            <v>0</v>
          </cell>
          <cell r="X1988">
            <v>0</v>
          </cell>
          <cell r="Y1988">
            <v>62195.336773935742</v>
          </cell>
          <cell r="AC1988">
            <v>7</v>
          </cell>
          <cell r="AD1988">
            <v>1</v>
          </cell>
          <cell r="AF1988" t="str">
            <v>AT/MT</v>
          </cell>
          <cell r="AH1988">
            <v>3.7550417541424201E-3</v>
          </cell>
          <cell r="AO1988">
            <v>1</v>
          </cell>
          <cell r="AP1988">
            <v>1</v>
          </cell>
        </row>
        <row r="1989">
          <cell r="D1989" t="str">
            <v>LUZ DEL SUR</v>
          </cell>
          <cell r="E1989" t="str">
            <v>Celdas Alimentador en SET PUENTE</v>
          </cell>
          <cell r="F1989" t="str">
            <v>Lima Sur</v>
          </cell>
          <cell r="G1989" t="str">
            <v>Celdas Alimentador</v>
          </cell>
          <cell r="H1989" t="str">
            <v>PUENTE</v>
          </cell>
          <cell r="I1989" t="str">
            <v>CE-010COU1C1ESBAL</v>
          </cell>
          <cell r="J1989">
            <v>10</v>
          </cell>
          <cell r="L1989" t="str">
            <v>CO</v>
          </cell>
          <cell r="M1989">
            <v>0</v>
          </cell>
          <cell r="V1989">
            <v>14870.39</v>
          </cell>
          <cell r="W1989">
            <v>21343.46</v>
          </cell>
          <cell r="X1989">
            <v>0</v>
          </cell>
          <cell r="Y1989">
            <v>0</v>
          </cell>
          <cell r="AC1989">
            <v>7</v>
          </cell>
          <cell r="AD1989">
            <v>1</v>
          </cell>
          <cell r="AF1989" t="str">
            <v>AT/MT</v>
          </cell>
          <cell r="AH1989">
            <v>2.5360246202142336E-4</v>
          </cell>
          <cell r="AO1989">
            <v>1</v>
          </cell>
          <cell r="AP1989">
            <v>1</v>
          </cell>
        </row>
        <row r="1990">
          <cell r="D1990" t="str">
            <v>LUZ DEL SUR</v>
          </cell>
          <cell r="E1990" t="str">
            <v>Celdas Alimentador en SET PUENTE</v>
          </cell>
          <cell r="F1990" t="str">
            <v>Lima Sur</v>
          </cell>
          <cell r="G1990" t="str">
            <v>Celdas Alimentador</v>
          </cell>
          <cell r="H1990" t="str">
            <v>PUENTE</v>
          </cell>
          <cell r="I1990" t="str">
            <v>CE-010COU1C1ESBAL</v>
          </cell>
          <cell r="J1990">
            <v>10</v>
          </cell>
          <cell r="L1990" t="str">
            <v>CO</v>
          </cell>
          <cell r="M1990">
            <v>0</v>
          </cell>
          <cell r="V1990">
            <v>14870.39</v>
          </cell>
          <cell r="W1990">
            <v>21343.46</v>
          </cell>
          <cell r="X1990">
            <v>0</v>
          </cell>
          <cell r="Y1990">
            <v>0</v>
          </cell>
          <cell r="AC1990">
            <v>7</v>
          </cell>
          <cell r="AD1990">
            <v>1</v>
          </cell>
          <cell r="AF1990" t="str">
            <v>AT/MT</v>
          </cell>
          <cell r="AH1990">
            <v>2.5360246202142336E-4</v>
          </cell>
          <cell r="AO1990">
            <v>1</v>
          </cell>
          <cell r="AP1990">
            <v>1</v>
          </cell>
        </row>
        <row r="1991">
          <cell r="D1991" t="str">
            <v>LUZ DEL SUR</v>
          </cell>
          <cell r="E1991" t="str">
            <v>Celdas Alimentador en SET PUENTE</v>
          </cell>
          <cell r="F1991" t="str">
            <v>Lima Sur</v>
          </cell>
          <cell r="G1991" t="str">
            <v>Celdas Alimentador</v>
          </cell>
          <cell r="H1991" t="str">
            <v>PUENTE</v>
          </cell>
          <cell r="I1991" t="str">
            <v>CE-010COU1C1ESBAL</v>
          </cell>
          <cell r="J1991">
            <v>10</v>
          </cell>
          <cell r="L1991" t="str">
            <v>CO</v>
          </cell>
          <cell r="M1991">
            <v>0</v>
          </cell>
          <cell r="V1991">
            <v>14870.39</v>
          </cell>
          <cell r="W1991">
            <v>21343.46</v>
          </cell>
          <cell r="X1991">
            <v>0</v>
          </cell>
          <cell r="Y1991">
            <v>0</v>
          </cell>
          <cell r="AC1991">
            <v>7</v>
          </cell>
          <cell r="AD1991">
            <v>1</v>
          </cell>
          <cell r="AF1991" t="str">
            <v>AT/MT</v>
          </cell>
          <cell r="AH1991">
            <v>2.5360246202142336E-4</v>
          </cell>
          <cell r="AO1991">
            <v>1</v>
          </cell>
          <cell r="AP1991">
            <v>1</v>
          </cell>
        </row>
        <row r="1992">
          <cell r="D1992" t="str">
            <v>LUZ DEL SUR</v>
          </cell>
          <cell r="E1992" t="str">
            <v>Celdas Alimentador en SET PUENTE</v>
          </cell>
          <cell r="F1992" t="str">
            <v>Lima Sur</v>
          </cell>
          <cell r="G1992" t="str">
            <v>Celdas Alimentador</v>
          </cell>
          <cell r="H1992" t="str">
            <v>PUENTE</v>
          </cell>
          <cell r="I1992" t="str">
            <v>CE-010COU1C1ESBAL</v>
          </cell>
          <cell r="J1992">
            <v>10</v>
          </cell>
          <cell r="L1992" t="str">
            <v>CO</v>
          </cell>
          <cell r="M1992">
            <v>0</v>
          </cell>
          <cell r="V1992">
            <v>14870.39</v>
          </cell>
          <cell r="W1992">
            <v>21343.46</v>
          </cell>
          <cell r="X1992">
            <v>0</v>
          </cell>
          <cell r="Y1992">
            <v>0</v>
          </cell>
          <cell r="AC1992">
            <v>7</v>
          </cell>
          <cell r="AD1992">
            <v>1</v>
          </cell>
          <cell r="AF1992" t="str">
            <v>AT/MT</v>
          </cell>
          <cell r="AH1992">
            <v>2.5360246202142336E-4</v>
          </cell>
          <cell r="AO1992">
            <v>1</v>
          </cell>
          <cell r="AP1992">
            <v>1</v>
          </cell>
        </row>
        <row r="1993">
          <cell r="D1993" t="str">
            <v>LUZ DEL SUR</v>
          </cell>
          <cell r="E1993" t="str">
            <v>Celdas Alimentador en SET PUENTE</v>
          </cell>
          <cell r="F1993" t="str">
            <v>Lima Sur</v>
          </cell>
          <cell r="G1993" t="str">
            <v>Celdas Alimentador</v>
          </cell>
          <cell r="H1993" t="str">
            <v>PUENTE</v>
          </cell>
          <cell r="I1993" t="str">
            <v>CE-010COU1C1ESBAL</v>
          </cell>
          <cell r="J1993">
            <v>10</v>
          </cell>
          <cell r="L1993" t="str">
            <v>CO</v>
          </cell>
          <cell r="M1993">
            <v>0</v>
          </cell>
          <cell r="V1993">
            <v>14870.39</v>
          </cell>
          <cell r="W1993">
            <v>21343.46</v>
          </cell>
          <cell r="X1993">
            <v>0</v>
          </cell>
          <cell r="Y1993">
            <v>0</v>
          </cell>
          <cell r="AC1993">
            <v>7</v>
          </cell>
          <cell r="AD1993">
            <v>1</v>
          </cell>
          <cell r="AF1993" t="str">
            <v>AT/MT</v>
          </cell>
          <cell r="AH1993">
            <v>2.5360246202142336E-4</v>
          </cell>
          <cell r="AO1993">
            <v>1</v>
          </cell>
          <cell r="AP1993">
            <v>1</v>
          </cell>
        </row>
        <row r="1994">
          <cell r="D1994" t="str">
            <v>LUZ DEL SUR</v>
          </cell>
          <cell r="E1994" t="str">
            <v>Celdas Alimentador en SET PUENTE</v>
          </cell>
          <cell r="F1994" t="str">
            <v>Lima Sur</v>
          </cell>
          <cell r="G1994" t="str">
            <v>Celdas Alimentador</v>
          </cell>
          <cell r="H1994" t="str">
            <v>PUENTE</v>
          </cell>
          <cell r="I1994" t="str">
            <v>CE-010COU1C1ESBAL</v>
          </cell>
          <cell r="J1994">
            <v>10</v>
          </cell>
          <cell r="L1994" t="str">
            <v>CO</v>
          </cell>
          <cell r="M1994">
            <v>0</v>
          </cell>
          <cell r="V1994">
            <v>14870.39</v>
          </cell>
          <cell r="W1994">
            <v>21343.46</v>
          </cell>
          <cell r="X1994">
            <v>0</v>
          </cell>
          <cell r="Y1994">
            <v>0</v>
          </cell>
          <cell r="AC1994">
            <v>7</v>
          </cell>
          <cell r="AD1994">
            <v>1</v>
          </cell>
          <cell r="AF1994" t="str">
            <v>AT/MT</v>
          </cell>
          <cell r="AH1994">
            <v>2.5360246202142336E-4</v>
          </cell>
          <cell r="AO1994">
            <v>1</v>
          </cell>
          <cell r="AP1994">
            <v>1</v>
          </cell>
        </row>
        <row r="1995">
          <cell r="D1995" t="str">
            <v>LUZ DEL SUR</v>
          </cell>
          <cell r="E1995" t="str">
            <v>Celdas Alimentador en SET PUENTE</v>
          </cell>
          <cell r="F1995" t="str">
            <v>Lima Sur</v>
          </cell>
          <cell r="G1995" t="str">
            <v>Celdas Alimentador</v>
          </cell>
          <cell r="H1995" t="str">
            <v>PUENTE</v>
          </cell>
          <cell r="I1995" t="str">
            <v>CE-010COU1C1ESBAL</v>
          </cell>
          <cell r="J1995">
            <v>10</v>
          </cell>
          <cell r="L1995" t="str">
            <v>CO</v>
          </cell>
          <cell r="M1995">
            <v>0</v>
          </cell>
          <cell r="V1995">
            <v>14870.39</v>
          </cell>
          <cell r="W1995">
            <v>21343.46</v>
          </cell>
          <cell r="X1995">
            <v>0</v>
          </cell>
          <cell r="Y1995">
            <v>0</v>
          </cell>
          <cell r="AC1995">
            <v>7</v>
          </cell>
          <cell r="AD1995">
            <v>1</v>
          </cell>
          <cell r="AF1995" t="str">
            <v>AT/MT</v>
          </cell>
          <cell r="AH1995">
            <v>2.5360246202142336E-4</v>
          </cell>
          <cell r="AO1995">
            <v>1</v>
          </cell>
          <cell r="AP1995">
            <v>1</v>
          </cell>
        </row>
        <row r="1996">
          <cell r="D1996" t="str">
            <v>LUZ DEL SUR</v>
          </cell>
          <cell r="E1996" t="str">
            <v>Celdas Alimentador en SET PUENTE</v>
          </cell>
          <cell r="F1996" t="str">
            <v>Lima Sur</v>
          </cell>
          <cell r="G1996" t="str">
            <v>Celdas Alimentador</v>
          </cell>
          <cell r="H1996" t="str">
            <v>PUENTE</v>
          </cell>
          <cell r="I1996" t="str">
            <v>CE-010COU1C1ESBAL</v>
          </cell>
          <cell r="J1996">
            <v>10</v>
          </cell>
          <cell r="L1996" t="str">
            <v>CO</v>
          </cell>
          <cell r="M1996">
            <v>0</v>
          </cell>
          <cell r="V1996">
            <v>14870.39</v>
          </cell>
          <cell r="W1996">
            <v>21343.46</v>
          </cell>
          <cell r="X1996">
            <v>0</v>
          </cell>
          <cell r="Y1996">
            <v>0</v>
          </cell>
          <cell r="AC1996">
            <v>7</v>
          </cell>
          <cell r="AD1996">
            <v>1</v>
          </cell>
          <cell r="AF1996" t="str">
            <v>AT/MT</v>
          </cell>
          <cell r="AH1996">
            <v>2.5360246202142336E-4</v>
          </cell>
          <cell r="AO1996">
            <v>1</v>
          </cell>
          <cell r="AP1996">
            <v>1</v>
          </cell>
        </row>
        <row r="1997">
          <cell r="D1997" t="str">
            <v>LUZ DEL SUR</v>
          </cell>
          <cell r="E1997" t="str">
            <v>Celdas Alimentador en SET PUENTE</v>
          </cell>
          <cell r="F1997" t="str">
            <v>Lima Sur</v>
          </cell>
          <cell r="G1997" t="str">
            <v>Celdas Alimentador</v>
          </cell>
          <cell r="H1997" t="str">
            <v>PUENTE</v>
          </cell>
          <cell r="I1997" t="str">
            <v>CE-010COU1C1ESBAL</v>
          </cell>
          <cell r="J1997">
            <v>10</v>
          </cell>
          <cell r="L1997" t="str">
            <v>CO</v>
          </cell>
          <cell r="M1997">
            <v>0</v>
          </cell>
          <cell r="V1997">
            <v>14870.39</v>
          </cell>
          <cell r="W1997">
            <v>21343.46</v>
          </cell>
          <cell r="X1997">
            <v>0</v>
          </cell>
          <cell r="Y1997">
            <v>0</v>
          </cell>
          <cell r="AC1997">
            <v>7</v>
          </cell>
          <cell r="AD1997">
            <v>1</v>
          </cell>
          <cell r="AF1997" t="str">
            <v>AT/MT</v>
          </cell>
          <cell r="AH1997">
            <v>2.5360246202142336E-4</v>
          </cell>
          <cell r="AO1997">
            <v>1</v>
          </cell>
          <cell r="AP1997">
            <v>1</v>
          </cell>
        </row>
        <row r="1998">
          <cell r="D1998" t="str">
            <v>LUZ DEL SUR</v>
          </cell>
          <cell r="E1998" t="str">
            <v>Celdas Alimentador en SET PUENTE</v>
          </cell>
          <cell r="F1998" t="str">
            <v>Lima Sur</v>
          </cell>
          <cell r="G1998" t="str">
            <v>Celdas Alimentador</v>
          </cell>
          <cell r="H1998" t="str">
            <v>PUENTE</v>
          </cell>
          <cell r="I1998" t="str">
            <v>CE-010COU1C1ESBAL</v>
          </cell>
          <cell r="J1998">
            <v>10</v>
          </cell>
          <cell r="L1998" t="str">
            <v>CO</v>
          </cell>
          <cell r="M1998">
            <v>0</v>
          </cell>
          <cell r="V1998">
            <v>14870.39</v>
          </cell>
          <cell r="W1998">
            <v>21343.46</v>
          </cell>
          <cell r="X1998">
            <v>0</v>
          </cell>
          <cell r="Y1998">
            <v>0</v>
          </cell>
          <cell r="AC1998">
            <v>7</v>
          </cell>
          <cell r="AD1998">
            <v>1</v>
          </cell>
          <cell r="AF1998" t="str">
            <v>AT/MT</v>
          </cell>
          <cell r="AH1998">
            <v>2.5360246202142336E-4</v>
          </cell>
          <cell r="AO1998">
            <v>1</v>
          </cell>
          <cell r="AP1998">
            <v>1</v>
          </cell>
        </row>
        <row r="1999">
          <cell r="D1999" t="str">
            <v>LUZ DEL SUR</v>
          </cell>
          <cell r="E1999" t="str">
            <v>Celdas Alimentador en SET PUENTE</v>
          </cell>
          <cell r="F1999" t="str">
            <v>Lima Sur</v>
          </cell>
          <cell r="G1999" t="str">
            <v>Celdas Alimentador</v>
          </cell>
          <cell r="H1999" t="str">
            <v>PUENTE</v>
          </cell>
          <cell r="I1999" t="str">
            <v>CE-010COU1C1ESBAL</v>
          </cell>
          <cell r="J1999">
            <v>10</v>
          </cell>
          <cell r="L1999" t="str">
            <v>CO</v>
          </cell>
          <cell r="M1999">
            <v>0</v>
          </cell>
          <cell r="V1999">
            <v>14870.39</v>
          </cell>
          <cell r="W1999">
            <v>21343.46</v>
          </cell>
          <cell r="X1999">
            <v>0</v>
          </cell>
          <cell r="Y1999">
            <v>0</v>
          </cell>
          <cell r="AC1999">
            <v>7</v>
          </cell>
          <cell r="AD1999">
            <v>1</v>
          </cell>
          <cell r="AF1999" t="str">
            <v>AT/MT</v>
          </cell>
          <cell r="AH1999">
            <v>2.5360246202142336E-4</v>
          </cell>
          <cell r="AO1999">
            <v>1</v>
          </cell>
          <cell r="AP1999">
            <v>1</v>
          </cell>
        </row>
        <row r="2000">
          <cell r="D2000" t="str">
            <v>LUZ DEL SUR</v>
          </cell>
          <cell r="E2000" t="str">
            <v>Celdas Alimentador en SET PUENTE</v>
          </cell>
          <cell r="F2000" t="str">
            <v>Lima Sur</v>
          </cell>
          <cell r="G2000" t="str">
            <v>Celdas Alimentador</v>
          </cell>
          <cell r="H2000" t="str">
            <v>PUENTE</v>
          </cell>
          <cell r="I2000" t="str">
            <v>CE-010COU1C1ESBAL</v>
          </cell>
          <cell r="J2000">
            <v>10</v>
          </cell>
          <cell r="L2000" t="str">
            <v>CO</v>
          </cell>
          <cell r="M2000">
            <v>0</v>
          </cell>
          <cell r="V2000">
            <v>14870.39</v>
          </cell>
          <cell r="W2000">
            <v>21343.46</v>
          </cell>
          <cell r="X2000">
            <v>0</v>
          </cell>
          <cell r="Y2000">
            <v>0</v>
          </cell>
          <cell r="AC2000">
            <v>7</v>
          </cell>
          <cell r="AD2000">
            <v>1</v>
          </cell>
          <cell r="AF2000" t="str">
            <v>AT/MT</v>
          </cell>
          <cell r="AH2000">
            <v>2.5360246202142336E-4</v>
          </cell>
          <cell r="AO2000">
            <v>1</v>
          </cell>
          <cell r="AP2000">
            <v>1</v>
          </cell>
        </row>
        <row r="2001">
          <cell r="D2001" t="str">
            <v>LUZ DEL SUR</v>
          </cell>
          <cell r="E2001" t="str">
            <v>Celdas Alimentador en SET PUENTE</v>
          </cell>
          <cell r="F2001" t="str">
            <v>Lima Sur</v>
          </cell>
          <cell r="G2001" t="str">
            <v>Celdas Alimentador</v>
          </cell>
          <cell r="H2001" t="str">
            <v>PUENTE</v>
          </cell>
          <cell r="I2001" t="str">
            <v>CE-010COU1C1ESBAL</v>
          </cell>
          <cell r="J2001">
            <v>10</v>
          </cell>
          <cell r="L2001" t="str">
            <v>CO</v>
          </cell>
          <cell r="M2001">
            <v>0</v>
          </cell>
          <cell r="V2001">
            <v>14870.39</v>
          </cell>
          <cell r="W2001">
            <v>21343.46</v>
          </cell>
          <cell r="X2001">
            <v>0</v>
          </cell>
          <cell r="Y2001">
            <v>0</v>
          </cell>
          <cell r="AC2001">
            <v>7</v>
          </cell>
          <cell r="AD2001">
            <v>1</v>
          </cell>
          <cell r="AF2001" t="str">
            <v>AT/MT</v>
          </cell>
          <cell r="AH2001">
            <v>2.5360246202142336E-4</v>
          </cell>
          <cell r="AO2001">
            <v>1</v>
          </cell>
          <cell r="AP2001">
            <v>1</v>
          </cell>
        </row>
        <row r="2002">
          <cell r="D2002" t="str">
            <v>LUZ DEL SUR</v>
          </cell>
          <cell r="E2002" t="str">
            <v>Celdas Alimentador en SET PUENTE</v>
          </cell>
          <cell r="F2002" t="str">
            <v>Lima Sur</v>
          </cell>
          <cell r="G2002" t="str">
            <v>Celdas Alimentador</v>
          </cell>
          <cell r="H2002" t="str">
            <v>PUENTE</v>
          </cell>
          <cell r="I2002" t="str">
            <v>CE-010COU1C1ESBAL</v>
          </cell>
          <cell r="J2002">
            <v>10</v>
          </cell>
          <cell r="L2002" t="str">
            <v>CO</v>
          </cell>
          <cell r="M2002">
            <v>0</v>
          </cell>
          <cell r="V2002">
            <v>14870.39</v>
          </cell>
          <cell r="W2002">
            <v>21343.46</v>
          </cell>
          <cell r="X2002">
            <v>0</v>
          </cell>
          <cell r="Y2002">
            <v>0</v>
          </cell>
          <cell r="AC2002">
            <v>7</v>
          </cell>
          <cell r="AD2002">
            <v>1</v>
          </cell>
          <cell r="AF2002" t="str">
            <v>AT/MT</v>
          </cell>
          <cell r="AH2002">
            <v>2.5360246202142336E-4</v>
          </cell>
          <cell r="AO2002">
            <v>1</v>
          </cell>
          <cell r="AP2002">
            <v>1</v>
          </cell>
        </row>
        <row r="2003">
          <cell r="D2003" t="str">
            <v>LUZ DEL SUR</v>
          </cell>
          <cell r="E2003" t="str">
            <v>Celdas Alimentador en SET PUENTE</v>
          </cell>
          <cell r="F2003" t="str">
            <v>Lima Sur</v>
          </cell>
          <cell r="G2003" t="str">
            <v>Celdas Alimentador</v>
          </cell>
          <cell r="H2003" t="str">
            <v>PUENTE</v>
          </cell>
          <cell r="I2003" t="str">
            <v>CE-010COU1C1ESBAL</v>
          </cell>
          <cell r="J2003">
            <v>10</v>
          </cell>
          <cell r="L2003" t="str">
            <v>CO</v>
          </cell>
          <cell r="M2003">
            <v>0</v>
          </cell>
          <cell r="V2003">
            <v>14870.39</v>
          </cell>
          <cell r="W2003">
            <v>21343.46</v>
          </cell>
          <cell r="X2003">
            <v>0</v>
          </cell>
          <cell r="Y2003">
            <v>0</v>
          </cell>
          <cell r="AC2003">
            <v>7</v>
          </cell>
          <cell r="AD2003">
            <v>1</v>
          </cell>
          <cell r="AF2003" t="str">
            <v>AT/MT</v>
          </cell>
          <cell r="AH2003">
            <v>2.5360246202142336E-4</v>
          </cell>
          <cell r="AO2003">
            <v>1</v>
          </cell>
          <cell r="AP2003">
            <v>1</v>
          </cell>
        </row>
        <row r="2004">
          <cell r="D2004" t="str">
            <v>LUZ DEL SUR</v>
          </cell>
          <cell r="E2004" t="str">
            <v>Celdas Alimentador en SET PUENTE</v>
          </cell>
          <cell r="F2004" t="str">
            <v>Lima Sur</v>
          </cell>
          <cell r="G2004" t="str">
            <v>Celdas Alimentador</v>
          </cell>
          <cell r="H2004" t="str">
            <v>PUENTE</v>
          </cell>
          <cell r="I2004" t="str">
            <v>CE-010COU1C1ESBAL</v>
          </cell>
          <cell r="J2004">
            <v>10</v>
          </cell>
          <cell r="L2004" t="str">
            <v>CO</v>
          </cell>
          <cell r="M2004">
            <v>0</v>
          </cell>
          <cell r="V2004">
            <v>14870.39</v>
          </cell>
          <cell r="W2004">
            <v>21343.46</v>
          </cell>
          <cell r="X2004">
            <v>0</v>
          </cell>
          <cell r="Y2004">
            <v>0</v>
          </cell>
          <cell r="AC2004">
            <v>7</v>
          </cell>
          <cell r="AD2004">
            <v>1</v>
          </cell>
          <cell r="AF2004" t="str">
            <v>AT/MT</v>
          </cell>
          <cell r="AH2004">
            <v>2.5360246202142336E-4</v>
          </cell>
          <cell r="AO2004">
            <v>1</v>
          </cell>
          <cell r="AP2004">
            <v>1</v>
          </cell>
        </row>
        <row r="2005">
          <cell r="D2005" t="str">
            <v>LUZ DEL SUR</v>
          </cell>
          <cell r="E2005" t="str">
            <v>Celdas Alimentador en SET PUENTE</v>
          </cell>
          <cell r="F2005" t="str">
            <v>Lima Sur</v>
          </cell>
          <cell r="G2005" t="str">
            <v>Celdas Alimentador</v>
          </cell>
          <cell r="H2005" t="str">
            <v>PUENTE</v>
          </cell>
          <cell r="I2005" t="str">
            <v>CE-010COU1C1ESBAL</v>
          </cell>
          <cell r="J2005">
            <v>10</v>
          </cell>
          <cell r="L2005" t="str">
            <v>CO</v>
          </cell>
          <cell r="M2005">
            <v>0</v>
          </cell>
          <cell r="V2005">
            <v>14870.39</v>
          </cell>
          <cell r="W2005">
            <v>21343.46</v>
          </cell>
          <cell r="X2005">
            <v>0</v>
          </cell>
          <cell r="Y2005">
            <v>0</v>
          </cell>
          <cell r="AC2005">
            <v>7</v>
          </cell>
          <cell r="AD2005">
            <v>1</v>
          </cell>
          <cell r="AF2005" t="str">
            <v>AT/MT</v>
          </cell>
          <cell r="AH2005">
            <v>2.5360246202142336E-4</v>
          </cell>
          <cell r="AO2005">
            <v>1</v>
          </cell>
          <cell r="AP2005">
            <v>1</v>
          </cell>
        </row>
        <row r="2006">
          <cell r="D2006" t="str">
            <v>LUZ DEL SUR</v>
          </cell>
          <cell r="E2006" t="str">
            <v>Celdas Alimentador en SET PUENTE</v>
          </cell>
          <cell r="F2006" t="str">
            <v>Lima Sur</v>
          </cell>
          <cell r="G2006" t="str">
            <v>Celdas Alimentador</v>
          </cell>
          <cell r="H2006" t="str">
            <v>PUENTE</v>
          </cell>
          <cell r="I2006" t="str">
            <v>CE-010COU1C1ESBAL</v>
          </cell>
          <cell r="J2006">
            <v>10</v>
          </cell>
          <cell r="L2006" t="str">
            <v>CO</v>
          </cell>
          <cell r="M2006">
            <v>0</v>
          </cell>
          <cell r="V2006">
            <v>14870.39</v>
          </cell>
          <cell r="W2006">
            <v>21343.46</v>
          </cell>
          <cell r="X2006">
            <v>0</v>
          </cell>
          <cell r="Y2006">
            <v>0</v>
          </cell>
          <cell r="AC2006">
            <v>7</v>
          </cell>
          <cell r="AD2006">
            <v>1</v>
          </cell>
          <cell r="AF2006" t="str">
            <v>AT/MT</v>
          </cell>
          <cell r="AH2006">
            <v>2.5360246202142336E-4</v>
          </cell>
          <cell r="AO2006">
            <v>1</v>
          </cell>
          <cell r="AP2006">
            <v>1</v>
          </cell>
        </row>
        <row r="2007">
          <cell r="D2007" t="str">
            <v>LUZ DEL SUR</v>
          </cell>
          <cell r="E2007" t="str">
            <v>Celdas Alimentador en SET PUENTE</v>
          </cell>
          <cell r="F2007" t="str">
            <v>Lima Sur</v>
          </cell>
          <cell r="G2007" t="str">
            <v>Celdas Alimentador</v>
          </cell>
          <cell r="H2007" t="str">
            <v>PUENTE</v>
          </cell>
          <cell r="I2007" t="str">
            <v>CE-010COU1C1ESBAL</v>
          </cell>
          <cell r="J2007">
            <v>10</v>
          </cell>
          <cell r="L2007" t="str">
            <v>CO</v>
          </cell>
          <cell r="M2007">
            <v>0</v>
          </cell>
          <cell r="V2007">
            <v>14870.39</v>
          </cell>
          <cell r="W2007">
            <v>21343.46</v>
          </cell>
          <cell r="X2007">
            <v>0</v>
          </cell>
          <cell r="Y2007">
            <v>0</v>
          </cell>
          <cell r="AC2007">
            <v>7</v>
          </cell>
          <cell r="AD2007">
            <v>1</v>
          </cell>
          <cell r="AF2007" t="str">
            <v>AT/MT</v>
          </cell>
          <cell r="AH2007">
            <v>2.5360246202142336E-4</v>
          </cell>
          <cell r="AO2007">
            <v>1</v>
          </cell>
          <cell r="AP2007">
            <v>1</v>
          </cell>
        </row>
        <row r="2008">
          <cell r="D2008" t="str">
            <v>LUZ DEL SUR</v>
          </cell>
          <cell r="E2008" t="str">
            <v>Celdas Alimentador en SET PUENTE</v>
          </cell>
          <cell r="F2008" t="str">
            <v>Lima Sur</v>
          </cell>
          <cell r="G2008" t="str">
            <v>Celdas Alimentador</v>
          </cell>
          <cell r="H2008" t="str">
            <v>PUENTE</v>
          </cell>
          <cell r="I2008" t="str">
            <v>CE-010COU1C1ESBAL</v>
          </cell>
          <cell r="J2008">
            <v>10</v>
          </cell>
          <cell r="L2008" t="str">
            <v>CO</v>
          </cell>
          <cell r="M2008">
            <v>0</v>
          </cell>
          <cell r="V2008">
            <v>14870.39</v>
          </cell>
          <cell r="W2008">
            <v>21343.46</v>
          </cell>
          <cell r="X2008">
            <v>0</v>
          </cell>
          <cell r="Y2008">
            <v>0</v>
          </cell>
          <cell r="AC2008">
            <v>7</v>
          </cell>
          <cell r="AD2008">
            <v>1</v>
          </cell>
          <cell r="AF2008" t="str">
            <v>AT/MT</v>
          </cell>
          <cell r="AH2008">
            <v>2.5360246202142336E-4</v>
          </cell>
          <cell r="AO2008">
            <v>1</v>
          </cell>
          <cell r="AP2008">
            <v>1</v>
          </cell>
        </row>
        <row r="2009">
          <cell r="D2009" t="str">
            <v>LUZ DEL SUR</v>
          </cell>
          <cell r="E2009" t="str">
            <v>Celdas Alimentador en SET PUENTE</v>
          </cell>
          <cell r="F2009" t="str">
            <v>Lima Sur</v>
          </cell>
          <cell r="G2009" t="str">
            <v>Celdas Alimentador</v>
          </cell>
          <cell r="H2009" t="str">
            <v>PUENTE</v>
          </cell>
          <cell r="I2009" t="str">
            <v>CE-010COU1C1ESBAL</v>
          </cell>
          <cell r="J2009">
            <v>10</v>
          </cell>
          <cell r="L2009" t="str">
            <v>CO</v>
          </cell>
          <cell r="M2009">
            <v>0</v>
          </cell>
          <cell r="V2009">
            <v>14870.39</v>
          </cell>
          <cell r="W2009">
            <v>21343.46</v>
          </cell>
          <cell r="X2009">
            <v>0</v>
          </cell>
          <cell r="Y2009">
            <v>0</v>
          </cell>
          <cell r="AC2009">
            <v>7</v>
          </cell>
          <cell r="AD2009">
            <v>1</v>
          </cell>
          <cell r="AF2009" t="str">
            <v>AT/MT</v>
          </cell>
          <cell r="AH2009">
            <v>2.5360246202142336E-4</v>
          </cell>
          <cell r="AO2009">
            <v>1</v>
          </cell>
          <cell r="AP2009">
            <v>1</v>
          </cell>
        </row>
        <row r="2010">
          <cell r="D2010" t="str">
            <v>LUZ DEL SUR</v>
          </cell>
          <cell r="E2010" t="str">
            <v>Celdas Alimentador en SET PUENTE</v>
          </cell>
          <cell r="F2010" t="str">
            <v>Lima Sur</v>
          </cell>
          <cell r="G2010" t="str">
            <v>Celdas Alimentador</v>
          </cell>
          <cell r="H2010" t="str">
            <v>PUENTE</v>
          </cell>
          <cell r="I2010" t="str">
            <v>CE-010COU1C1ESBAL</v>
          </cell>
          <cell r="J2010">
            <v>10</v>
          </cell>
          <cell r="L2010" t="str">
            <v>CO</v>
          </cell>
          <cell r="M2010">
            <v>0</v>
          </cell>
          <cell r="V2010">
            <v>14870.39</v>
          </cell>
          <cell r="W2010">
            <v>21343.46</v>
          </cell>
          <cell r="X2010">
            <v>0</v>
          </cell>
          <cell r="Y2010">
            <v>0</v>
          </cell>
          <cell r="AC2010">
            <v>7</v>
          </cell>
          <cell r="AD2010">
            <v>1</v>
          </cell>
          <cell r="AF2010" t="str">
            <v>AT/MT</v>
          </cell>
          <cell r="AH2010">
            <v>2.5360246202142336E-4</v>
          </cell>
          <cell r="AO2010">
            <v>1</v>
          </cell>
          <cell r="AP2010">
            <v>1</v>
          </cell>
        </row>
        <row r="2011">
          <cell r="D2011" t="str">
            <v>LUZ DEL SUR</v>
          </cell>
          <cell r="E2011" t="str">
            <v>Celdas Transformador en SET PUENTE</v>
          </cell>
          <cell r="F2011" t="str">
            <v>Lima Sur</v>
          </cell>
          <cell r="G2011" t="str">
            <v>Celdas Transformador</v>
          </cell>
          <cell r="H2011" t="str">
            <v>PUENTE</v>
          </cell>
          <cell r="I2011" t="str">
            <v>CE-010COU1MCISBTR</v>
          </cell>
          <cell r="J2011">
            <v>10</v>
          </cell>
          <cell r="L2011" t="str">
            <v>CO</v>
          </cell>
          <cell r="M2011">
            <v>0</v>
          </cell>
          <cell r="V2011">
            <v>5199.47</v>
          </cell>
          <cell r="W2011">
            <v>23950</v>
          </cell>
          <cell r="X2011">
            <v>0</v>
          </cell>
          <cell r="Y2011">
            <v>0</v>
          </cell>
          <cell r="AC2011">
            <v>7</v>
          </cell>
          <cell r="AD2011">
            <v>1</v>
          </cell>
          <cell r="AF2011" t="str">
            <v>AT/MT</v>
          </cell>
          <cell r="AH2011">
            <v>2.0413121937103124E-4</v>
          </cell>
          <cell r="AO2011">
            <v>1</v>
          </cell>
          <cell r="AP2011">
            <v>1</v>
          </cell>
        </row>
        <row r="2012">
          <cell r="D2012" t="str">
            <v>LUZ DEL SUR</v>
          </cell>
          <cell r="E2012" t="str">
            <v>Celdas Transformador en SET PUENTE</v>
          </cell>
          <cell r="F2012" t="str">
            <v>Lima Sur</v>
          </cell>
          <cell r="G2012" t="str">
            <v>Celdas Transformador</v>
          </cell>
          <cell r="H2012" t="str">
            <v>PUENTE</v>
          </cell>
          <cell r="I2012" t="str">
            <v>CE-010COU1MCISBTR</v>
          </cell>
          <cell r="J2012">
            <v>10</v>
          </cell>
          <cell r="L2012" t="str">
            <v>CO</v>
          </cell>
          <cell r="M2012">
            <v>0</v>
          </cell>
          <cell r="V2012">
            <v>5199.47</v>
          </cell>
          <cell r="W2012">
            <v>23950</v>
          </cell>
          <cell r="X2012">
            <v>0</v>
          </cell>
          <cell r="Y2012">
            <v>0</v>
          </cell>
          <cell r="AC2012">
            <v>7</v>
          </cell>
          <cell r="AD2012">
            <v>1</v>
          </cell>
          <cell r="AF2012" t="str">
            <v>AT/MT</v>
          </cell>
          <cell r="AH2012">
            <v>2.0413121937103124E-4</v>
          </cell>
          <cell r="AO2012">
            <v>1</v>
          </cell>
          <cell r="AP2012">
            <v>1</v>
          </cell>
        </row>
        <row r="2013">
          <cell r="D2013" t="str">
            <v>LUZ DEL SUR</v>
          </cell>
          <cell r="E2013" t="str">
            <v>Celdas Transformador en SET PUENTE</v>
          </cell>
          <cell r="F2013" t="str">
            <v>Lima Sur</v>
          </cell>
          <cell r="G2013" t="str">
            <v>Celdas Transformador</v>
          </cell>
          <cell r="H2013" t="str">
            <v>PUENTE</v>
          </cell>
          <cell r="I2013" t="str">
            <v>CE-010COU1MCISBTR</v>
          </cell>
          <cell r="J2013">
            <v>10</v>
          </cell>
          <cell r="L2013" t="str">
            <v>CO</v>
          </cell>
          <cell r="M2013">
            <v>0</v>
          </cell>
          <cell r="V2013">
            <v>5199.47</v>
          </cell>
          <cell r="W2013">
            <v>23950</v>
          </cell>
          <cell r="X2013">
            <v>0</v>
          </cell>
          <cell r="Y2013">
            <v>0</v>
          </cell>
          <cell r="AC2013">
            <v>7</v>
          </cell>
          <cell r="AD2013">
            <v>1</v>
          </cell>
          <cell r="AF2013" t="str">
            <v>AT/MT</v>
          </cell>
          <cell r="AH2013">
            <v>2.0413121937103124E-4</v>
          </cell>
          <cell r="AO2013">
            <v>1</v>
          </cell>
          <cell r="AP2013">
            <v>1</v>
          </cell>
        </row>
        <row r="2014">
          <cell r="D2014" t="str">
            <v>LUZ DEL SUR</v>
          </cell>
          <cell r="E2014" t="str">
            <v>Celdas Transformador en SET S. ROSA (LDS)</v>
          </cell>
          <cell r="F2014" t="str">
            <v>Lima Sur</v>
          </cell>
          <cell r="G2014" t="str">
            <v>Celdas Transformador</v>
          </cell>
          <cell r="H2014" t="str">
            <v>S. ROSA (LDS)</v>
          </cell>
          <cell r="I2014" t="str">
            <v>CE-220COU1C1EDBTR</v>
          </cell>
          <cell r="J2014">
            <v>220</v>
          </cell>
          <cell r="L2014" t="str">
            <v>CO</v>
          </cell>
          <cell r="M2014">
            <v>0</v>
          </cell>
          <cell r="V2014">
            <v>115154.01</v>
          </cell>
          <cell r="W2014">
            <v>167720.6</v>
          </cell>
          <cell r="X2014">
            <v>0</v>
          </cell>
          <cell r="Y2014">
            <v>0</v>
          </cell>
          <cell r="AC2014">
            <v>7</v>
          </cell>
          <cell r="AD2014">
            <v>1</v>
          </cell>
          <cell r="AF2014" t="str">
            <v>MAT</v>
          </cell>
          <cell r="AH2014">
            <v>1.9809464483712706E-3</v>
          </cell>
          <cell r="AO2014">
            <v>1</v>
          </cell>
          <cell r="AP2014">
            <v>1</v>
          </cell>
        </row>
        <row r="2015">
          <cell r="D2015" t="str">
            <v>LUZ DEL SUR</v>
          </cell>
          <cell r="E2015" t="str">
            <v>Transformador en SET S. ROSA (LDS)</v>
          </cell>
          <cell r="F2015" t="str">
            <v>Lima Sur</v>
          </cell>
          <cell r="G2015" t="str">
            <v>Transformador</v>
          </cell>
          <cell r="H2015" t="str">
            <v>S. ROSA (LDS)</v>
          </cell>
          <cell r="I2015" t="str">
            <v>TM-220060010-120CO1E</v>
          </cell>
          <cell r="J2015">
            <v>220</v>
          </cell>
          <cell r="L2015" t="str">
            <v>CO</v>
          </cell>
          <cell r="M2015">
            <v>0</v>
          </cell>
          <cell r="V2015">
            <v>399905.8887329991</v>
          </cell>
          <cell r="W2015">
            <v>1853267.6152927815</v>
          </cell>
          <cell r="X2015">
            <v>0</v>
          </cell>
          <cell r="Y2015">
            <v>276925.04596328922</v>
          </cell>
          <cell r="AC2015">
            <v>7</v>
          </cell>
          <cell r="AD2015">
            <v>1</v>
          </cell>
          <cell r="AF2015" t="str">
            <v>MAT/AT</v>
          </cell>
          <cell r="AH2015">
            <v>1.771806149951086E-2</v>
          </cell>
          <cell r="AO2015">
            <v>1</v>
          </cell>
          <cell r="AP2015">
            <v>1</v>
          </cell>
        </row>
        <row r="2016">
          <cell r="D2016" t="str">
            <v>LUZ DEL SUR</v>
          </cell>
          <cell r="E2016" t="str">
            <v>Transformador en SET S. ROSA (LDS)</v>
          </cell>
          <cell r="F2016" t="str">
            <v>Lima Sur</v>
          </cell>
          <cell r="G2016" t="str">
            <v>Transformador</v>
          </cell>
          <cell r="H2016" t="str">
            <v>S. ROSA (LDS)</v>
          </cell>
          <cell r="I2016" t="str">
            <v>TM-220060010-085CO1E</v>
          </cell>
          <cell r="J2016">
            <v>220</v>
          </cell>
          <cell r="L2016" t="str">
            <v>CO</v>
          </cell>
          <cell r="M2016">
            <v>0</v>
          </cell>
          <cell r="V2016">
            <v>367157.75765451463</v>
          </cell>
          <cell r="W2016">
            <v>1644578.9684912188</v>
          </cell>
          <cell r="X2016">
            <v>0</v>
          </cell>
          <cell r="Y2016">
            <v>245741.68494696374</v>
          </cell>
          <cell r="AC2016">
            <v>7</v>
          </cell>
          <cell r="AD2016">
            <v>1</v>
          </cell>
          <cell r="AF2016" t="str">
            <v>MAT/AT</v>
          </cell>
          <cell r="AH2016">
            <v>1.5808926226107384E-2</v>
          </cell>
          <cell r="AO2016">
            <v>1</v>
          </cell>
          <cell r="AP2016">
            <v>1</v>
          </cell>
        </row>
        <row r="2017">
          <cell r="D2017" t="str">
            <v>LUZ DEL SUR</v>
          </cell>
          <cell r="E2017" t="str">
            <v>Celda Línea SROSAV60A-SROSN60A_F24 en SET S. ROSA (LDS)</v>
          </cell>
          <cell r="F2017" t="str">
            <v>Lima Sur</v>
          </cell>
          <cell r="G2017" t="str">
            <v>Celda Línea</v>
          </cell>
          <cell r="H2017" t="str">
            <v>S. ROSA (LDS)</v>
          </cell>
          <cell r="I2017" t="str">
            <v>CE-060COU1C1IDBLI</v>
          </cell>
          <cell r="J2017">
            <v>60</v>
          </cell>
          <cell r="L2017" t="str">
            <v>CO</v>
          </cell>
          <cell r="M2017">
            <v>0</v>
          </cell>
          <cell r="V2017">
            <v>32448.09</v>
          </cell>
          <cell r="W2017">
            <v>106238.25</v>
          </cell>
          <cell r="X2017">
            <v>0</v>
          </cell>
          <cell r="Y2017">
            <v>0</v>
          </cell>
          <cell r="AC2017">
            <v>7</v>
          </cell>
          <cell r="AD2017">
            <v>1</v>
          </cell>
          <cell r="AF2017" t="str">
            <v>AT</v>
          </cell>
          <cell r="AH2017">
            <v>9.7120845402353534E-4</v>
          </cell>
          <cell r="AO2017">
            <v>1</v>
          </cell>
          <cell r="AP2017">
            <v>1</v>
          </cell>
        </row>
        <row r="2018">
          <cell r="D2018" t="str">
            <v>LUZ DEL SUR</v>
          </cell>
          <cell r="E2018" t="str">
            <v>Celda Línea SROSN60A-SROSAV60A_I25 en SET S. ROSA (LDS)</v>
          </cell>
          <cell r="F2018" t="str">
            <v>Lima Sur</v>
          </cell>
          <cell r="G2018" t="str">
            <v>Celda Línea</v>
          </cell>
          <cell r="H2018" t="str">
            <v>S. ROSA (LDS)</v>
          </cell>
          <cell r="I2018" t="str">
            <v>CE-060COU1C1IDBLI</v>
          </cell>
          <cell r="J2018">
            <v>60</v>
          </cell>
          <cell r="L2018" t="str">
            <v>CO</v>
          </cell>
          <cell r="M2018">
            <v>0</v>
          </cell>
          <cell r="V2018">
            <v>32448.09</v>
          </cell>
          <cell r="W2018">
            <v>106238.25</v>
          </cell>
          <cell r="X2018">
            <v>0</v>
          </cell>
          <cell r="Y2018">
            <v>0</v>
          </cell>
          <cell r="AC2018">
            <v>7</v>
          </cell>
          <cell r="AD2018">
            <v>1</v>
          </cell>
          <cell r="AF2018" t="str">
            <v>AT</v>
          </cell>
          <cell r="AH2018">
            <v>9.7120845402353534E-4</v>
          </cell>
          <cell r="AO2018">
            <v>1</v>
          </cell>
          <cell r="AP2018">
            <v>1</v>
          </cell>
        </row>
        <row r="2019">
          <cell r="D2019" t="str">
            <v>LUZ DEL SUR</v>
          </cell>
          <cell r="E2019" t="str">
            <v>Celda Línea SROSN60A-X_SRosaL609_I74 en SET S. ROSA (LDS)</v>
          </cell>
          <cell r="F2019" t="str">
            <v>Lima Sur</v>
          </cell>
          <cell r="G2019" t="str">
            <v>Celda Línea</v>
          </cell>
          <cell r="H2019" t="str">
            <v>S. ROSA (LDS)</v>
          </cell>
          <cell r="I2019" t="str">
            <v>CE-060COU1C1IDBLI</v>
          </cell>
          <cell r="J2019">
            <v>60</v>
          </cell>
          <cell r="L2019" t="str">
            <v>CO</v>
          </cell>
          <cell r="M2019">
            <v>0</v>
          </cell>
          <cell r="V2019">
            <v>32448.09</v>
          </cell>
          <cell r="W2019">
            <v>106238.25</v>
          </cell>
          <cell r="X2019">
            <v>0</v>
          </cell>
          <cell r="Y2019">
            <v>0</v>
          </cell>
          <cell r="AC2019">
            <v>7</v>
          </cell>
          <cell r="AD2019">
            <v>1</v>
          </cell>
          <cell r="AF2019" t="str">
            <v>AT</v>
          </cell>
          <cell r="AH2019">
            <v>9.7120845402353534E-4</v>
          </cell>
          <cell r="AO2019">
            <v>1</v>
          </cell>
          <cell r="AP2019">
            <v>1</v>
          </cell>
        </row>
        <row r="2020">
          <cell r="D2020" t="str">
            <v>LUZ DEL SUR</v>
          </cell>
          <cell r="E2020" t="str">
            <v>Celda Línea SROSN60A-X_SRosaL610_I76 en SET S. ROSA (LDS)</v>
          </cell>
          <cell r="F2020" t="str">
            <v>Lima Sur</v>
          </cell>
          <cell r="G2020" t="str">
            <v>Celda Línea</v>
          </cell>
          <cell r="H2020" t="str">
            <v>S. ROSA (LDS)</v>
          </cell>
          <cell r="I2020" t="str">
            <v>CE-060COU1C1IDBLI</v>
          </cell>
          <cell r="J2020">
            <v>60</v>
          </cell>
          <cell r="L2020" t="str">
            <v>CO</v>
          </cell>
          <cell r="M2020">
            <v>0</v>
          </cell>
          <cell r="V2020">
            <v>32448.09</v>
          </cell>
          <cell r="W2020">
            <v>106238.25</v>
          </cell>
          <cell r="X2020">
            <v>0</v>
          </cell>
          <cell r="Y2020">
            <v>0</v>
          </cell>
          <cell r="AC2020">
            <v>7</v>
          </cell>
          <cell r="AD2020">
            <v>1</v>
          </cell>
          <cell r="AF2020" t="str">
            <v>AT</v>
          </cell>
          <cell r="AH2020">
            <v>9.7120845402353534E-4</v>
          </cell>
          <cell r="AO2020">
            <v>1</v>
          </cell>
          <cell r="AP2020">
            <v>1</v>
          </cell>
        </row>
        <row r="2021">
          <cell r="D2021" t="str">
            <v>LUZ DEL SUR</v>
          </cell>
          <cell r="E2021" t="str">
            <v>Celdas Transformador en SET S. ROSA (LDS)</v>
          </cell>
          <cell r="F2021" t="str">
            <v>Lima Sur</v>
          </cell>
          <cell r="G2021" t="str">
            <v>Celdas Transformador</v>
          </cell>
          <cell r="H2021" t="str">
            <v>S. ROSA (LDS)</v>
          </cell>
          <cell r="I2021" t="str">
            <v>CE-060COU1C1IDBTR</v>
          </cell>
          <cell r="J2021">
            <v>60</v>
          </cell>
          <cell r="L2021" t="str">
            <v>CO</v>
          </cell>
          <cell r="M2021">
            <v>0</v>
          </cell>
          <cell r="V2021">
            <v>29188.52</v>
          </cell>
          <cell r="W2021">
            <v>95695.29</v>
          </cell>
          <cell r="X2021">
            <v>0</v>
          </cell>
          <cell r="Y2021">
            <v>0</v>
          </cell>
          <cell r="AC2021">
            <v>7</v>
          </cell>
          <cell r="AD2021">
            <v>1</v>
          </cell>
          <cell r="AF2021" t="str">
            <v>AT</v>
          </cell>
          <cell r="AH2021">
            <v>8.7455052922060623E-4</v>
          </cell>
          <cell r="AO2021">
            <v>1</v>
          </cell>
          <cell r="AP2021">
            <v>1</v>
          </cell>
        </row>
        <row r="2022">
          <cell r="D2022" t="str">
            <v>LUZ DEL SUR</v>
          </cell>
          <cell r="E2022" t="str">
            <v>Celdas Transformador en SET S. ROSA (LDS)</v>
          </cell>
          <cell r="F2022" t="str">
            <v>Lima Sur</v>
          </cell>
          <cell r="G2022" t="str">
            <v>Celdas Transformador</v>
          </cell>
          <cell r="H2022" t="str">
            <v>S. ROSA (LDS)</v>
          </cell>
          <cell r="I2022" t="str">
            <v>CE-060COU1C1IDBTR</v>
          </cell>
          <cell r="J2022">
            <v>60</v>
          </cell>
          <cell r="L2022" t="str">
            <v>CO</v>
          </cell>
          <cell r="M2022">
            <v>0</v>
          </cell>
          <cell r="V2022">
            <v>29188.52</v>
          </cell>
          <cell r="W2022">
            <v>95695.29</v>
          </cell>
          <cell r="X2022">
            <v>0</v>
          </cell>
          <cell r="Y2022">
            <v>0</v>
          </cell>
          <cell r="AC2022">
            <v>7</v>
          </cell>
          <cell r="AD2022">
            <v>1</v>
          </cell>
          <cell r="AF2022" t="str">
            <v>AT</v>
          </cell>
          <cell r="AH2022">
            <v>8.7455052922060623E-4</v>
          </cell>
          <cell r="AO2022">
            <v>1</v>
          </cell>
          <cell r="AP2022">
            <v>1</v>
          </cell>
        </row>
        <row r="2023">
          <cell r="D2023" t="str">
            <v>LUZ DEL SUR</v>
          </cell>
          <cell r="E2023" t="str">
            <v>Celda Línea SROSAV60A-GALV60_I16 en SET S.ROSA ANT LDS</v>
          </cell>
          <cell r="F2023" t="str">
            <v>Lima Sur</v>
          </cell>
          <cell r="G2023" t="str">
            <v>Celda Línea</v>
          </cell>
          <cell r="H2023" t="str">
            <v>S.ROSA ANT LDS</v>
          </cell>
          <cell r="I2023" t="str">
            <v>CE-060COU1C1IDBLI</v>
          </cell>
          <cell r="J2023">
            <v>60</v>
          </cell>
          <cell r="L2023" t="str">
            <v>CO</v>
          </cell>
          <cell r="M2023">
            <v>0</v>
          </cell>
          <cell r="V2023">
            <v>32448.09</v>
          </cell>
          <cell r="W2023">
            <v>106238.25</v>
          </cell>
          <cell r="X2023">
            <v>0</v>
          </cell>
          <cell r="Y2023">
            <v>0</v>
          </cell>
          <cell r="AC2023">
            <v>7</v>
          </cell>
          <cell r="AD2023">
            <v>1</v>
          </cell>
          <cell r="AF2023" t="str">
            <v>AT</v>
          </cell>
          <cell r="AH2023">
            <v>9.7120845402353534E-4</v>
          </cell>
          <cell r="AO2023">
            <v>1</v>
          </cell>
          <cell r="AP2023">
            <v>1</v>
          </cell>
        </row>
        <row r="2024">
          <cell r="D2024" t="str">
            <v>LUZ DEL SUR</v>
          </cell>
          <cell r="E2024" t="str">
            <v>Celda Línea SROSAV60A-GALV60_I17 en SET S.ROSA ANT LDS</v>
          </cell>
          <cell r="F2024" t="str">
            <v>Lima Sur</v>
          </cell>
          <cell r="G2024" t="str">
            <v>Celda Línea</v>
          </cell>
          <cell r="H2024" t="str">
            <v>S.ROSA ANT LDS</v>
          </cell>
          <cell r="I2024" t="str">
            <v>CE-060COU1C1IDBLI</v>
          </cell>
          <cell r="J2024">
            <v>60</v>
          </cell>
          <cell r="L2024" t="str">
            <v>CO</v>
          </cell>
          <cell r="M2024">
            <v>0</v>
          </cell>
          <cell r="V2024">
            <v>32448.09</v>
          </cell>
          <cell r="W2024">
            <v>106238.25</v>
          </cell>
          <cell r="X2024">
            <v>0</v>
          </cell>
          <cell r="Y2024">
            <v>0</v>
          </cell>
          <cell r="AC2024">
            <v>7</v>
          </cell>
          <cell r="AD2024">
            <v>1</v>
          </cell>
          <cell r="AF2024" t="str">
            <v>AT</v>
          </cell>
          <cell r="AH2024">
            <v>9.7120845402353534E-4</v>
          </cell>
          <cell r="AO2024">
            <v>1</v>
          </cell>
          <cell r="AP2024">
            <v>1</v>
          </cell>
        </row>
        <row r="2025">
          <cell r="D2025" t="str">
            <v>LUZ DEL SUR</v>
          </cell>
          <cell r="E2025" t="str">
            <v>Celda Línea SROSAV60A-SROSN60A_I24 en SET S.ROSA ANT LDS</v>
          </cell>
          <cell r="F2025" t="str">
            <v>Lima Sur</v>
          </cell>
          <cell r="G2025" t="str">
            <v>Celda Línea</v>
          </cell>
          <cell r="H2025" t="str">
            <v>S.ROSA ANT LDS</v>
          </cell>
          <cell r="I2025" t="str">
            <v>CE-060COU1C1IDBLI</v>
          </cell>
          <cell r="J2025">
            <v>60</v>
          </cell>
          <cell r="L2025" t="str">
            <v>CO</v>
          </cell>
          <cell r="M2025">
            <v>0</v>
          </cell>
          <cell r="V2025">
            <v>32448.09</v>
          </cell>
          <cell r="W2025">
            <v>106238.25</v>
          </cell>
          <cell r="X2025">
            <v>0</v>
          </cell>
          <cell r="Y2025">
            <v>0</v>
          </cell>
          <cell r="AC2025">
            <v>7</v>
          </cell>
          <cell r="AD2025">
            <v>1</v>
          </cell>
          <cell r="AF2025" t="str">
            <v>AT</v>
          </cell>
          <cell r="AH2025">
            <v>9.7120845402353534E-4</v>
          </cell>
          <cell r="AO2025">
            <v>1</v>
          </cell>
          <cell r="AP2025">
            <v>1</v>
          </cell>
        </row>
        <row r="2026">
          <cell r="D2026" t="str">
            <v>LUZ DEL SUR</v>
          </cell>
          <cell r="E2026" t="str">
            <v>Celda Línea SROSAV60A-X_SAnit657_I86 en SET S.ROSA ANT LDS</v>
          </cell>
          <cell r="F2026" t="str">
            <v>Lima Sur</v>
          </cell>
          <cell r="G2026" t="str">
            <v>Celda Línea</v>
          </cell>
          <cell r="H2026" t="str">
            <v>S.ROSA ANT LDS</v>
          </cell>
          <cell r="I2026" t="str">
            <v>CE-060COU1C1IDBLI</v>
          </cell>
          <cell r="J2026">
            <v>60</v>
          </cell>
          <cell r="L2026" t="str">
            <v>CO</v>
          </cell>
          <cell r="M2026">
            <v>0</v>
          </cell>
          <cell r="V2026">
            <v>32448.09</v>
          </cell>
          <cell r="W2026">
            <v>106238.25</v>
          </cell>
          <cell r="X2026">
            <v>0</v>
          </cell>
          <cell r="Y2026">
            <v>0</v>
          </cell>
          <cell r="AC2026">
            <v>7</v>
          </cell>
          <cell r="AD2026">
            <v>1</v>
          </cell>
          <cell r="AF2026" t="str">
            <v>AT</v>
          </cell>
          <cell r="AH2026">
            <v>9.7120845402353534E-4</v>
          </cell>
          <cell r="AO2026">
            <v>1</v>
          </cell>
          <cell r="AP2026">
            <v>1</v>
          </cell>
        </row>
        <row r="2027">
          <cell r="D2027" t="str">
            <v>LUZ DEL SUR</v>
          </cell>
          <cell r="E2027" t="str">
            <v>Celda Línea SROSAV60A-X_SAnit658_I87 en SET S.ROSA ANT LDS</v>
          </cell>
          <cell r="F2027" t="str">
            <v>Lima Sur</v>
          </cell>
          <cell r="G2027" t="str">
            <v>Celda Línea</v>
          </cell>
          <cell r="H2027" t="str">
            <v>S.ROSA ANT LDS</v>
          </cell>
          <cell r="I2027" t="str">
            <v>CE-060COU1C1IDBLI</v>
          </cell>
          <cell r="J2027">
            <v>60</v>
          </cell>
          <cell r="L2027" t="str">
            <v>CO</v>
          </cell>
          <cell r="M2027">
            <v>0</v>
          </cell>
          <cell r="V2027">
            <v>32448.09</v>
          </cell>
          <cell r="W2027">
            <v>106238.25</v>
          </cell>
          <cell r="X2027">
            <v>0</v>
          </cell>
          <cell r="Y2027">
            <v>0</v>
          </cell>
          <cell r="AC2027">
            <v>7</v>
          </cell>
          <cell r="AD2027">
            <v>1</v>
          </cell>
          <cell r="AF2027" t="str">
            <v>AT</v>
          </cell>
          <cell r="AH2027">
            <v>9.7120845402353534E-4</v>
          </cell>
          <cell r="AO2027">
            <v>1</v>
          </cell>
          <cell r="AP2027">
            <v>1</v>
          </cell>
        </row>
        <row r="2028">
          <cell r="D2028" t="str">
            <v>LUZ DEL SUR</v>
          </cell>
          <cell r="E2028" t="str">
            <v>Celda Línea SROSN60A-SROSAV60A_F25 en SET S.ROSA ANT LDS</v>
          </cell>
          <cell r="F2028" t="str">
            <v>Lima Sur</v>
          </cell>
          <cell r="G2028" t="str">
            <v>Celda Línea</v>
          </cell>
          <cell r="H2028" t="str">
            <v>S.ROSA ANT LDS</v>
          </cell>
          <cell r="I2028" t="str">
            <v>CE-060COU1C1IDBLI</v>
          </cell>
          <cell r="J2028">
            <v>60</v>
          </cell>
          <cell r="L2028" t="str">
            <v>CO</v>
          </cell>
          <cell r="M2028">
            <v>0</v>
          </cell>
          <cell r="V2028">
            <v>32448.09</v>
          </cell>
          <cell r="W2028">
            <v>106238.25</v>
          </cell>
          <cell r="X2028">
            <v>0</v>
          </cell>
          <cell r="Y2028">
            <v>0</v>
          </cell>
          <cell r="AC2028">
            <v>7</v>
          </cell>
          <cell r="AD2028">
            <v>1</v>
          </cell>
          <cell r="AF2028" t="str">
            <v>AT</v>
          </cell>
          <cell r="AH2028">
            <v>9.7120845402353534E-4</v>
          </cell>
          <cell r="AO2028">
            <v>1</v>
          </cell>
          <cell r="AP2028">
            <v>1</v>
          </cell>
        </row>
        <row r="2029">
          <cell r="D2029" t="str">
            <v>LUZ DEL SUR</v>
          </cell>
          <cell r="E2029" t="str">
            <v>Celda Línea BAL60-SALAM60_F6 en SET SALAMANCA</v>
          </cell>
          <cell r="F2029" t="str">
            <v>Lima Sur</v>
          </cell>
          <cell r="G2029" t="str">
            <v>Celda Línea</v>
          </cell>
          <cell r="H2029" t="str">
            <v>SALAMANCA</v>
          </cell>
          <cell r="I2029" t="str">
            <v>CE-060COU1C1EDBLI</v>
          </cell>
          <cell r="J2029">
            <v>60</v>
          </cell>
          <cell r="L2029" t="str">
            <v>CO</v>
          </cell>
          <cell r="M2029">
            <v>0</v>
          </cell>
          <cell r="V2029">
            <v>65199.519999999997</v>
          </cell>
          <cell r="W2029">
            <v>101498.01</v>
          </cell>
          <cell r="X2029">
            <v>0</v>
          </cell>
          <cell r="Y2029">
            <v>0</v>
          </cell>
          <cell r="AC2029">
            <v>7</v>
          </cell>
          <cell r="AD2029">
            <v>1</v>
          </cell>
          <cell r="AF2029" t="str">
            <v>AT</v>
          </cell>
          <cell r="AH2029">
            <v>1.1673683969224504E-3</v>
          </cell>
          <cell r="AO2029">
            <v>1</v>
          </cell>
          <cell r="AP2029">
            <v>1</v>
          </cell>
        </row>
        <row r="2030">
          <cell r="D2030" t="str">
            <v>LUZ DEL SUR</v>
          </cell>
          <cell r="E2030" t="str">
            <v>Celda Línea SALAM60-LIMA60_I26 en SET SALAMANCA</v>
          </cell>
          <cell r="F2030" t="str">
            <v>Lima Sur</v>
          </cell>
          <cell r="G2030" t="str">
            <v>Celda Línea</v>
          </cell>
          <cell r="H2030" t="str">
            <v>SALAMANCA</v>
          </cell>
          <cell r="I2030" t="str">
            <v>CE-060COU1C1ESBLI</v>
          </cell>
          <cell r="J2030">
            <v>60</v>
          </cell>
          <cell r="L2030" t="str">
            <v>CO</v>
          </cell>
          <cell r="M2030">
            <v>0</v>
          </cell>
          <cell r="V2030">
            <v>43516.15</v>
          </cell>
          <cell r="W2030">
            <v>89035.11</v>
          </cell>
          <cell r="X2030">
            <v>0</v>
          </cell>
          <cell r="Y2030">
            <v>0</v>
          </cell>
          <cell r="AC2030">
            <v>7</v>
          </cell>
          <cell r="AD2030">
            <v>1</v>
          </cell>
          <cell r="AF2030" t="str">
            <v>AT</v>
          </cell>
          <cell r="AH2030">
            <v>9.2824501896489374E-4</v>
          </cell>
          <cell r="AO2030">
            <v>1</v>
          </cell>
          <cell r="AP2030">
            <v>1</v>
          </cell>
        </row>
        <row r="2031">
          <cell r="D2031" t="str">
            <v>LUZ DEL SUR</v>
          </cell>
          <cell r="E2031" t="str">
            <v>Celdas Transformador en SET SALAMANCA</v>
          </cell>
          <cell r="F2031" t="str">
            <v>Lima Sur</v>
          </cell>
          <cell r="G2031" t="str">
            <v>Celdas Transformador</v>
          </cell>
          <cell r="H2031" t="str">
            <v>SALAMANCA</v>
          </cell>
          <cell r="I2031" t="str">
            <v>CE-060COU1C1ESBTR</v>
          </cell>
          <cell r="J2031">
            <v>60</v>
          </cell>
          <cell r="L2031" t="str">
            <v>CO</v>
          </cell>
          <cell r="M2031">
            <v>0</v>
          </cell>
          <cell r="V2031">
            <v>39118.370000000003</v>
          </cell>
          <cell r="W2031">
            <v>69914.820000000007</v>
          </cell>
          <cell r="X2031">
            <v>0</v>
          </cell>
          <cell r="Y2031">
            <v>0</v>
          </cell>
          <cell r="AC2031">
            <v>7</v>
          </cell>
          <cell r="AD2031">
            <v>1</v>
          </cell>
          <cell r="AF2031" t="str">
            <v>AT</v>
          </cell>
          <cell r="AH2031">
            <v>7.6355000713952367E-4</v>
          </cell>
          <cell r="AO2031">
            <v>1</v>
          </cell>
          <cell r="AP2031">
            <v>1</v>
          </cell>
        </row>
        <row r="2032">
          <cell r="D2032" t="str">
            <v>LUZ DEL SUR</v>
          </cell>
          <cell r="E2032" t="str">
            <v>Celdas Transformador en SET SALAMANCA</v>
          </cell>
          <cell r="F2032" t="str">
            <v>Lima Sur</v>
          </cell>
          <cell r="G2032" t="str">
            <v>Celdas Transformador</v>
          </cell>
          <cell r="H2032" t="str">
            <v>SALAMANCA</v>
          </cell>
          <cell r="I2032" t="str">
            <v>CE-060COU1C1ESBTR</v>
          </cell>
          <cell r="J2032">
            <v>60</v>
          </cell>
          <cell r="L2032" t="str">
            <v>CO</v>
          </cell>
          <cell r="M2032">
            <v>0</v>
          </cell>
          <cell r="V2032">
            <v>39118.370000000003</v>
          </cell>
          <cell r="W2032">
            <v>69914.820000000007</v>
          </cell>
          <cell r="X2032">
            <v>0</v>
          </cell>
          <cell r="Y2032">
            <v>0</v>
          </cell>
          <cell r="AC2032">
            <v>7</v>
          </cell>
          <cell r="AD2032">
            <v>1</v>
          </cell>
          <cell r="AF2032" t="str">
            <v>AT</v>
          </cell>
          <cell r="AH2032">
            <v>7.6355000713952367E-4</v>
          </cell>
          <cell r="AO2032">
            <v>1</v>
          </cell>
          <cell r="AP2032">
            <v>1</v>
          </cell>
        </row>
        <row r="2033">
          <cell r="D2033" t="str">
            <v>LUZ DEL SUR</v>
          </cell>
          <cell r="E2033" t="str">
            <v>Transformador en SET SALAMANCA</v>
          </cell>
          <cell r="F2033" t="str">
            <v>Lima Sur</v>
          </cell>
          <cell r="G2033" t="str">
            <v>Transformador</v>
          </cell>
          <cell r="H2033" t="str">
            <v>SALAMANCA</v>
          </cell>
          <cell r="I2033" t="str">
            <v>TP-060010-025CO1E</v>
          </cell>
          <cell r="J2033">
            <v>60</v>
          </cell>
          <cell r="L2033" t="str">
            <v>CO</v>
          </cell>
          <cell r="M2033">
            <v>0</v>
          </cell>
          <cell r="V2033">
            <v>474016.01442644425</v>
          </cell>
          <cell r="W2033">
            <v>0</v>
          </cell>
          <cell r="X2033">
            <v>0</v>
          </cell>
          <cell r="Y2033">
            <v>62195.336773935742</v>
          </cell>
          <cell r="AC2033">
            <v>7</v>
          </cell>
          <cell r="AD2033">
            <v>1</v>
          </cell>
          <cell r="AF2033" t="str">
            <v>AT/MT</v>
          </cell>
          <cell r="AH2033">
            <v>3.7550417541424201E-3</v>
          </cell>
          <cell r="AO2033">
            <v>1</v>
          </cell>
          <cell r="AP2033">
            <v>1</v>
          </cell>
        </row>
        <row r="2034">
          <cell r="D2034" t="str">
            <v>LUZ DEL SUR</v>
          </cell>
          <cell r="E2034" t="str">
            <v>Transformador en SET SALAMANCA</v>
          </cell>
          <cell r="F2034" t="str">
            <v>Lima Sur</v>
          </cell>
          <cell r="G2034" t="str">
            <v>Transformador</v>
          </cell>
          <cell r="H2034" t="str">
            <v>SALAMANCA</v>
          </cell>
          <cell r="I2034" t="str">
            <v>TP-060010-025CO1E</v>
          </cell>
          <cell r="J2034">
            <v>60</v>
          </cell>
          <cell r="L2034" t="str">
            <v>CO</v>
          </cell>
          <cell r="M2034">
            <v>0</v>
          </cell>
          <cell r="V2034">
            <v>474016.01442644425</v>
          </cell>
          <cell r="W2034">
            <v>0</v>
          </cell>
          <cell r="X2034">
            <v>0</v>
          </cell>
          <cell r="Y2034">
            <v>62195.336773935742</v>
          </cell>
          <cell r="AC2034">
            <v>7</v>
          </cell>
          <cell r="AD2034">
            <v>1</v>
          </cell>
          <cell r="AF2034" t="str">
            <v>AT/MT</v>
          </cell>
          <cell r="AH2034">
            <v>3.7550417541424201E-3</v>
          </cell>
          <cell r="AO2034">
            <v>1</v>
          </cell>
          <cell r="AP2034">
            <v>1</v>
          </cell>
        </row>
        <row r="2035">
          <cell r="D2035" t="str">
            <v>LUZ DEL SUR</v>
          </cell>
          <cell r="E2035" t="str">
            <v>Celdas Alimentador en SET SALAMANCA</v>
          </cell>
          <cell r="F2035" t="str">
            <v>Lima Sur</v>
          </cell>
          <cell r="G2035" t="str">
            <v>Celdas Alimentador</v>
          </cell>
          <cell r="H2035" t="str">
            <v>SALAMANCA</v>
          </cell>
          <cell r="I2035" t="str">
            <v>CE-010COU1C1ESBAL</v>
          </cell>
          <cell r="J2035">
            <v>10</v>
          </cell>
          <cell r="L2035" t="str">
            <v>CO</v>
          </cell>
          <cell r="M2035">
            <v>0</v>
          </cell>
          <cell r="V2035">
            <v>14870.39</v>
          </cell>
          <cell r="W2035">
            <v>21343.46</v>
          </cell>
          <cell r="X2035">
            <v>0</v>
          </cell>
          <cell r="Y2035">
            <v>0</v>
          </cell>
          <cell r="AC2035">
            <v>7</v>
          </cell>
          <cell r="AD2035">
            <v>1</v>
          </cell>
          <cell r="AF2035" t="str">
            <v>AT/MT</v>
          </cell>
          <cell r="AH2035">
            <v>2.5360246202142336E-4</v>
          </cell>
          <cell r="AO2035">
            <v>1</v>
          </cell>
          <cell r="AP2035">
            <v>1</v>
          </cell>
        </row>
        <row r="2036">
          <cell r="D2036" t="str">
            <v>LUZ DEL SUR</v>
          </cell>
          <cell r="E2036" t="str">
            <v>Celdas Alimentador en SET SALAMANCA</v>
          </cell>
          <cell r="F2036" t="str">
            <v>Lima Sur</v>
          </cell>
          <cell r="G2036" t="str">
            <v>Celdas Alimentador</v>
          </cell>
          <cell r="H2036" t="str">
            <v>SALAMANCA</v>
          </cell>
          <cell r="I2036" t="str">
            <v>CE-010COU1C1ESBAL</v>
          </cell>
          <cell r="J2036">
            <v>10</v>
          </cell>
          <cell r="L2036" t="str">
            <v>CO</v>
          </cell>
          <cell r="M2036">
            <v>0</v>
          </cell>
          <cell r="V2036">
            <v>14870.39</v>
          </cell>
          <cell r="W2036">
            <v>21343.46</v>
          </cell>
          <cell r="X2036">
            <v>0</v>
          </cell>
          <cell r="Y2036">
            <v>0</v>
          </cell>
          <cell r="AC2036">
            <v>7</v>
          </cell>
          <cell r="AD2036">
            <v>1</v>
          </cell>
          <cell r="AF2036" t="str">
            <v>AT/MT</v>
          </cell>
          <cell r="AH2036">
            <v>2.5360246202142336E-4</v>
          </cell>
          <cell r="AO2036">
            <v>1</v>
          </cell>
          <cell r="AP2036">
            <v>1</v>
          </cell>
        </row>
        <row r="2037">
          <cell r="D2037" t="str">
            <v>LUZ DEL SUR</v>
          </cell>
          <cell r="E2037" t="str">
            <v>Celdas Alimentador en SET SALAMANCA</v>
          </cell>
          <cell r="F2037" t="str">
            <v>Lima Sur</v>
          </cell>
          <cell r="G2037" t="str">
            <v>Celdas Alimentador</v>
          </cell>
          <cell r="H2037" t="str">
            <v>SALAMANCA</v>
          </cell>
          <cell r="I2037" t="str">
            <v>CE-010COU1C1ESBAL</v>
          </cell>
          <cell r="J2037">
            <v>10</v>
          </cell>
          <cell r="L2037" t="str">
            <v>CO</v>
          </cell>
          <cell r="M2037">
            <v>0</v>
          </cell>
          <cell r="V2037">
            <v>14870.39</v>
          </cell>
          <cell r="W2037">
            <v>21343.46</v>
          </cell>
          <cell r="X2037">
            <v>0</v>
          </cell>
          <cell r="Y2037">
            <v>0</v>
          </cell>
          <cell r="AC2037">
            <v>7</v>
          </cell>
          <cell r="AD2037">
            <v>1</v>
          </cell>
          <cell r="AF2037" t="str">
            <v>AT/MT</v>
          </cell>
          <cell r="AH2037">
            <v>2.5360246202142336E-4</v>
          </cell>
          <cell r="AO2037">
            <v>1</v>
          </cell>
          <cell r="AP2037">
            <v>1</v>
          </cell>
        </row>
        <row r="2038">
          <cell r="D2038" t="str">
            <v>LUZ DEL SUR</v>
          </cell>
          <cell r="E2038" t="str">
            <v>Celdas Alimentador en SET SALAMANCA</v>
          </cell>
          <cell r="F2038" t="str">
            <v>Lima Sur</v>
          </cell>
          <cell r="G2038" t="str">
            <v>Celdas Alimentador</v>
          </cell>
          <cell r="H2038" t="str">
            <v>SALAMANCA</v>
          </cell>
          <cell r="I2038" t="str">
            <v>CE-010COU1C1ESBAL</v>
          </cell>
          <cell r="J2038">
            <v>10</v>
          </cell>
          <cell r="L2038" t="str">
            <v>CO</v>
          </cell>
          <cell r="M2038">
            <v>0</v>
          </cell>
          <cell r="V2038">
            <v>14870.39</v>
          </cell>
          <cell r="W2038">
            <v>21343.46</v>
          </cell>
          <cell r="X2038">
            <v>0</v>
          </cell>
          <cell r="Y2038">
            <v>0</v>
          </cell>
          <cell r="AC2038">
            <v>7</v>
          </cell>
          <cell r="AD2038">
            <v>1</v>
          </cell>
          <cell r="AF2038" t="str">
            <v>AT/MT</v>
          </cell>
          <cell r="AH2038">
            <v>2.5360246202142336E-4</v>
          </cell>
          <cell r="AO2038">
            <v>1</v>
          </cell>
          <cell r="AP2038">
            <v>1</v>
          </cell>
        </row>
        <row r="2039">
          <cell r="D2039" t="str">
            <v>LUZ DEL SUR</v>
          </cell>
          <cell r="E2039" t="str">
            <v>Celdas Alimentador en SET SALAMANCA</v>
          </cell>
          <cell r="F2039" t="str">
            <v>Lima Sur</v>
          </cell>
          <cell r="G2039" t="str">
            <v>Celdas Alimentador</v>
          </cell>
          <cell r="H2039" t="str">
            <v>SALAMANCA</v>
          </cell>
          <cell r="I2039" t="str">
            <v>CE-010COU1C1ESBAL</v>
          </cell>
          <cell r="J2039">
            <v>10</v>
          </cell>
          <cell r="L2039" t="str">
            <v>CO</v>
          </cell>
          <cell r="M2039">
            <v>0</v>
          </cell>
          <cell r="V2039">
            <v>14870.39</v>
          </cell>
          <cell r="W2039">
            <v>21343.46</v>
          </cell>
          <cell r="X2039">
            <v>0</v>
          </cell>
          <cell r="Y2039">
            <v>0</v>
          </cell>
          <cell r="AC2039">
            <v>7</v>
          </cell>
          <cell r="AD2039">
            <v>1</v>
          </cell>
          <cell r="AF2039" t="str">
            <v>AT/MT</v>
          </cell>
          <cell r="AH2039">
            <v>2.5360246202142336E-4</v>
          </cell>
          <cell r="AO2039">
            <v>1</v>
          </cell>
          <cell r="AP2039">
            <v>1</v>
          </cell>
        </row>
        <row r="2040">
          <cell r="D2040" t="str">
            <v>LUZ DEL SUR</v>
          </cell>
          <cell r="E2040" t="str">
            <v>Celdas Alimentador en SET SALAMANCA</v>
          </cell>
          <cell r="F2040" t="str">
            <v>Lima Sur</v>
          </cell>
          <cell r="G2040" t="str">
            <v>Celdas Alimentador</v>
          </cell>
          <cell r="H2040" t="str">
            <v>SALAMANCA</v>
          </cell>
          <cell r="I2040" t="str">
            <v>CE-010COU1C1ESBAL</v>
          </cell>
          <cell r="J2040">
            <v>10</v>
          </cell>
          <cell r="L2040" t="str">
            <v>CO</v>
          </cell>
          <cell r="M2040">
            <v>0</v>
          </cell>
          <cell r="V2040">
            <v>14870.39</v>
          </cell>
          <cell r="W2040">
            <v>21343.46</v>
          </cell>
          <cell r="X2040">
            <v>0</v>
          </cell>
          <cell r="Y2040">
            <v>0</v>
          </cell>
          <cell r="AC2040">
            <v>7</v>
          </cell>
          <cell r="AD2040">
            <v>1</v>
          </cell>
          <cell r="AF2040" t="str">
            <v>AT/MT</v>
          </cell>
          <cell r="AH2040">
            <v>2.5360246202142336E-4</v>
          </cell>
          <cell r="AO2040">
            <v>1</v>
          </cell>
          <cell r="AP2040">
            <v>1</v>
          </cell>
        </row>
        <row r="2041">
          <cell r="D2041" t="str">
            <v>LUZ DEL SUR</v>
          </cell>
          <cell r="E2041" t="str">
            <v>Celdas Alimentador en SET SALAMANCA</v>
          </cell>
          <cell r="F2041" t="str">
            <v>Lima Sur</v>
          </cell>
          <cell r="G2041" t="str">
            <v>Celdas Alimentador</v>
          </cell>
          <cell r="H2041" t="str">
            <v>SALAMANCA</v>
          </cell>
          <cell r="I2041" t="str">
            <v>CE-010COU1C1ESBAL</v>
          </cell>
          <cell r="J2041">
            <v>10</v>
          </cell>
          <cell r="L2041" t="str">
            <v>CO</v>
          </cell>
          <cell r="M2041">
            <v>0</v>
          </cell>
          <cell r="V2041">
            <v>14870.39</v>
          </cell>
          <cell r="W2041">
            <v>21343.46</v>
          </cell>
          <cell r="X2041">
            <v>0</v>
          </cell>
          <cell r="Y2041">
            <v>0</v>
          </cell>
          <cell r="AC2041">
            <v>7</v>
          </cell>
          <cell r="AD2041">
            <v>1</v>
          </cell>
          <cell r="AF2041" t="str">
            <v>AT/MT</v>
          </cell>
          <cell r="AH2041">
            <v>2.5360246202142336E-4</v>
          </cell>
          <cell r="AO2041">
            <v>1</v>
          </cell>
          <cell r="AP2041">
            <v>1</v>
          </cell>
        </row>
        <row r="2042">
          <cell r="D2042" t="str">
            <v>LUZ DEL SUR</v>
          </cell>
          <cell r="E2042" t="str">
            <v>Celdas Alimentador en SET SALAMANCA</v>
          </cell>
          <cell r="F2042" t="str">
            <v>Lima Sur</v>
          </cell>
          <cell r="G2042" t="str">
            <v>Celdas Alimentador</v>
          </cell>
          <cell r="H2042" t="str">
            <v>SALAMANCA</v>
          </cell>
          <cell r="I2042" t="str">
            <v>CE-010COU1C1ESBAL</v>
          </cell>
          <cell r="J2042">
            <v>10</v>
          </cell>
          <cell r="L2042" t="str">
            <v>CO</v>
          </cell>
          <cell r="M2042">
            <v>0</v>
          </cell>
          <cell r="V2042">
            <v>14870.39</v>
          </cell>
          <cell r="W2042">
            <v>21343.46</v>
          </cell>
          <cell r="X2042">
            <v>0</v>
          </cell>
          <cell r="Y2042">
            <v>0</v>
          </cell>
          <cell r="AC2042">
            <v>7</v>
          </cell>
          <cell r="AD2042">
            <v>1</v>
          </cell>
          <cell r="AF2042" t="str">
            <v>AT/MT</v>
          </cell>
          <cell r="AH2042">
            <v>2.5360246202142336E-4</v>
          </cell>
          <cell r="AO2042">
            <v>1</v>
          </cell>
          <cell r="AP2042">
            <v>1</v>
          </cell>
        </row>
        <row r="2043">
          <cell r="D2043" t="str">
            <v>LUZ DEL SUR</v>
          </cell>
          <cell r="E2043" t="str">
            <v>Celdas Alimentador en SET SALAMANCA</v>
          </cell>
          <cell r="F2043" t="str">
            <v>Lima Sur</v>
          </cell>
          <cell r="G2043" t="str">
            <v>Celdas Alimentador</v>
          </cell>
          <cell r="H2043" t="str">
            <v>SALAMANCA</v>
          </cell>
          <cell r="I2043" t="str">
            <v>CE-010COU1C1ESBAL</v>
          </cell>
          <cell r="J2043">
            <v>10</v>
          </cell>
          <cell r="L2043" t="str">
            <v>CO</v>
          </cell>
          <cell r="M2043">
            <v>0</v>
          </cell>
          <cell r="V2043">
            <v>14870.39</v>
          </cell>
          <cell r="W2043">
            <v>21343.46</v>
          </cell>
          <cell r="X2043">
            <v>0</v>
          </cell>
          <cell r="Y2043">
            <v>0</v>
          </cell>
          <cell r="AC2043">
            <v>7</v>
          </cell>
          <cell r="AD2043">
            <v>1</v>
          </cell>
          <cell r="AF2043" t="str">
            <v>AT/MT</v>
          </cell>
          <cell r="AH2043">
            <v>2.5360246202142336E-4</v>
          </cell>
          <cell r="AO2043">
            <v>1</v>
          </cell>
          <cell r="AP2043">
            <v>1</v>
          </cell>
        </row>
        <row r="2044">
          <cell r="D2044" t="str">
            <v>LUZ DEL SUR</v>
          </cell>
          <cell r="E2044" t="str">
            <v>Celdas Alimentador en SET SALAMANCA</v>
          </cell>
          <cell r="F2044" t="str">
            <v>Lima Sur</v>
          </cell>
          <cell r="G2044" t="str">
            <v>Celdas Alimentador</v>
          </cell>
          <cell r="H2044" t="str">
            <v>SALAMANCA</v>
          </cell>
          <cell r="I2044" t="str">
            <v>CE-010COU1C1ESBAL</v>
          </cell>
          <cell r="J2044">
            <v>10</v>
          </cell>
          <cell r="L2044" t="str">
            <v>CO</v>
          </cell>
          <cell r="M2044">
            <v>0</v>
          </cell>
          <cell r="V2044">
            <v>14870.39</v>
          </cell>
          <cell r="W2044">
            <v>21343.46</v>
          </cell>
          <cell r="X2044">
            <v>0</v>
          </cell>
          <cell r="Y2044">
            <v>0</v>
          </cell>
          <cell r="AC2044">
            <v>7</v>
          </cell>
          <cell r="AD2044">
            <v>1</v>
          </cell>
          <cell r="AF2044" t="str">
            <v>AT/MT</v>
          </cell>
          <cell r="AH2044">
            <v>2.5360246202142336E-4</v>
          </cell>
          <cell r="AO2044">
            <v>1</v>
          </cell>
          <cell r="AP2044">
            <v>1</v>
          </cell>
        </row>
        <row r="2045">
          <cell r="D2045" t="str">
            <v>LUZ DEL SUR</v>
          </cell>
          <cell r="E2045" t="str">
            <v>Celdas Alimentador en SET SALAMANCA</v>
          </cell>
          <cell r="F2045" t="str">
            <v>Lima Sur</v>
          </cell>
          <cell r="G2045" t="str">
            <v>Celdas Alimentador</v>
          </cell>
          <cell r="H2045" t="str">
            <v>SALAMANCA</v>
          </cell>
          <cell r="I2045" t="str">
            <v>CE-010COU1C1ESBAL</v>
          </cell>
          <cell r="J2045">
            <v>10</v>
          </cell>
          <cell r="L2045" t="str">
            <v>CO</v>
          </cell>
          <cell r="M2045">
            <v>0</v>
          </cell>
          <cell r="V2045">
            <v>14870.39</v>
          </cell>
          <cell r="W2045">
            <v>21343.46</v>
          </cell>
          <cell r="X2045">
            <v>0</v>
          </cell>
          <cell r="Y2045">
            <v>0</v>
          </cell>
          <cell r="AC2045">
            <v>7</v>
          </cell>
          <cell r="AD2045">
            <v>1</v>
          </cell>
          <cell r="AF2045" t="str">
            <v>AT/MT</v>
          </cell>
          <cell r="AH2045">
            <v>2.5360246202142336E-4</v>
          </cell>
          <cell r="AO2045">
            <v>1</v>
          </cell>
          <cell r="AP2045">
            <v>1</v>
          </cell>
        </row>
        <row r="2046">
          <cell r="D2046" t="str">
            <v>LUZ DEL SUR</v>
          </cell>
          <cell r="E2046" t="str">
            <v>Celdas Alimentador en SET SALAMANCA</v>
          </cell>
          <cell r="F2046" t="str">
            <v>Lima Sur</v>
          </cell>
          <cell r="G2046" t="str">
            <v>Celdas Alimentador</v>
          </cell>
          <cell r="H2046" t="str">
            <v>SALAMANCA</v>
          </cell>
          <cell r="I2046" t="str">
            <v>CE-010COU1C1ESBAL</v>
          </cell>
          <cell r="J2046">
            <v>10</v>
          </cell>
          <cell r="L2046" t="str">
            <v>CO</v>
          </cell>
          <cell r="M2046">
            <v>0</v>
          </cell>
          <cell r="V2046">
            <v>14870.39</v>
          </cell>
          <cell r="W2046">
            <v>21343.46</v>
          </cell>
          <cell r="X2046">
            <v>0</v>
          </cell>
          <cell r="Y2046">
            <v>0</v>
          </cell>
          <cell r="AC2046">
            <v>7</v>
          </cell>
          <cell r="AD2046">
            <v>1</v>
          </cell>
          <cell r="AF2046" t="str">
            <v>AT/MT</v>
          </cell>
          <cell r="AH2046">
            <v>2.5360246202142336E-4</v>
          </cell>
          <cell r="AO2046">
            <v>1</v>
          </cell>
          <cell r="AP2046">
            <v>1</v>
          </cell>
        </row>
        <row r="2047">
          <cell r="D2047" t="str">
            <v>LUZ DEL SUR</v>
          </cell>
          <cell r="E2047" t="str">
            <v>Celdas Alimentador en SET SALAMANCA</v>
          </cell>
          <cell r="F2047" t="str">
            <v>Lima Sur</v>
          </cell>
          <cell r="G2047" t="str">
            <v>Celdas Alimentador</v>
          </cell>
          <cell r="H2047" t="str">
            <v>SALAMANCA</v>
          </cell>
          <cell r="I2047" t="str">
            <v>CE-010COU1C1ESBAL</v>
          </cell>
          <cell r="J2047">
            <v>10</v>
          </cell>
          <cell r="L2047" t="str">
            <v>CO</v>
          </cell>
          <cell r="M2047">
            <v>0</v>
          </cell>
          <cell r="V2047">
            <v>14870.39</v>
          </cell>
          <cell r="W2047">
            <v>21343.46</v>
          </cell>
          <cell r="X2047">
            <v>0</v>
          </cell>
          <cell r="Y2047">
            <v>0</v>
          </cell>
          <cell r="AC2047">
            <v>7</v>
          </cell>
          <cell r="AD2047">
            <v>1</v>
          </cell>
          <cell r="AF2047" t="str">
            <v>AT/MT</v>
          </cell>
          <cell r="AH2047">
            <v>2.5360246202142336E-4</v>
          </cell>
          <cell r="AO2047">
            <v>1</v>
          </cell>
          <cell r="AP2047">
            <v>1</v>
          </cell>
        </row>
        <row r="2048">
          <cell r="D2048" t="str">
            <v>LUZ DEL SUR</v>
          </cell>
          <cell r="E2048" t="str">
            <v>Celdas Transformador en SET SALAMANCA</v>
          </cell>
          <cell r="F2048" t="str">
            <v>Lima Sur</v>
          </cell>
          <cell r="G2048" t="str">
            <v>Celdas Transformador</v>
          </cell>
          <cell r="H2048" t="str">
            <v>SALAMANCA</v>
          </cell>
          <cell r="I2048" t="str">
            <v>CE-010COU1MCISBTR</v>
          </cell>
          <cell r="J2048">
            <v>10</v>
          </cell>
          <cell r="L2048" t="str">
            <v>CO</v>
          </cell>
          <cell r="M2048">
            <v>0</v>
          </cell>
          <cell r="V2048">
            <v>5199.47</v>
          </cell>
          <cell r="W2048">
            <v>23950</v>
          </cell>
          <cell r="X2048">
            <v>0</v>
          </cell>
          <cell r="Y2048">
            <v>0</v>
          </cell>
          <cell r="AC2048">
            <v>7</v>
          </cell>
          <cell r="AD2048">
            <v>1</v>
          </cell>
          <cell r="AF2048" t="str">
            <v>AT/MT</v>
          </cell>
          <cell r="AH2048">
            <v>2.0413121937103124E-4</v>
          </cell>
          <cell r="AO2048">
            <v>1</v>
          </cell>
          <cell r="AP2048">
            <v>1</v>
          </cell>
        </row>
        <row r="2049">
          <cell r="D2049" t="str">
            <v>LUZ DEL SUR</v>
          </cell>
          <cell r="E2049" t="str">
            <v>Celdas Transformador en SET SALAMANCA</v>
          </cell>
          <cell r="F2049" t="str">
            <v>Lima Sur</v>
          </cell>
          <cell r="G2049" t="str">
            <v>Celdas Transformador</v>
          </cell>
          <cell r="H2049" t="str">
            <v>SALAMANCA</v>
          </cell>
          <cell r="I2049" t="str">
            <v>CE-010COU1MCISBTR</v>
          </cell>
          <cell r="J2049">
            <v>10</v>
          </cell>
          <cell r="L2049" t="str">
            <v>CO</v>
          </cell>
          <cell r="M2049">
            <v>0</v>
          </cell>
          <cell r="V2049">
            <v>5199.47</v>
          </cell>
          <cell r="W2049">
            <v>23950</v>
          </cell>
          <cell r="X2049">
            <v>0</v>
          </cell>
          <cell r="Y2049">
            <v>0</v>
          </cell>
          <cell r="AC2049">
            <v>7</v>
          </cell>
          <cell r="AD2049">
            <v>1</v>
          </cell>
          <cell r="AF2049" t="str">
            <v>AT/MT</v>
          </cell>
          <cell r="AH2049">
            <v>2.0413121937103124E-4</v>
          </cell>
          <cell r="AO2049">
            <v>1</v>
          </cell>
          <cell r="AP2049">
            <v>1</v>
          </cell>
        </row>
        <row r="2050">
          <cell r="D2050" t="str">
            <v>LUZ DEL SUR</v>
          </cell>
          <cell r="E2050" t="str">
            <v>Celda Línea Derv_Prade621-SBART60_F44 en SET SAN BARTOLO</v>
          </cell>
          <cell r="F2050" t="str">
            <v>Lima Sur</v>
          </cell>
          <cell r="G2050" t="str">
            <v>Celda Línea</v>
          </cell>
          <cell r="H2050" t="str">
            <v>SAN BARTOLO</v>
          </cell>
          <cell r="I2050" t="str">
            <v>CE-060COU1C1ESBLI</v>
          </cell>
          <cell r="J2050">
            <v>60</v>
          </cell>
          <cell r="L2050" t="str">
            <v>CO</v>
          </cell>
          <cell r="M2050">
            <v>0</v>
          </cell>
          <cell r="V2050">
            <v>43516.15</v>
          </cell>
          <cell r="W2050">
            <v>89035.11</v>
          </cell>
          <cell r="X2050">
            <v>0</v>
          </cell>
          <cell r="Y2050">
            <v>0</v>
          </cell>
          <cell r="AC2050">
            <v>7</v>
          </cell>
          <cell r="AD2050">
            <v>1</v>
          </cell>
          <cell r="AF2050" t="str">
            <v>AT</v>
          </cell>
          <cell r="AH2050">
            <v>9.2824501896489374E-4</v>
          </cell>
          <cell r="AO2050">
            <v>1</v>
          </cell>
          <cell r="AP2050">
            <v>1</v>
          </cell>
        </row>
        <row r="2051">
          <cell r="D2051" t="str">
            <v>LUZ DEL SUR</v>
          </cell>
          <cell r="E2051" t="str">
            <v>Celda Línea Derv_Prade624-SBART60_F45 en SET SAN BARTOLO</v>
          </cell>
          <cell r="F2051" t="str">
            <v>Lima Sur</v>
          </cell>
          <cell r="G2051" t="str">
            <v>Celda Línea</v>
          </cell>
          <cell r="H2051" t="str">
            <v>SAN BARTOLO</v>
          </cell>
          <cell r="I2051" t="str">
            <v>CE-060COU1C1ESBLI</v>
          </cell>
          <cell r="J2051">
            <v>60</v>
          </cell>
          <cell r="L2051" t="str">
            <v>CO</v>
          </cell>
          <cell r="M2051">
            <v>0</v>
          </cell>
          <cell r="V2051">
            <v>43516.15</v>
          </cell>
          <cell r="W2051">
            <v>89035.11</v>
          </cell>
          <cell r="X2051">
            <v>0</v>
          </cell>
          <cell r="Y2051">
            <v>0</v>
          </cell>
          <cell r="AC2051">
            <v>7</v>
          </cell>
          <cell r="AD2051">
            <v>1</v>
          </cell>
          <cell r="AF2051" t="str">
            <v>AT</v>
          </cell>
          <cell r="AH2051">
            <v>9.2824501896489374E-4</v>
          </cell>
          <cell r="AO2051">
            <v>1</v>
          </cell>
          <cell r="AP2051">
            <v>1</v>
          </cell>
        </row>
        <row r="2052">
          <cell r="D2052" t="str">
            <v>LUZ DEL SUR</v>
          </cell>
          <cell r="E2052" t="str">
            <v>Celda Línea SBART60-Derv_SBart_I50 en SET SAN BARTOLO</v>
          </cell>
          <cell r="F2052" t="str">
            <v>Lima Sur</v>
          </cell>
          <cell r="G2052" t="str">
            <v>Celda Línea</v>
          </cell>
          <cell r="H2052" t="str">
            <v>SAN BARTOLO</v>
          </cell>
          <cell r="I2052" t="str">
            <v>CE-060COU1C1ESBLI</v>
          </cell>
          <cell r="J2052">
            <v>60</v>
          </cell>
          <cell r="L2052" t="str">
            <v>CO</v>
          </cell>
          <cell r="M2052">
            <v>0</v>
          </cell>
          <cell r="V2052">
            <v>43516.15</v>
          </cell>
          <cell r="W2052">
            <v>89035.11</v>
          </cell>
          <cell r="X2052">
            <v>0</v>
          </cell>
          <cell r="Y2052">
            <v>0</v>
          </cell>
          <cell r="AC2052">
            <v>7</v>
          </cell>
          <cell r="AD2052">
            <v>1</v>
          </cell>
          <cell r="AF2052" t="str">
            <v>AT</v>
          </cell>
          <cell r="AH2052">
            <v>9.2824501896489374E-4</v>
          </cell>
          <cell r="AO2052">
            <v>1</v>
          </cell>
          <cell r="AP2052">
            <v>1</v>
          </cell>
        </row>
        <row r="2053">
          <cell r="D2053" t="str">
            <v>LUZ DEL SUR</v>
          </cell>
          <cell r="E2053" t="str">
            <v>Celdas Transformador en SET SAN BARTOLO</v>
          </cell>
          <cell r="F2053" t="str">
            <v>Lima Sur</v>
          </cell>
          <cell r="G2053" t="str">
            <v>Celdas Transformador</v>
          </cell>
          <cell r="H2053" t="str">
            <v>SAN BARTOLO</v>
          </cell>
          <cell r="I2053" t="str">
            <v>CE-060COU1C1ESBTR</v>
          </cell>
          <cell r="J2053">
            <v>60</v>
          </cell>
          <cell r="L2053" t="str">
            <v>CO</v>
          </cell>
          <cell r="M2053">
            <v>0</v>
          </cell>
          <cell r="V2053">
            <v>39118.370000000003</v>
          </cell>
          <cell r="W2053">
            <v>69914.820000000007</v>
          </cell>
          <cell r="X2053">
            <v>0</v>
          </cell>
          <cell r="Y2053">
            <v>0</v>
          </cell>
          <cell r="AC2053">
            <v>7</v>
          </cell>
          <cell r="AD2053">
            <v>1</v>
          </cell>
          <cell r="AF2053" t="str">
            <v>AT</v>
          </cell>
          <cell r="AH2053">
            <v>7.6355000713952367E-4</v>
          </cell>
          <cell r="AO2053">
            <v>1</v>
          </cell>
          <cell r="AP2053">
            <v>1</v>
          </cell>
        </row>
        <row r="2054">
          <cell r="D2054" t="str">
            <v>LUZ DEL SUR</v>
          </cell>
          <cell r="E2054" t="str">
            <v>Transformador en SET SAN BARTOLO</v>
          </cell>
          <cell r="F2054" t="str">
            <v>Lima Sur</v>
          </cell>
          <cell r="G2054" t="str">
            <v>Transformador</v>
          </cell>
          <cell r="H2054" t="str">
            <v>SAN BARTOLO</v>
          </cell>
          <cell r="I2054" t="str">
            <v>TP-060010-015CO1E</v>
          </cell>
          <cell r="J2054">
            <v>60</v>
          </cell>
          <cell r="L2054" t="str">
            <v>CO</v>
          </cell>
          <cell r="M2054">
            <v>0</v>
          </cell>
          <cell r="V2054">
            <v>397307.1745952114</v>
          </cell>
          <cell r="W2054">
            <v>0</v>
          </cell>
          <cell r="X2054">
            <v>0</v>
          </cell>
          <cell r="Y2054">
            <v>51562.416277642689</v>
          </cell>
          <cell r="AC2054">
            <v>7</v>
          </cell>
          <cell r="AD2054">
            <v>1</v>
          </cell>
          <cell r="AF2054" t="str">
            <v>AT/MT</v>
          </cell>
          <cell r="AH2054">
            <v>3.1433949544692106E-3</v>
          </cell>
          <cell r="AO2054">
            <v>1</v>
          </cell>
          <cell r="AP2054">
            <v>1</v>
          </cell>
        </row>
        <row r="2055">
          <cell r="D2055" t="str">
            <v>LUZ DEL SUR</v>
          </cell>
          <cell r="E2055" t="str">
            <v>Celdas Alimentador en SET SAN BARTOLO</v>
          </cell>
          <cell r="F2055" t="str">
            <v>Lima Sur</v>
          </cell>
          <cell r="G2055" t="str">
            <v>Celdas Alimentador</v>
          </cell>
          <cell r="H2055" t="str">
            <v>SAN BARTOLO</v>
          </cell>
          <cell r="I2055" t="str">
            <v>CE-010COU1C1ESBAL</v>
          </cell>
          <cell r="J2055">
            <v>10</v>
          </cell>
          <cell r="L2055" t="str">
            <v>CO</v>
          </cell>
          <cell r="M2055">
            <v>0</v>
          </cell>
          <cell r="V2055">
            <v>14870.39</v>
          </cell>
          <cell r="W2055">
            <v>21343.46</v>
          </cell>
          <cell r="X2055">
            <v>0</v>
          </cell>
          <cell r="Y2055">
            <v>0</v>
          </cell>
          <cell r="AC2055">
            <v>7</v>
          </cell>
          <cell r="AD2055">
            <v>1</v>
          </cell>
          <cell r="AF2055" t="str">
            <v>AT/MT</v>
          </cell>
          <cell r="AH2055">
            <v>2.5360246202142336E-4</v>
          </cell>
          <cell r="AO2055">
            <v>1</v>
          </cell>
          <cell r="AP2055">
            <v>1</v>
          </cell>
        </row>
        <row r="2056">
          <cell r="D2056" t="str">
            <v>LUZ DEL SUR</v>
          </cell>
          <cell r="E2056" t="str">
            <v>Celdas Alimentador en SET SAN BARTOLO</v>
          </cell>
          <cell r="F2056" t="str">
            <v>Lima Sur</v>
          </cell>
          <cell r="G2056" t="str">
            <v>Celdas Alimentador</v>
          </cell>
          <cell r="H2056" t="str">
            <v>SAN BARTOLO</v>
          </cell>
          <cell r="I2056" t="str">
            <v>CE-010COU1C1ESBAL</v>
          </cell>
          <cell r="J2056">
            <v>10</v>
          </cell>
          <cell r="L2056" t="str">
            <v>CO</v>
          </cell>
          <cell r="M2056">
            <v>0</v>
          </cell>
          <cell r="V2056">
            <v>14870.39</v>
          </cell>
          <cell r="W2056">
            <v>21343.46</v>
          </cell>
          <cell r="X2056">
            <v>0</v>
          </cell>
          <cell r="Y2056">
            <v>0</v>
          </cell>
          <cell r="AC2056">
            <v>7</v>
          </cell>
          <cell r="AD2056">
            <v>1</v>
          </cell>
          <cell r="AF2056" t="str">
            <v>AT/MT</v>
          </cell>
          <cell r="AH2056">
            <v>2.5360246202142336E-4</v>
          </cell>
          <cell r="AO2056">
            <v>1</v>
          </cell>
          <cell r="AP2056">
            <v>1</v>
          </cell>
        </row>
        <row r="2057">
          <cell r="D2057" t="str">
            <v>LUZ DEL SUR</v>
          </cell>
          <cell r="E2057" t="str">
            <v>Celdas Alimentador en SET SAN BARTOLO</v>
          </cell>
          <cell r="F2057" t="str">
            <v>Lima Sur</v>
          </cell>
          <cell r="G2057" t="str">
            <v>Celdas Alimentador</v>
          </cell>
          <cell r="H2057" t="str">
            <v>SAN BARTOLO</v>
          </cell>
          <cell r="I2057" t="str">
            <v>CE-010COU1C1ESBAL</v>
          </cell>
          <cell r="J2057">
            <v>10</v>
          </cell>
          <cell r="L2057" t="str">
            <v>CO</v>
          </cell>
          <cell r="M2057">
            <v>0</v>
          </cell>
          <cell r="V2057">
            <v>14870.39</v>
          </cell>
          <cell r="W2057">
            <v>21343.46</v>
          </cell>
          <cell r="X2057">
            <v>0</v>
          </cell>
          <cell r="Y2057">
            <v>0</v>
          </cell>
          <cell r="AC2057">
            <v>7</v>
          </cell>
          <cell r="AD2057">
            <v>1</v>
          </cell>
          <cell r="AF2057" t="str">
            <v>AT/MT</v>
          </cell>
          <cell r="AH2057">
            <v>2.5360246202142336E-4</v>
          </cell>
          <cell r="AO2057">
            <v>1</v>
          </cell>
          <cell r="AP2057">
            <v>1</v>
          </cell>
        </row>
        <row r="2058">
          <cell r="D2058" t="str">
            <v>LUZ DEL SUR</v>
          </cell>
          <cell r="E2058" t="str">
            <v>Celdas Alimentador en SET SAN BARTOLO</v>
          </cell>
          <cell r="F2058" t="str">
            <v>Lima Sur</v>
          </cell>
          <cell r="G2058" t="str">
            <v>Celdas Alimentador</v>
          </cell>
          <cell r="H2058" t="str">
            <v>SAN BARTOLO</v>
          </cell>
          <cell r="I2058" t="str">
            <v>CE-010COU1C1ESBAL</v>
          </cell>
          <cell r="J2058">
            <v>10</v>
          </cell>
          <cell r="L2058" t="str">
            <v>CO</v>
          </cell>
          <cell r="M2058">
            <v>0</v>
          </cell>
          <cell r="V2058">
            <v>14870.39</v>
          </cell>
          <cell r="W2058">
            <v>21343.46</v>
          </cell>
          <cell r="X2058">
            <v>0</v>
          </cell>
          <cell r="Y2058">
            <v>0</v>
          </cell>
          <cell r="AC2058">
            <v>7</v>
          </cell>
          <cell r="AD2058">
            <v>1</v>
          </cell>
          <cell r="AF2058" t="str">
            <v>AT/MT</v>
          </cell>
          <cell r="AH2058">
            <v>2.5360246202142336E-4</v>
          </cell>
          <cell r="AO2058">
            <v>1</v>
          </cell>
          <cell r="AP2058">
            <v>1</v>
          </cell>
        </row>
        <row r="2059">
          <cell r="D2059" t="str">
            <v>LUZ DEL SUR</v>
          </cell>
          <cell r="E2059" t="str">
            <v>Celdas Medición en SET SAN BARTOLO</v>
          </cell>
          <cell r="F2059" t="str">
            <v>Lima Sur</v>
          </cell>
          <cell r="G2059" t="str">
            <v>Celdas Medición</v>
          </cell>
          <cell r="H2059" t="str">
            <v>SAN BARTOLO</v>
          </cell>
          <cell r="I2059" t="str">
            <v>CE-010COU1MCISBMD</v>
          </cell>
          <cell r="J2059">
            <v>10</v>
          </cell>
          <cell r="L2059" t="str">
            <v>CO</v>
          </cell>
          <cell r="M2059">
            <v>0</v>
          </cell>
          <cell r="V2059">
            <v>3557.29</v>
          </cell>
          <cell r="W2059">
            <v>9800</v>
          </cell>
          <cell r="X2059">
            <v>0</v>
          </cell>
          <cell r="Y2059">
            <v>0</v>
          </cell>
          <cell r="AC2059">
            <v>7</v>
          </cell>
          <cell r="AD2059">
            <v>1</v>
          </cell>
          <cell r="AF2059" t="str">
            <v>AT/MT</v>
          </cell>
          <cell r="AH2059">
            <v>9.3539947559680568E-5</v>
          </cell>
          <cell r="AO2059">
            <v>1</v>
          </cell>
          <cell r="AP2059">
            <v>1</v>
          </cell>
        </row>
        <row r="2060">
          <cell r="D2060" t="str">
            <v>LUZ DEL SUR</v>
          </cell>
          <cell r="E2060" t="str">
            <v>Celdas Transformador en SET SAN BARTOLO</v>
          </cell>
          <cell r="F2060" t="str">
            <v>Lima Sur</v>
          </cell>
          <cell r="G2060" t="str">
            <v>Celdas Transformador</v>
          </cell>
          <cell r="H2060" t="str">
            <v>SAN BARTOLO</v>
          </cell>
          <cell r="I2060" t="str">
            <v>CE-010COU1MCISBTR</v>
          </cell>
          <cell r="J2060">
            <v>10</v>
          </cell>
          <cell r="L2060" t="str">
            <v>CO</v>
          </cell>
          <cell r="M2060">
            <v>0</v>
          </cell>
          <cell r="V2060">
            <v>5199.47</v>
          </cell>
          <cell r="W2060">
            <v>23950</v>
          </cell>
          <cell r="X2060">
            <v>0</v>
          </cell>
          <cell r="Y2060">
            <v>0</v>
          </cell>
          <cell r="AC2060">
            <v>7</v>
          </cell>
          <cell r="AD2060">
            <v>1</v>
          </cell>
          <cell r="AF2060" t="str">
            <v>AT/MT</v>
          </cell>
          <cell r="AH2060">
            <v>2.0413121937103124E-4</v>
          </cell>
          <cell r="AO2060">
            <v>1</v>
          </cell>
          <cell r="AP2060">
            <v>1</v>
          </cell>
        </row>
        <row r="2061">
          <cell r="D2061" t="str">
            <v>LUZ DEL SUR</v>
          </cell>
          <cell r="E2061" t="str">
            <v>Celda Línea LIMA60-SISID60A_F22 en SET SAN ISIDRO</v>
          </cell>
          <cell r="F2061" t="str">
            <v>Lima Sur</v>
          </cell>
          <cell r="G2061" t="str">
            <v>Celda Línea</v>
          </cell>
          <cell r="H2061" t="str">
            <v>SAN ISIDRO</v>
          </cell>
          <cell r="I2061" t="str">
            <v>CE-060COU1C1ISBLI</v>
          </cell>
          <cell r="J2061">
            <v>60</v>
          </cell>
          <cell r="L2061" t="str">
            <v>CO</v>
          </cell>
          <cell r="M2061">
            <v>0</v>
          </cell>
          <cell r="V2061">
            <v>29819.63</v>
          </cell>
          <cell r="W2061">
            <v>95064.06</v>
          </cell>
          <cell r="X2061">
            <v>0</v>
          </cell>
          <cell r="Y2061">
            <v>0</v>
          </cell>
          <cell r="AC2061">
            <v>7</v>
          </cell>
          <cell r="AD2061">
            <v>1</v>
          </cell>
          <cell r="AF2061" t="str">
            <v>AT</v>
          </cell>
          <cell r="AH2061">
            <v>8.7454968887097639E-4</v>
          </cell>
          <cell r="AO2061">
            <v>1</v>
          </cell>
          <cell r="AP2061">
            <v>1</v>
          </cell>
        </row>
        <row r="2062">
          <cell r="D2062" t="str">
            <v>LUZ DEL SUR</v>
          </cell>
          <cell r="E2062" t="str">
            <v>Celda Línea SISID60A-NEYRA60_I27 en SET SAN ISIDRO</v>
          </cell>
          <cell r="F2062" t="str">
            <v>Lima Sur</v>
          </cell>
          <cell r="G2062" t="str">
            <v>Celda Línea</v>
          </cell>
          <cell r="H2062" t="str">
            <v>SAN ISIDRO</v>
          </cell>
          <cell r="I2062" t="str">
            <v>CE-060COU1C1ISBLI</v>
          </cell>
          <cell r="J2062">
            <v>60</v>
          </cell>
          <cell r="L2062" t="str">
            <v>CO</v>
          </cell>
          <cell r="M2062">
            <v>0</v>
          </cell>
          <cell r="V2062">
            <v>29819.63</v>
          </cell>
          <cell r="W2062">
            <v>95064.06</v>
          </cell>
          <cell r="X2062">
            <v>0</v>
          </cell>
          <cell r="Y2062">
            <v>0</v>
          </cell>
          <cell r="AC2062">
            <v>7</v>
          </cell>
          <cell r="AD2062">
            <v>1</v>
          </cell>
          <cell r="AF2062" t="str">
            <v>AT</v>
          </cell>
          <cell r="AH2062">
            <v>8.7454968887097639E-4</v>
          </cell>
          <cell r="AO2062">
            <v>1</v>
          </cell>
          <cell r="AP2062">
            <v>1</v>
          </cell>
        </row>
        <row r="2063">
          <cell r="D2063" t="str">
            <v>LUZ DEL SUR</v>
          </cell>
          <cell r="E2063" t="str">
            <v>Celda Línea SISID60B-LIMA60_I21 en SET SAN ISIDRO</v>
          </cell>
          <cell r="F2063" t="str">
            <v>Lima Sur</v>
          </cell>
          <cell r="G2063" t="str">
            <v>Celda Línea</v>
          </cell>
          <cell r="H2063" t="str">
            <v>SAN ISIDRO</v>
          </cell>
          <cell r="I2063" t="str">
            <v>CE-060COU1C1ISBLI</v>
          </cell>
          <cell r="J2063">
            <v>60</v>
          </cell>
          <cell r="L2063" t="str">
            <v>CO</v>
          </cell>
          <cell r="M2063">
            <v>0</v>
          </cell>
          <cell r="V2063">
            <v>29819.63</v>
          </cell>
          <cell r="W2063">
            <v>95064.06</v>
          </cell>
          <cell r="X2063">
            <v>0</v>
          </cell>
          <cell r="Y2063">
            <v>0</v>
          </cell>
          <cell r="AC2063">
            <v>7</v>
          </cell>
          <cell r="AD2063">
            <v>1</v>
          </cell>
          <cell r="AF2063" t="str">
            <v>AT</v>
          </cell>
          <cell r="AH2063">
            <v>8.7454968887097639E-4</v>
          </cell>
          <cell r="AO2063">
            <v>1</v>
          </cell>
          <cell r="AP2063">
            <v>1</v>
          </cell>
        </row>
        <row r="2064">
          <cell r="D2064" t="str">
            <v>LUZ DEL SUR</v>
          </cell>
          <cell r="E2064" t="str">
            <v>Celdas Transformador en SET SAN ISIDRO</v>
          </cell>
          <cell r="F2064" t="str">
            <v>Lima Sur</v>
          </cell>
          <cell r="G2064" t="str">
            <v>Celdas Transformador</v>
          </cell>
          <cell r="H2064" t="str">
            <v>SAN ISIDRO</v>
          </cell>
          <cell r="I2064" t="str">
            <v>CE-060COU1C1ISBTR</v>
          </cell>
          <cell r="J2064">
            <v>60</v>
          </cell>
          <cell r="L2064" t="str">
            <v>CO</v>
          </cell>
          <cell r="M2064">
            <v>0</v>
          </cell>
          <cell r="V2064">
            <v>26315.17</v>
          </cell>
          <cell r="W2064">
            <v>84708.47</v>
          </cell>
          <cell r="X2064">
            <v>0</v>
          </cell>
          <cell r="Y2064">
            <v>0</v>
          </cell>
          <cell r="AC2064">
            <v>7</v>
          </cell>
          <cell r="AD2064">
            <v>1</v>
          </cell>
          <cell r="AF2064" t="str">
            <v>AT</v>
          </cell>
          <cell r="AH2064">
            <v>7.7748895647881066E-4</v>
          </cell>
          <cell r="AO2064">
            <v>1</v>
          </cell>
          <cell r="AP2064">
            <v>1</v>
          </cell>
        </row>
        <row r="2065">
          <cell r="D2065" t="str">
            <v>LUZ DEL SUR</v>
          </cell>
          <cell r="E2065" t="str">
            <v>Celdas Transformador en SET SAN ISIDRO</v>
          </cell>
          <cell r="F2065" t="str">
            <v>Lima Sur</v>
          </cell>
          <cell r="G2065" t="str">
            <v>Celdas Transformador</v>
          </cell>
          <cell r="H2065" t="str">
            <v>SAN ISIDRO</v>
          </cell>
          <cell r="I2065" t="str">
            <v>CE-060COU1C1ISBTR</v>
          </cell>
          <cell r="J2065">
            <v>60</v>
          </cell>
          <cell r="L2065" t="str">
            <v>CO</v>
          </cell>
          <cell r="M2065">
            <v>0</v>
          </cell>
          <cell r="V2065">
            <v>26315.17</v>
          </cell>
          <cell r="W2065">
            <v>84708.47</v>
          </cell>
          <cell r="X2065">
            <v>0</v>
          </cell>
          <cell r="Y2065">
            <v>0</v>
          </cell>
          <cell r="AC2065">
            <v>7</v>
          </cell>
          <cell r="AD2065">
            <v>1</v>
          </cell>
          <cell r="AF2065" t="str">
            <v>AT</v>
          </cell>
          <cell r="AH2065">
            <v>7.7748895647881066E-4</v>
          </cell>
          <cell r="AO2065">
            <v>1</v>
          </cell>
          <cell r="AP2065">
            <v>1</v>
          </cell>
        </row>
        <row r="2066">
          <cell r="D2066" t="str">
            <v>LUZ DEL SUR</v>
          </cell>
          <cell r="E2066" t="str">
            <v>Transformador en SET SAN ISIDRO</v>
          </cell>
          <cell r="F2066" t="str">
            <v>Lima Sur</v>
          </cell>
          <cell r="G2066" t="str">
            <v>Transformador</v>
          </cell>
          <cell r="H2066" t="str">
            <v>SAN ISIDRO</v>
          </cell>
          <cell r="I2066" t="str">
            <v>TP-060023010-025CO1I</v>
          </cell>
          <cell r="J2066">
            <v>60</v>
          </cell>
          <cell r="L2066" t="str">
            <v>CO</v>
          </cell>
          <cell r="M2066">
            <v>0</v>
          </cell>
          <cell r="V2066">
            <v>562582.22909870197</v>
          </cell>
          <cell r="W2066">
            <v>0</v>
          </cell>
          <cell r="X2066">
            <v>0</v>
          </cell>
          <cell r="Y2066">
            <v>74634.40412872289</v>
          </cell>
          <cell r="AC2066">
            <v>7</v>
          </cell>
          <cell r="AD2066">
            <v>1</v>
          </cell>
          <cell r="AF2066" t="str">
            <v>AT/MT</v>
          </cell>
          <cell r="AH2066">
            <v>4.4623730155031087E-3</v>
          </cell>
          <cell r="AO2066">
            <v>1</v>
          </cell>
          <cell r="AP2066">
            <v>1</v>
          </cell>
        </row>
        <row r="2067">
          <cell r="D2067" t="str">
            <v>LUZ DEL SUR</v>
          </cell>
          <cell r="E2067" t="str">
            <v>Transformador en SET SAN ISIDRO</v>
          </cell>
          <cell r="F2067" t="str">
            <v>Lima Sur</v>
          </cell>
          <cell r="G2067" t="str">
            <v>Transformador</v>
          </cell>
          <cell r="H2067" t="str">
            <v>SAN ISIDRO</v>
          </cell>
          <cell r="I2067" t="str">
            <v>TP-060023010-040CO1I</v>
          </cell>
          <cell r="J2067">
            <v>60</v>
          </cell>
          <cell r="L2067" t="str">
            <v>CO</v>
          </cell>
          <cell r="M2067">
            <v>0</v>
          </cell>
          <cell r="V2067">
            <v>649400.61675707484</v>
          </cell>
          <cell r="W2067">
            <v>0</v>
          </cell>
          <cell r="X2067">
            <v>0</v>
          </cell>
          <cell r="Y2067">
            <v>86374.24878074872</v>
          </cell>
          <cell r="AC2067">
            <v>7</v>
          </cell>
          <cell r="AD2067">
            <v>1</v>
          </cell>
          <cell r="AF2067" t="str">
            <v>AT/MT</v>
          </cell>
          <cell r="AH2067">
            <v>5.1525677991672734E-3</v>
          </cell>
          <cell r="AO2067">
            <v>1</v>
          </cell>
          <cell r="AP2067">
            <v>1</v>
          </cell>
        </row>
        <row r="2068">
          <cell r="D2068" t="str">
            <v>LUZ DEL SUR</v>
          </cell>
          <cell r="E2068" t="str">
            <v>Celdas Alimentador en SET SAN ISIDRO</v>
          </cell>
          <cell r="F2068" t="str">
            <v>Lima Sur</v>
          </cell>
          <cell r="G2068" t="str">
            <v>Celdas Alimentador</v>
          </cell>
          <cell r="H2068" t="str">
            <v>SAN ISIDRO</v>
          </cell>
          <cell r="I2068" t="str">
            <v>CE-023COU1MCISBAL</v>
          </cell>
          <cell r="J2068">
            <v>23</v>
          </cell>
          <cell r="L2068" t="str">
            <v>CO</v>
          </cell>
          <cell r="M2068">
            <v>0</v>
          </cell>
          <cell r="V2068">
            <v>4897.6499999999996</v>
          </cell>
          <cell r="W2068">
            <v>27363.89</v>
          </cell>
          <cell r="X2068">
            <v>0</v>
          </cell>
          <cell r="Y2068">
            <v>0</v>
          </cell>
          <cell r="AC2068">
            <v>7</v>
          </cell>
          <cell r="AD2068">
            <v>1</v>
          </cell>
          <cell r="AF2068" t="str">
            <v>AT/MT</v>
          </cell>
          <cell r="AH2068">
            <v>2.2592477664215848E-4</v>
          </cell>
          <cell r="AO2068">
            <v>1</v>
          </cell>
          <cell r="AP2068">
            <v>1</v>
          </cell>
        </row>
        <row r="2069">
          <cell r="D2069" t="str">
            <v>LUZ DEL SUR</v>
          </cell>
          <cell r="E2069" t="str">
            <v>Celdas Medición en SET SAN ISIDRO</v>
          </cell>
          <cell r="F2069" t="str">
            <v>Lima Sur</v>
          </cell>
          <cell r="G2069" t="str">
            <v>Celdas Medición</v>
          </cell>
          <cell r="H2069" t="str">
            <v>SAN ISIDRO</v>
          </cell>
          <cell r="I2069" t="str">
            <v>CE-023COU1MCISBMD</v>
          </cell>
          <cell r="J2069">
            <v>23</v>
          </cell>
          <cell r="L2069" t="str">
            <v>CO</v>
          </cell>
          <cell r="M2069">
            <v>0</v>
          </cell>
          <cell r="V2069">
            <v>3512.47</v>
          </cell>
          <cell r="W2069">
            <v>18039.900000000001</v>
          </cell>
          <cell r="X2069">
            <v>0</v>
          </cell>
          <cell r="Y2069">
            <v>0</v>
          </cell>
          <cell r="AC2069">
            <v>7</v>
          </cell>
          <cell r="AD2069">
            <v>1</v>
          </cell>
          <cell r="AF2069" t="str">
            <v>AT/MT</v>
          </cell>
          <cell r="AH2069">
            <v>1.5092938459723739E-4</v>
          </cell>
          <cell r="AO2069">
            <v>1</v>
          </cell>
          <cell r="AP2069">
            <v>1</v>
          </cell>
        </row>
        <row r="2070">
          <cell r="D2070" t="str">
            <v>LUZ DEL SUR</v>
          </cell>
          <cell r="E2070" t="str">
            <v>Celdas Transformador en SET SAN ISIDRO</v>
          </cell>
          <cell r="F2070" t="str">
            <v>Lima Sur</v>
          </cell>
          <cell r="G2070" t="str">
            <v>Celdas Transformador</v>
          </cell>
          <cell r="H2070" t="str">
            <v>SAN ISIDRO</v>
          </cell>
          <cell r="I2070" t="str">
            <v>CE-023COU1MCISBTR</v>
          </cell>
          <cell r="J2070">
            <v>23</v>
          </cell>
          <cell r="L2070" t="str">
            <v>CO</v>
          </cell>
          <cell r="M2070">
            <v>0</v>
          </cell>
          <cell r="V2070">
            <v>5250.55</v>
          </cell>
          <cell r="W2070">
            <v>30201.63</v>
          </cell>
          <cell r="X2070">
            <v>0</v>
          </cell>
          <cell r="Y2070">
            <v>0</v>
          </cell>
          <cell r="AC2070">
            <v>7</v>
          </cell>
          <cell r="AD2070">
            <v>1</v>
          </cell>
          <cell r="AF2070" t="str">
            <v>AT/MT</v>
          </cell>
          <cell r="AH2070">
            <v>2.4826855283342325E-4</v>
          </cell>
          <cell r="AO2070">
            <v>1</v>
          </cell>
          <cell r="AP2070">
            <v>1</v>
          </cell>
        </row>
        <row r="2071">
          <cell r="D2071" t="str">
            <v>LUZ DEL SUR</v>
          </cell>
          <cell r="E2071" t="str">
            <v>Celdas Alimentador en SET SAN ISIDRO</v>
          </cell>
          <cell r="F2071" t="str">
            <v>Lima Sur</v>
          </cell>
          <cell r="G2071" t="str">
            <v>Celdas Alimentador</v>
          </cell>
          <cell r="H2071" t="str">
            <v>SAN ISIDRO</v>
          </cell>
          <cell r="I2071" t="str">
            <v>CE-010COU1MCISBAL</v>
          </cell>
          <cell r="J2071">
            <v>10</v>
          </cell>
          <cell r="L2071" t="str">
            <v>CO</v>
          </cell>
          <cell r="M2071">
            <v>0</v>
          </cell>
          <cell r="V2071">
            <v>4375.43</v>
          </cell>
          <cell r="W2071">
            <v>19458.77</v>
          </cell>
          <cell r="X2071">
            <v>0</v>
          </cell>
          <cell r="Y2071">
            <v>0</v>
          </cell>
          <cell r="AC2071">
            <v>7</v>
          </cell>
          <cell r="AD2071">
            <v>1</v>
          </cell>
          <cell r="AF2071" t="str">
            <v>AT/MT</v>
          </cell>
          <cell r="AH2071">
            <v>1.6690884289604691E-4</v>
          </cell>
          <cell r="AO2071">
            <v>1</v>
          </cell>
          <cell r="AP2071">
            <v>1</v>
          </cell>
        </row>
        <row r="2072">
          <cell r="D2072" t="str">
            <v>LUZ DEL SUR</v>
          </cell>
          <cell r="E2072" t="str">
            <v>Celdas Alimentador en SET SAN ISIDRO</v>
          </cell>
          <cell r="F2072" t="str">
            <v>Lima Sur</v>
          </cell>
          <cell r="G2072" t="str">
            <v>Celdas Alimentador</v>
          </cell>
          <cell r="H2072" t="str">
            <v>SAN ISIDRO</v>
          </cell>
          <cell r="I2072" t="str">
            <v>CE-010COU1MCISBAL</v>
          </cell>
          <cell r="J2072">
            <v>10</v>
          </cell>
          <cell r="L2072" t="str">
            <v>CO</v>
          </cell>
          <cell r="M2072">
            <v>0</v>
          </cell>
          <cell r="V2072">
            <v>4375.43</v>
          </cell>
          <cell r="W2072">
            <v>19458.77</v>
          </cell>
          <cell r="X2072">
            <v>0</v>
          </cell>
          <cell r="Y2072">
            <v>0</v>
          </cell>
          <cell r="AC2072">
            <v>7</v>
          </cell>
          <cell r="AD2072">
            <v>1</v>
          </cell>
          <cell r="AF2072" t="str">
            <v>AT/MT</v>
          </cell>
          <cell r="AH2072">
            <v>1.6690884289604691E-4</v>
          </cell>
          <cell r="AO2072">
            <v>1</v>
          </cell>
          <cell r="AP2072">
            <v>1</v>
          </cell>
        </row>
        <row r="2073">
          <cell r="D2073" t="str">
            <v>LUZ DEL SUR</v>
          </cell>
          <cell r="E2073" t="str">
            <v>Celdas Alimentador en SET SAN ISIDRO</v>
          </cell>
          <cell r="F2073" t="str">
            <v>Lima Sur</v>
          </cell>
          <cell r="G2073" t="str">
            <v>Celdas Alimentador</v>
          </cell>
          <cell r="H2073" t="str">
            <v>SAN ISIDRO</v>
          </cell>
          <cell r="I2073" t="str">
            <v>CE-010COU1MCISBAL</v>
          </cell>
          <cell r="J2073">
            <v>10</v>
          </cell>
          <cell r="L2073" t="str">
            <v>CO</v>
          </cell>
          <cell r="M2073">
            <v>0</v>
          </cell>
          <cell r="V2073">
            <v>4375.43</v>
          </cell>
          <cell r="W2073">
            <v>19458.77</v>
          </cell>
          <cell r="X2073">
            <v>0</v>
          </cell>
          <cell r="Y2073">
            <v>0</v>
          </cell>
          <cell r="AC2073">
            <v>7</v>
          </cell>
          <cell r="AD2073">
            <v>1</v>
          </cell>
          <cell r="AF2073" t="str">
            <v>AT/MT</v>
          </cell>
          <cell r="AH2073">
            <v>1.6690884289604691E-4</v>
          </cell>
          <cell r="AO2073">
            <v>1</v>
          </cell>
          <cell r="AP2073">
            <v>1</v>
          </cell>
        </row>
        <row r="2074">
          <cell r="D2074" t="str">
            <v>LUZ DEL SUR</v>
          </cell>
          <cell r="E2074" t="str">
            <v>Celdas Alimentador en SET SAN ISIDRO</v>
          </cell>
          <cell r="F2074" t="str">
            <v>Lima Sur</v>
          </cell>
          <cell r="G2074" t="str">
            <v>Celdas Alimentador</v>
          </cell>
          <cell r="H2074" t="str">
            <v>SAN ISIDRO</v>
          </cell>
          <cell r="I2074" t="str">
            <v>CE-010COU1MCISBAL</v>
          </cell>
          <cell r="J2074">
            <v>10</v>
          </cell>
          <cell r="L2074" t="str">
            <v>CO</v>
          </cell>
          <cell r="M2074">
            <v>0</v>
          </cell>
          <cell r="V2074">
            <v>4375.43</v>
          </cell>
          <cell r="W2074">
            <v>19458.77</v>
          </cell>
          <cell r="X2074">
            <v>0</v>
          </cell>
          <cell r="Y2074">
            <v>0</v>
          </cell>
          <cell r="AC2074">
            <v>7</v>
          </cell>
          <cell r="AD2074">
            <v>1</v>
          </cell>
          <cell r="AF2074" t="str">
            <v>AT/MT</v>
          </cell>
          <cell r="AH2074">
            <v>1.6690884289604691E-4</v>
          </cell>
          <cell r="AO2074">
            <v>1</v>
          </cell>
          <cell r="AP2074">
            <v>1</v>
          </cell>
        </row>
        <row r="2075">
          <cell r="D2075" t="str">
            <v>LUZ DEL SUR</v>
          </cell>
          <cell r="E2075" t="str">
            <v>Celdas Alimentador en SET SAN ISIDRO</v>
          </cell>
          <cell r="F2075" t="str">
            <v>Lima Sur</v>
          </cell>
          <cell r="G2075" t="str">
            <v>Celdas Alimentador</v>
          </cell>
          <cell r="H2075" t="str">
            <v>SAN ISIDRO</v>
          </cell>
          <cell r="I2075" t="str">
            <v>CE-010COU1MCISBAL</v>
          </cell>
          <cell r="J2075">
            <v>10</v>
          </cell>
          <cell r="L2075" t="str">
            <v>CO</v>
          </cell>
          <cell r="M2075">
            <v>0</v>
          </cell>
          <cell r="V2075">
            <v>4375.43</v>
          </cell>
          <cell r="W2075">
            <v>19458.77</v>
          </cell>
          <cell r="X2075">
            <v>0</v>
          </cell>
          <cell r="Y2075">
            <v>0</v>
          </cell>
          <cell r="AC2075">
            <v>7</v>
          </cell>
          <cell r="AD2075">
            <v>1</v>
          </cell>
          <cell r="AF2075" t="str">
            <v>AT/MT</v>
          </cell>
          <cell r="AH2075">
            <v>1.6690884289604691E-4</v>
          </cell>
          <cell r="AO2075">
            <v>1</v>
          </cell>
          <cell r="AP2075">
            <v>1</v>
          </cell>
        </row>
        <row r="2076">
          <cell r="D2076" t="str">
            <v>LUZ DEL SUR</v>
          </cell>
          <cell r="E2076" t="str">
            <v>Celdas Alimentador en SET SAN ISIDRO</v>
          </cell>
          <cell r="F2076" t="str">
            <v>Lima Sur</v>
          </cell>
          <cell r="G2076" t="str">
            <v>Celdas Alimentador</v>
          </cell>
          <cell r="H2076" t="str">
            <v>SAN ISIDRO</v>
          </cell>
          <cell r="I2076" t="str">
            <v>CE-010COU1MCISBAL</v>
          </cell>
          <cell r="J2076">
            <v>10</v>
          </cell>
          <cell r="L2076" t="str">
            <v>CO</v>
          </cell>
          <cell r="M2076">
            <v>0</v>
          </cell>
          <cell r="V2076">
            <v>4375.43</v>
          </cell>
          <cell r="W2076">
            <v>19458.77</v>
          </cell>
          <cell r="X2076">
            <v>0</v>
          </cell>
          <cell r="Y2076">
            <v>0</v>
          </cell>
          <cell r="AC2076">
            <v>7</v>
          </cell>
          <cell r="AD2076">
            <v>1</v>
          </cell>
          <cell r="AF2076" t="str">
            <v>AT/MT</v>
          </cell>
          <cell r="AH2076">
            <v>1.6690884289604691E-4</v>
          </cell>
          <cell r="AO2076">
            <v>1</v>
          </cell>
          <cell r="AP2076">
            <v>1</v>
          </cell>
        </row>
        <row r="2077">
          <cell r="D2077" t="str">
            <v>LUZ DEL SUR</v>
          </cell>
          <cell r="E2077" t="str">
            <v>Celdas Alimentador en SET SAN ISIDRO</v>
          </cell>
          <cell r="F2077" t="str">
            <v>Lima Sur</v>
          </cell>
          <cell r="G2077" t="str">
            <v>Celdas Alimentador</v>
          </cell>
          <cell r="H2077" t="str">
            <v>SAN ISIDRO</v>
          </cell>
          <cell r="I2077" t="str">
            <v>CE-010COU1MCISBAL</v>
          </cell>
          <cell r="J2077">
            <v>10</v>
          </cell>
          <cell r="L2077" t="str">
            <v>CO</v>
          </cell>
          <cell r="M2077">
            <v>0</v>
          </cell>
          <cell r="V2077">
            <v>4375.43</v>
          </cell>
          <cell r="W2077">
            <v>19458.77</v>
          </cell>
          <cell r="X2077">
            <v>0</v>
          </cell>
          <cell r="Y2077">
            <v>0</v>
          </cell>
          <cell r="AC2077">
            <v>7</v>
          </cell>
          <cell r="AD2077">
            <v>1</v>
          </cell>
          <cell r="AF2077" t="str">
            <v>AT/MT</v>
          </cell>
          <cell r="AH2077">
            <v>1.6690884289604691E-4</v>
          </cell>
          <cell r="AO2077">
            <v>1</v>
          </cell>
          <cell r="AP2077">
            <v>1</v>
          </cell>
        </row>
        <row r="2078">
          <cell r="D2078" t="str">
            <v>LUZ DEL SUR</v>
          </cell>
          <cell r="E2078" t="str">
            <v>Celdas Alimentador en SET SAN ISIDRO</v>
          </cell>
          <cell r="F2078" t="str">
            <v>Lima Sur</v>
          </cell>
          <cell r="G2078" t="str">
            <v>Celdas Alimentador</v>
          </cell>
          <cell r="H2078" t="str">
            <v>SAN ISIDRO</v>
          </cell>
          <cell r="I2078" t="str">
            <v>CE-010COU1MCISBAL</v>
          </cell>
          <cell r="J2078">
            <v>10</v>
          </cell>
          <cell r="L2078" t="str">
            <v>CO</v>
          </cell>
          <cell r="M2078">
            <v>0</v>
          </cell>
          <cell r="V2078">
            <v>4375.43</v>
          </cell>
          <cell r="W2078">
            <v>19458.77</v>
          </cell>
          <cell r="X2078">
            <v>0</v>
          </cell>
          <cell r="Y2078">
            <v>0</v>
          </cell>
          <cell r="AC2078">
            <v>7</v>
          </cell>
          <cell r="AD2078">
            <v>1</v>
          </cell>
          <cell r="AF2078" t="str">
            <v>AT/MT</v>
          </cell>
          <cell r="AH2078">
            <v>1.6690884289604691E-4</v>
          </cell>
          <cell r="AO2078">
            <v>1</v>
          </cell>
          <cell r="AP2078">
            <v>1</v>
          </cell>
        </row>
        <row r="2079">
          <cell r="D2079" t="str">
            <v>LUZ DEL SUR</v>
          </cell>
          <cell r="E2079" t="str">
            <v>Celdas Alimentador en SET SAN ISIDRO</v>
          </cell>
          <cell r="F2079" t="str">
            <v>Lima Sur</v>
          </cell>
          <cell r="G2079" t="str">
            <v>Celdas Alimentador</v>
          </cell>
          <cell r="H2079" t="str">
            <v>SAN ISIDRO</v>
          </cell>
          <cell r="I2079" t="str">
            <v>CE-010COU1MCISBAL</v>
          </cell>
          <cell r="J2079">
            <v>10</v>
          </cell>
          <cell r="L2079" t="str">
            <v>CO</v>
          </cell>
          <cell r="M2079">
            <v>0</v>
          </cell>
          <cell r="V2079">
            <v>4375.43</v>
          </cell>
          <cell r="W2079">
            <v>19458.77</v>
          </cell>
          <cell r="X2079">
            <v>0</v>
          </cell>
          <cell r="Y2079">
            <v>0</v>
          </cell>
          <cell r="AC2079">
            <v>7</v>
          </cell>
          <cell r="AD2079">
            <v>1</v>
          </cell>
          <cell r="AF2079" t="str">
            <v>AT/MT</v>
          </cell>
          <cell r="AH2079">
            <v>1.6690884289604691E-4</v>
          </cell>
          <cell r="AO2079">
            <v>1</v>
          </cell>
          <cell r="AP2079">
            <v>1</v>
          </cell>
        </row>
        <row r="2080">
          <cell r="D2080" t="str">
            <v>LUZ DEL SUR</v>
          </cell>
          <cell r="E2080" t="str">
            <v>Celdas Alimentador en SET SAN ISIDRO</v>
          </cell>
          <cell r="F2080" t="str">
            <v>Lima Sur</v>
          </cell>
          <cell r="G2080" t="str">
            <v>Celdas Alimentador</v>
          </cell>
          <cell r="H2080" t="str">
            <v>SAN ISIDRO</v>
          </cell>
          <cell r="I2080" t="str">
            <v>CE-010COU1MCISBAL</v>
          </cell>
          <cell r="J2080">
            <v>10</v>
          </cell>
          <cell r="L2080" t="str">
            <v>CO</v>
          </cell>
          <cell r="M2080">
            <v>0</v>
          </cell>
          <cell r="V2080">
            <v>4375.43</v>
          </cell>
          <cell r="W2080">
            <v>19458.77</v>
          </cell>
          <cell r="X2080">
            <v>0</v>
          </cell>
          <cell r="Y2080">
            <v>0</v>
          </cell>
          <cell r="AC2080">
            <v>7</v>
          </cell>
          <cell r="AD2080">
            <v>1</v>
          </cell>
          <cell r="AF2080" t="str">
            <v>AT/MT</v>
          </cell>
          <cell r="AH2080">
            <v>1.6690884289604691E-4</v>
          </cell>
          <cell r="AO2080">
            <v>1</v>
          </cell>
          <cell r="AP2080">
            <v>1</v>
          </cell>
        </row>
        <row r="2081">
          <cell r="D2081" t="str">
            <v>LUZ DEL SUR</v>
          </cell>
          <cell r="E2081" t="str">
            <v>Celdas Alimentador en SET SAN ISIDRO</v>
          </cell>
          <cell r="F2081" t="str">
            <v>Lima Sur</v>
          </cell>
          <cell r="G2081" t="str">
            <v>Celdas Alimentador</v>
          </cell>
          <cell r="H2081" t="str">
            <v>SAN ISIDRO</v>
          </cell>
          <cell r="I2081" t="str">
            <v>CE-010COU1MCISBAL</v>
          </cell>
          <cell r="J2081">
            <v>10</v>
          </cell>
          <cell r="L2081" t="str">
            <v>CO</v>
          </cell>
          <cell r="M2081">
            <v>0</v>
          </cell>
          <cell r="V2081">
            <v>4375.43</v>
          </cell>
          <cell r="W2081">
            <v>19458.77</v>
          </cell>
          <cell r="X2081">
            <v>0</v>
          </cell>
          <cell r="Y2081">
            <v>0</v>
          </cell>
          <cell r="AC2081">
            <v>7</v>
          </cell>
          <cell r="AD2081">
            <v>1</v>
          </cell>
          <cell r="AF2081" t="str">
            <v>AT/MT</v>
          </cell>
          <cell r="AH2081">
            <v>1.6690884289604691E-4</v>
          </cell>
          <cell r="AO2081">
            <v>1</v>
          </cell>
          <cell r="AP2081">
            <v>1</v>
          </cell>
        </row>
        <row r="2082">
          <cell r="D2082" t="str">
            <v>LUZ DEL SUR</v>
          </cell>
          <cell r="E2082" t="str">
            <v>Celdas Alimentador en SET SAN ISIDRO</v>
          </cell>
          <cell r="F2082" t="str">
            <v>Lima Sur</v>
          </cell>
          <cell r="G2082" t="str">
            <v>Celdas Alimentador</v>
          </cell>
          <cell r="H2082" t="str">
            <v>SAN ISIDRO</v>
          </cell>
          <cell r="I2082" t="str">
            <v>CE-010COU1MCISBAL</v>
          </cell>
          <cell r="J2082">
            <v>10</v>
          </cell>
          <cell r="L2082" t="str">
            <v>CO</v>
          </cell>
          <cell r="M2082">
            <v>0</v>
          </cell>
          <cell r="V2082">
            <v>4375.43</v>
          </cell>
          <cell r="W2082">
            <v>19458.77</v>
          </cell>
          <cell r="X2082">
            <v>0</v>
          </cell>
          <cell r="Y2082">
            <v>0</v>
          </cell>
          <cell r="AC2082">
            <v>7</v>
          </cell>
          <cell r="AD2082">
            <v>1</v>
          </cell>
          <cell r="AF2082" t="str">
            <v>AT/MT</v>
          </cell>
          <cell r="AH2082">
            <v>1.6690884289604691E-4</v>
          </cell>
          <cell r="AO2082">
            <v>1</v>
          </cell>
          <cell r="AP2082">
            <v>1</v>
          </cell>
        </row>
        <row r="2083">
          <cell r="D2083" t="str">
            <v>LUZ DEL SUR</v>
          </cell>
          <cell r="E2083" t="str">
            <v>Celdas Alimentador en SET SAN ISIDRO</v>
          </cell>
          <cell r="F2083" t="str">
            <v>Lima Sur</v>
          </cell>
          <cell r="G2083" t="str">
            <v>Celdas Alimentador</v>
          </cell>
          <cell r="H2083" t="str">
            <v>SAN ISIDRO</v>
          </cell>
          <cell r="I2083" t="str">
            <v>CE-010COU1MCISBAL</v>
          </cell>
          <cell r="J2083">
            <v>10</v>
          </cell>
          <cell r="L2083" t="str">
            <v>CO</v>
          </cell>
          <cell r="M2083">
            <v>0</v>
          </cell>
          <cell r="V2083">
            <v>4375.43</v>
          </cell>
          <cell r="W2083">
            <v>19458.77</v>
          </cell>
          <cell r="X2083">
            <v>0</v>
          </cell>
          <cell r="Y2083">
            <v>0</v>
          </cell>
          <cell r="AC2083">
            <v>7</v>
          </cell>
          <cell r="AD2083">
            <v>1</v>
          </cell>
          <cell r="AF2083" t="str">
            <v>AT/MT</v>
          </cell>
          <cell r="AH2083">
            <v>1.6690884289604691E-4</v>
          </cell>
          <cell r="AO2083">
            <v>1</v>
          </cell>
          <cell r="AP2083">
            <v>1</v>
          </cell>
        </row>
        <row r="2084">
          <cell r="D2084" t="str">
            <v>LUZ DEL SUR</v>
          </cell>
          <cell r="E2084" t="str">
            <v>Celdas Alimentador en SET SAN ISIDRO</v>
          </cell>
          <cell r="F2084" t="str">
            <v>Lima Sur</v>
          </cell>
          <cell r="G2084" t="str">
            <v>Celdas Alimentador</v>
          </cell>
          <cell r="H2084" t="str">
            <v>SAN ISIDRO</v>
          </cell>
          <cell r="I2084" t="str">
            <v>CE-010COU1MCISBAL</v>
          </cell>
          <cell r="J2084">
            <v>10</v>
          </cell>
          <cell r="L2084" t="str">
            <v>CO</v>
          </cell>
          <cell r="M2084">
            <v>0</v>
          </cell>
          <cell r="V2084">
            <v>4375.43</v>
          </cell>
          <cell r="W2084">
            <v>19458.77</v>
          </cell>
          <cell r="X2084">
            <v>0</v>
          </cell>
          <cell r="Y2084">
            <v>0</v>
          </cell>
          <cell r="AC2084">
            <v>7</v>
          </cell>
          <cell r="AD2084">
            <v>1</v>
          </cell>
          <cell r="AF2084" t="str">
            <v>AT/MT</v>
          </cell>
          <cell r="AH2084">
            <v>1.6690884289604691E-4</v>
          </cell>
          <cell r="AO2084">
            <v>1</v>
          </cell>
          <cell r="AP2084">
            <v>1</v>
          </cell>
        </row>
        <row r="2085">
          <cell r="D2085" t="str">
            <v>LUZ DEL SUR</v>
          </cell>
          <cell r="E2085" t="str">
            <v>Celdas Alimentador en SET SAN ISIDRO</v>
          </cell>
          <cell r="F2085" t="str">
            <v>Lima Sur</v>
          </cell>
          <cell r="G2085" t="str">
            <v>Celdas Alimentador</v>
          </cell>
          <cell r="H2085" t="str">
            <v>SAN ISIDRO</v>
          </cell>
          <cell r="I2085" t="str">
            <v>CE-010COU1MCISBAL</v>
          </cell>
          <cell r="J2085">
            <v>10</v>
          </cell>
          <cell r="L2085" t="str">
            <v>CO</v>
          </cell>
          <cell r="M2085">
            <v>0</v>
          </cell>
          <cell r="V2085">
            <v>4375.43</v>
          </cell>
          <cell r="W2085">
            <v>19458.77</v>
          </cell>
          <cell r="X2085">
            <v>0</v>
          </cell>
          <cell r="Y2085">
            <v>0</v>
          </cell>
          <cell r="AC2085">
            <v>7</v>
          </cell>
          <cell r="AD2085">
            <v>1</v>
          </cell>
          <cell r="AF2085" t="str">
            <v>AT/MT</v>
          </cell>
          <cell r="AH2085">
            <v>1.6690884289604691E-4</v>
          </cell>
          <cell r="AO2085">
            <v>1</v>
          </cell>
          <cell r="AP2085">
            <v>1</v>
          </cell>
        </row>
        <row r="2086">
          <cell r="D2086" t="str">
            <v>LUZ DEL SUR</v>
          </cell>
          <cell r="E2086" t="str">
            <v>Celdas de Medición en SET SAN ISIDRO</v>
          </cell>
          <cell r="F2086" t="str">
            <v>Lima Sur</v>
          </cell>
          <cell r="G2086" t="str">
            <v>Celdas de Medición</v>
          </cell>
          <cell r="H2086" t="str">
            <v>SAN ISIDRO</v>
          </cell>
          <cell r="I2086" t="str">
            <v>CE-010COU1MCISBMD</v>
          </cell>
          <cell r="J2086">
            <v>10</v>
          </cell>
          <cell r="L2086" t="str">
            <v>CO</v>
          </cell>
          <cell r="M2086">
            <v>0</v>
          </cell>
          <cell r="V2086">
            <v>3557.29</v>
          </cell>
          <cell r="W2086">
            <v>9800</v>
          </cell>
          <cell r="X2086">
            <v>0</v>
          </cell>
          <cell r="Y2086">
            <v>0</v>
          </cell>
          <cell r="AC2086">
            <v>7</v>
          </cell>
          <cell r="AD2086">
            <v>1</v>
          </cell>
          <cell r="AF2086" t="str">
            <v>AT/MT</v>
          </cell>
          <cell r="AH2086">
            <v>9.3539947559680568E-5</v>
          </cell>
          <cell r="AO2086">
            <v>1</v>
          </cell>
          <cell r="AP2086">
            <v>1</v>
          </cell>
        </row>
        <row r="2087">
          <cell r="D2087" t="str">
            <v>LUZ DEL SUR</v>
          </cell>
          <cell r="E2087" t="str">
            <v>Celdas de Medición en SET SAN ISIDRO</v>
          </cell>
          <cell r="F2087" t="str">
            <v>Lima Sur</v>
          </cell>
          <cell r="G2087" t="str">
            <v>Celdas de Medición</v>
          </cell>
          <cell r="H2087" t="str">
            <v>SAN ISIDRO</v>
          </cell>
          <cell r="I2087" t="str">
            <v>CE-010COU1MCISBMD</v>
          </cell>
          <cell r="J2087">
            <v>10</v>
          </cell>
          <cell r="L2087" t="str">
            <v>CO</v>
          </cell>
          <cell r="M2087">
            <v>0</v>
          </cell>
          <cell r="V2087">
            <v>3557.29</v>
          </cell>
          <cell r="W2087">
            <v>9800</v>
          </cell>
          <cell r="X2087">
            <v>0</v>
          </cell>
          <cell r="Y2087">
            <v>0</v>
          </cell>
          <cell r="AC2087">
            <v>7</v>
          </cell>
          <cell r="AD2087">
            <v>1</v>
          </cell>
          <cell r="AF2087" t="str">
            <v>AT/MT</v>
          </cell>
          <cell r="AH2087">
            <v>9.3539947559680568E-5</v>
          </cell>
          <cell r="AO2087">
            <v>1</v>
          </cell>
          <cell r="AP2087">
            <v>1</v>
          </cell>
        </row>
        <row r="2088">
          <cell r="D2088" t="str">
            <v>LUZ DEL SUR</v>
          </cell>
          <cell r="E2088" t="str">
            <v>Celdas de Medición en SET SAN ISIDRO</v>
          </cell>
          <cell r="F2088" t="str">
            <v>Lima Sur</v>
          </cell>
          <cell r="G2088" t="str">
            <v>Celdas de Medición</v>
          </cell>
          <cell r="H2088" t="str">
            <v>SAN ISIDRO</v>
          </cell>
          <cell r="I2088" t="str">
            <v>CE-010COU1MCISBMD</v>
          </cell>
          <cell r="J2088">
            <v>10</v>
          </cell>
          <cell r="L2088" t="str">
            <v>CO</v>
          </cell>
          <cell r="M2088">
            <v>0</v>
          </cell>
          <cell r="V2088">
            <v>3557.29</v>
          </cell>
          <cell r="W2088">
            <v>9800</v>
          </cell>
          <cell r="X2088">
            <v>0</v>
          </cell>
          <cell r="Y2088">
            <v>0</v>
          </cell>
          <cell r="AC2088">
            <v>7</v>
          </cell>
          <cell r="AD2088">
            <v>1</v>
          </cell>
          <cell r="AF2088" t="str">
            <v>AT/MT</v>
          </cell>
          <cell r="AH2088">
            <v>9.3539947559680568E-5</v>
          </cell>
          <cell r="AO2088">
            <v>1</v>
          </cell>
          <cell r="AP2088">
            <v>1</v>
          </cell>
        </row>
        <row r="2089">
          <cell r="D2089" t="str">
            <v>LUZ DEL SUR</v>
          </cell>
          <cell r="E2089" t="str">
            <v>Celdas Transformador en SET SAN ISIDRO</v>
          </cell>
          <cell r="F2089" t="str">
            <v>Lima Sur</v>
          </cell>
          <cell r="G2089" t="str">
            <v>Celdas Transformador</v>
          </cell>
          <cell r="H2089" t="str">
            <v>SAN ISIDRO</v>
          </cell>
          <cell r="I2089" t="str">
            <v>CE-010COU1MCISBTR</v>
          </cell>
          <cell r="J2089">
            <v>10</v>
          </cell>
          <cell r="L2089" t="str">
            <v>CO</v>
          </cell>
          <cell r="M2089">
            <v>0</v>
          </cell>
          <cell r="V2089">
            <v>5199.47</v>
          </cell>
          <cell r="W2089">
            <v>23950</v>
          </cell>
          <cell r="X2089">
            <v>0</v>
          </cell>
          <cell r="Y2089">
            <v>0</v>
          </cell>
          <cell r="AC2089">
            <v>7</v>
          </cell>
          <cell r="AD2089">
            <v>1</v>
          </cell>
          <cell r="AF2089" t="str">
            <v>AT/MT</v>
          </cell>
          <cell r="AH2089">
            <v>2.0413121937103124E-4</v>
          </cell>
          <cell r="AO2089">
            <v>1</v>
          </cell>
          <cell r="AP2089">
            <v>1</v>
          </cell>
        </row>
        <row r="2090">
          <cell r="D2090" t="str">
            <v>LUZ DEL SUR</v>
          </cell>
          <cell r="E2090" t="str">
            <v>Celdas Transformador en SET SAN ISIDRO</v>
          </cell>
          <cell r="F2090" t="str">
            <v>Lima Sur</v>
          </cell>
          <cell r="G2090" t="str">
            <v>Celdas Transformador</v>
          </cell>
          <cell r="H2090" t="str">
            <v>SAN ISIDRO</v>
          </cell>
          <cell r="I2090" t="str">
            <v>CE-010COU1MCISBTR</v>
          </cell>
          <cell r="J2090">
            <v>10</v>
          </cell>
          <cell r="L2090" t="str">
            <v>CO</v>
          </cell>
          <cell r="M2090">
            <v>0</v>
          </cell>
          <cell r="V2090">
            <v>5199.47</v>
          </cell>
          <cell r="W2090">
            <v>23950</v>
          </cell>
          <cell r="X2090">
            <v>0</v>
          </cell>
          <cell r="Y2090">
            <v>0</v>
          </cell>
          <cell r="AC2090">
            <v>7</v>
          </cell>
          <cell r="AD2090">
            <v>1</v>
          </cell>
          <cell r="AF2090" t="str">
            <v>AT/MT</v>
          </cell>
          <cell r="AH2090">
            <v>2.0413121937103124E-4</v>
          </cell>
          <cell r="AO2090">
            <v>1</v>
          </cell>
          <cell r="AP2090">
            <v>1</v>
          </cell>
        </row>
        <row r="2091">
          <cell r="D2091" t="str">
            <v>LUZ DEL SUR</v>
          </cell>
          <cell r="E2091" t="str">
            <v>Celda Línea BAL220-SJNLS220_F28 en SET SAN JUAN</v>
          </cell>
          <cell r="F2091" t="str">
            <v>Lima Sur</v>
          </cell>
          <cell r="G2091" t="str">
            <v>Celda Línea</v>
          </cell>
          <cell r="H2091" t="str">
            <v>SAN JUAN</v>
          </cell>
          <cell r="I2091" t="str">
            <v>CE-220COU1C1EDBLI</v>
          </cell>
          <cell r="J2091">
            <v>220</v>
          </cell>
          <cell r="L2091" t="str">
            <v>CO</v>
          </cell>
          <cell r="M2091">
            <v>0</v>
          </cell>
          <cell r="V2091">
            <v>128426.09</v>
          </cell>
          <cell r="W2091">
            <v>214876.13</v>
          </cell>
          <cell r="X2091">
            <v>0</v>
          </cell>
          <cell r="Y2091">
            <v>0</v>
          </cell>
          <cell r="AC2091">
            <v>7</v>
          </cell>
          <cell r="AD2091">
            <v>1</v>
          </cell>
          <cell r="AF2091" t="str">
            <v>MAT</v>
          </cell>
          <cell r="AH2091">
            <v>2.4041157791679238E-3</v>
          </cell>
          <cell r="AO2091">
            <v>1</v>
          </cell>
          <cell r="AP2091">
            <v>1</v>
          </cell>
        </row>
        <row r="2092">
          <cell r="D2092" t="str">
            <v>LUZ DEL SUR</v>
          </cell>
          <cell r="E2092" t="str">
            <v>Celda Línea BAL220-SJNLS220_F29 en SET SAN JUAN</v>
          </cell>
          <cell r="F2092" t="str">
            <v>Lima Sur</v>
          </cell>
          <cell r="G2092" t="str">
            <v>Celda Línea</v>
          </cell>
          <cell r="H2092" t="str">
            <v>SAN JUAN</v>
          </cell>
          <cell r="I2092" t="str">
            <v>CE-220COU1C1EDBLI</v>
          </cell>
          <cell r="J2092">
            <v>220</v>
          </cell>
          <cell r="L2092" t="str">
            <v>CO</v>
          </cell>
          <cell r="M2092">
            <v>0</v>
          </cell>
          <cell r="V2092">
            <v>128426.09</v>
          </cell>
          <cell r="W2092">
            <v>214876.13</v>
          </cell>
          <cell r="X2092">
            <v>0</v>
          </cell>
          <cell r="Y2092">
            <v>0</v>
          </cell>
          <cell r="AC2092">
            <v>7</v>
          </cell>
          <cell r="AD2092">
            <v>1</v>
          </cell>
          <cell r="AF2092" t="str">
            <v>MAT</v>
          </cell>
          <cell r="AH2092">
            <v>2.4041157791679238E-3</v>
          </cell>
          <cell r="AO2092">
            <v>1</v>
          </cell>
          <cell r="AP2092">
            <v>1</v>
          </cell>
        </row>
        <row r="2093">
          <cell r="D2093" t="str">
            <v>LUZ DEL SUR</v>
          </cell>
          <cell r="E2093" t="str">
            <v>Celdas Transformador en SET SAN JUAN</v>
          </cell>
          <cell r="F2093" t="str">
            <v>Lima Sur</v>
          </cell>
          <cell r="G2093" t="str">
            <v>Celdas Transformador</v>
          </cell>
          <cell r="H2093" t="str">
            <v>SAN JUAN</v>
          </cell>
          <cell r="I2093" t="str">
            <v>CE-220COU1C1EDBTR</v>
          </cell>
          <cell r="J2093">
            <v>220</v>
          </cell>
          <cell r="L2093" t="str">
            <v>CO</v>
          </cell>
          <cell r="M2093">
            <v>0</v>
          </cell>
          <cell r="V2093">
            <v>115154.01</v>
          </cell>
          <cell r="W2093">
            <v>167720.6</v>
          </cell>
          <cell r="X2093">
            <v>0</v>
          </cell>
          <cell r="Y2093">
            <v>0</v>
          </cell>
          <cell r="AC2093">
            <v>7</v>
          </cell>
          <cell r="AD2093">
            <v>1</v>
          </cell>
          <cell r="AF2093" t="str">
            <v>MAT</v>
          </cell>
          <cell r="AH2093">
            <v>1.9809464483712706E-3</v>
          </cell>
          <cell r="AO2093">
            <v>1</v>
          </cell>
          <cell r="AP2093">
            <v>1</v>
          </cell>
        </row>
        <row r="2094">
          <cell r="D2094" t="str">
            <v>LUZ DEL SUR</v>
          </cell>
          <cell r="E2094" t="str">
            <v>Transformador en SET SAN JUAN</v>
          </cell>
          <cell r="F2094" t="str">
            <v>Lima Sur</v>
          </cell>
          <cell r="G2094" t="str">
            <v>Transformador</v>
          </cell>
          <cell r="H2094" t="str">
            <v>SAN JUAN</v>
          </cell>
          <cell r="I2094" t="str">
            <v>TM-220060010-120CO1E</v>
          </cell>
          <cell r="J2094">
            <v>220</v>
          </cell>
          <cell r="L2094" t="str">
            <v>CO</v>
          </cell>
          <cell r="M2094">
            <v>0</v>
          </cell>
          <cell r="V2094">
            <v>399905.8887329991</v>
          </cell>
          <cell r="W2094">
            <v>1853267.6152927815</v>
          </cell>
          <cell r="X2094">
            <v>0</v>
          </cell>
          <cell r="Y2094">
            <v>276925.04596328922</v>
          </cell>
          <cell r="AC2094">
            <v>7</v>
          </cell>
          <cell r="AD2094">
            <v>1</v>
          </cell>
          <cell r="AF2094" t="str">
            <v>MAT/AT</v>
          </cell>
          <cell r="AH2094">
            <v>1.771806149951086E-2</v>
          </cell>
          <cell r="AO2094">
            <v>1</v>
          </cell>
          <cell r="AP2094">
            <v>1</v>
          </cell>
        </row>
        <row r="2095">
          <cell r="D2095" t="str">
            <v>LUZ DEL SUR</v>
          </cell>
          <cell r="E2095" t="str">
            <v>Transformador en SET SAN JUAN</v>
          </cell>
          <cell r="F2095" t="str">
            <v>Lima Sur</v>
          </cell>
          <cell r="G2095" t="str">
            <v>Transformador</v>
          </cell>
          <cell r="H2095" t="str">
            <v>SAN JUAN</v>
          </cell>
          <cell r="I2095" t="str">
            <v>TM-220060010-120CO1E</v>
          </cell>
          <cell r="J2095">
            <v>220</v>
          </cell>
          <cell r="L2095" t="str">
            <v>CO</v>
          </cell>
          <cell r="M2095">
            <v>0</v>
          </cell>
          <cell r="V2095">
            <v>399905.8887329991</v>
          </cell>
          <cell r="W2095">
            <v>1853267.6152927815</v>
          </cell>
          <cell r="X2095">
            <v>0</v>
          </cell>
          <cell r="Y2095">
            <v>276925.04596328922</v>
          </cell>
          <cell r="AC2095">
            <v>7</v>
          </cell>
          <cell r="AD2095">
            <v>1</v>
          </cell>
          <cell r="AF2095" t="str">
            <v>MAT/AT</v>
          </cell>
          <cell r="AH2095">
            <v>1.771806149951086E-2</v>
          </cell>
          <cell r="AO2095">
            <v>1</v>
          </cell>
          <cell r="AP2095">
            <v>1</v>
          </cell>
        </row>
        <row r="2096">
          <cell r="D2096" t="str">
            <v>LUZ DEL SUR</v>
          </cell>
          <cell r="E2096" t="str">
            <v>Celda Línea CHORR60-SJUAN60_F80 en SET SAN JUAN</v>
          </cell>
          <cell r="F2096" t="str">
            <v>Lima Sur</v>
          </cell>
          <cell r="G2096" t="str">
            <v>Celda Línea</v>
          </cell>
          <cell r="H2096" t="str">
            <v>SAN JUAN</v>
          </cell>
          <cell r="I2096" t="str">
            <v>CE-060COU1C1ESBLI</v>
          </cell>
          <cell r="J2096">
            <v>60</v>
          </cell>
          <cell r="L2096" t="str">
            <v>CO</v>
          </cell>
          <cell r="M2096">
            <v>0</v>
          </cell>
          <cell r="V2096">
            <v>43516.15</v>
          </cell>
          <cell r="W2096">
            <v>89035.11</v>
          </cell>
          <cell r="X2096">
            <v>0</v>
          </cell>
          <cell r="Y2096">
            <v>0</v>
          </cell>
          <cell r="AC2096">
            <v>7</v>
          </cell>
          <cell r="AD2096">
            <v>1</v>
          </cell>
          <cell r="AF2096" t="str">
            <v>AT</v>
          </cell>
          <cell r="AH2096">
            <v>9.2824501896489374E-4</v>
          </cell>
          <cell r="AO2096">
            <v>1</v>
          </cell>
          <cell r="AP2096">
            <v>1</v>
          </cell>
        </row>
        <row r="2097">
          <cell r="D2097" t="str">
            <v>LUZ DEL SUR</v>
          </cell>
          <cell r="E2097" t="str">
            <v>Celda Línea CHORR60-SJUAN60_F81 en SET SAN JUAN</v>
          </cell>
          <cell r="F2097" t="str">
            <v>Lima Sur</v>
          </cell>
          <cell r="G2097" t="str">
            <v>Celda Línea</v>
          </cell>
          <cell r="H2097" t="str">
            <v>SAN JUAN</v>
          </cell>
          <cell r="I2097" t="str">
            <v>CE-060COU1C1ESBLI</v>
          </cell>
          <cell r="J2097">
            <v>60</v>
          </cell>
          <cell r="L2097" t="str">
            <v>CO</v>
          </cell>
          <cell r="M2097">
            <v>0</v>
          </cell>
          <cell r="V2097">
            <v>43516.15</v>
          </cell>
          <cell r="W2097">
            <v>89035.11</v>
          </cell>
          <cell r="X2097">
            <v>0</v>
          </cell>
          <cell r="Y2097">
            <v>0</v>
          </cell>
          <cell r="AC2097">
            <v>7</v>
          </cell>
          <cell r="AD2097">
            <v>1</v>
          </cell>
          <cell r="AF2097" t="str">
            <v>AT</v>
          </cell>
          <cell r="AH2097">
            <v>9.2824501896489374E-4</v>
          </cell>
          <cell r="AO2097">
            <v>1</v>
          </cell>
          <cell r="AP2097">
            <v>1</v>
          </cell>
        </row>
        <row r="2098">
          <cell r="D2098" t="str">
            <v>LUZ DEL SUR</v>
          </cell>
          <cell r="E2098" t="str">
            <v>Celda Línea SJUAN60-Derv_Villa619_I82 en SET SAN JUAN</v>
          </cell>
          <cell r="F2098" t="str">
            <v>Lima Sur</v>
          </cell>
          <cell r="G2098" t="str">
            <v>Celda Línea</v>
          </cell>
          <cell r="H2098" t="str">
            <v>SAN JUAN</v>
          </cell>
          <cell r="I2098" t="str">
            <v>CE-060COU1C1EDBLI</v>
          </cell>
          <cell r="J2098">
            <v>60</v>
          </cell>
          <cell r="L2098" t="str">
            <v>CO</v>
          </cell>
          <cell r="M2098">
            <v>0</v>
          </cell>
          <cell r="V2098">
            <v>65199.519999999997</v>
          </cell>
          <cell r="W2098">
            <v>101498.01</v>
          </cell>
          <cell r="X2098">
            <v>0</v>
          </cell>
          <cell r="Y2098">
            <v>0</v>
          </cell>
          <cell r="AC2098">
            <v>7</v>
          </cell>
          <cell r="AD2098">
            <v>1</v>
          </cell>
          <cell r="AF2098" t="str">
            <v>AT</v>
          </cell>
          <cell r="AH2098">
            <v>1.1673683969224504E-3</v>
          </cell>
          <cell r="AO2098">
            <v>1</v>
          </cell>
          <cell r="AP2098">
            <v>1</v>
          </cell>
        </row>
        <row r="2099">
          <cell r="D2099" t="str">
            <v>LUZ DEL SUR</v>
          </cell>
          <cell r="E2099" t="str">
            <v>Celda Línea SJUAN60-Derv_Villa620_I83 en SET SAN JUAN</v>
          </cell>
          <cell r="F2099" t="str">
            <v>Lima Sur</v>
          </cell>
          <cell r="G2099" t="str">
            <v>Celda Línea</v>
          </cell>
          <cell r="H2099" t="str">
            <v>SAN JUAN</v>
          </cell>
          <cell r="I2099" t="str">
            <v>CE-060COU1C1EDBLI</v>
          </cell>
          <cell r="J2099">
            <v>60</v>
          </cell>
          <cell r="L2099" t="str">
            <v>CO</v>
          </cell>
          <cell r="M2099">
            <v>0</v>
          </cell>
          <cell r="V2099">
            <v>65199.519999999997</v>
          </cell>
          <cell r="W2099">
            <v>101498.01</v>
          </cell>
          <cell r="X2099">
            <v>0</v>
          </cell>
          <cell r="Y2099">
            <v>0</v>
          </cell>
          <cell r="AC2099">
            <v>7</v>
          </cell>
          <cell r="AD2099">
            <v>1</v>
          </cell>
          <cell r="AF2099" t="str">
            <v>AT</v>
          </cell>
          <cell r="AH2099">
            <v>1.1673683969224504E-3</v>
          </cell>
          <cell r="AO2099">
            <v>1</v>
          </cell>
          <cell r="AP2099">
            <v>1</v>
          </cell>
        </row>
        <row r="2100">
          <cell r="D2100" t="str">
            <v>LUZ DEL SUR</v>
          </cell>
          <cell r="E2100" t="str">
            <v>Celda Línea VMAR60-SJUAN60_F84 en SET SAN JUAN</v>
          </cell>
          <cell r="F2100" t="str">
            <v>Lima Sur</v>
          </cell>
          <cell r="G2100" t="str">
            <v>Celda Línea</v>
          </cell>
          <cell r="H2100" t="str">
            <v>SAN JUAN</v>
          </cell>
          <cell r="I2100" t="str">
            <v>CE-060COU1C1EDBLI</v>
          </cell>
          <cell r="J2100">
            <v>60</v>
          </cell>
          <cell r="L2100" t="str">
            <v>CO</v>
          </cell>
          <cell r="M2100">
            <v>0</v>
          </cell>
          <cell r="V2100">
            <v>65199.519999999997</v>
          </cell>
          <cell r="W2100">
            <v>101498.01</v>
          </cell>
          <cell r="X2100">
            <v>0</v>
          </cell>
          <cell r="Y2100">
            <v>0</v>
          </cell>
          <cell r="AC2100">
            <v>7</v>
          </cell>
          <cell r="AD2100">
            <v>1</v>
          </cell>
          <cell r="AF2100" t="str">
            <v>AT</v>
          </cell>
          <cell r="AH2100">
            <v>1.1673683969224504E-3</v>
          </cell>
          <cell r="AO2100">
            <v>1</v>
          </cell>
          <cell r="AP2100">
            <v>1</v>
          </cell>
        </row>
        <row r="2101">
          <cell r="D2101" t="str">
            <v>LUZ DEL SUR</v>
          </cell>
          <cell r="E2101" t="str">
            <v>Celda Línea VMAR60-SJUAN60_F85 en SET SAN JUAN</v>
          </cell>
          <cell r="F2101" t="str">
            <v>Lima Sur</v>
          </cell>
          <cell r="G2101" t="str">
            <v>Celda Línea</v>
          </cell>
          <cell r="H2101" t="str">
            <v>SAN JUAN</v>
          </cell>
          <cell r="I2101" t="str">
            <v>CE-060COU1C1EDBLI</v>
          </cell>
          <cell r="J2101">
            <v>60</v>
          </cell>
          <cell r="L2101" t="str">
            <v>CO</v>
          </cell>
          <cell r="M2101">
            <v>0</v>
          </cell>
          <cell r="V2101">
            <v>65199.519999999997</v>
          </cell>
          <cell r="W2101">
            <v>101498.01</v>
          </cell>
          <cell r="X2101">
            <v>0</v>
          </cell>
          <cell r="Y2101">
            <v>0</v>
          </cell>
          <cell r="AC2101">
            <v>7</v>
          </cell>
          <cell r="AD2101">
            <v>1</v>
          </cell>
          <cell r="AF2101" t="str">
            <v>AT</v>
          </cell>
          <cell r="AH2101">
            <v>1.1673683969224504E-3</v>
          </cell>
          <cell r="AO2101">
            <v>1</v>
          </cell>
          <cell r="AP2101">
            <v>1</v>
          </cell>
        </row>
        <row r="2102">
          <cell r="D2102" t="str">
            <v>LUZ DEL SUR</v>
          </cell>
          <cell r="E2102" t="str">
            <v>Celda Línea Patio 60kV REP (L-710) en SET SAN JUAN</v>
          </cell>
          <cell r="F2102" t="str">
            <v>Lima Sur</v>
          </cell>
          <cell r="G2102" t="str">
            <v>Celda Línea</v>
          </cell>
          <cell r="H2102" t="str">
            <v>SAN JUAN</v>
          </cell>
          <cell r="I2102" t="str">
            <v>CE-060COU1C1EDBLI</v>
          </cell>
          <cell r="J2102">
            <v>60</v>
          </cell>
          <cell r="L2102" t="str">
            <v>CO</v>
          </cell>
          <cell r="M2102">
            <v>0</v>
          </cell>
          <cell r="V2102">
            <v>65199.519999999997</v>
          </cell>
          <cell r="W2102">
            <v>101498.01</v>
          </cell>
          <cell r="X2102">
            <v>0</v>
          </cell>
          <cell r="Y2102">
            <v>0</v>
          </cell>
          <cell r="AC2102">
            <v>7</v>
          </cell>
          <cell r="AD2102">
            <v>1</v>
          </cell>
          <cell r="AF2102" t="str">
            <v>AT</v>
          </cell>
          <cell r="AH2102">
            <v>1.1673683969224504E-3</v>
          </cell>
          <cell r="AO2102">
            <v>1</v>
          </cell>
          <cell r="AP2102">
            <v>1</v>
          </cell>
        </row>
        <row r="2103">
          <cell r="D2103" t="str">
            <v>LUZ DEL SUR</v>
          </cell>
          <cell r="E2103" t="str">
            <v>Celdas Transformador en SET SAN JUAN</v>
          </cell>
          <cell r="F2103" t="str">
            <v>Lima Sur</v>
          </cell>
          <cell r="G2103" t="str">
            <v>Celdas Transformador</v>
          </cell>
          <cell r="H2103" t="str">
            <v>SAN JUAN</v>
          </cell>
          <cell r="I2103" t="str">
            <v>CE-060COU1C1EDBTR</v>
          </cell>
          <cell r="J2103">
            <v>60</v>
          </cell>
          <cell r="L2103" t="str">
            <v>CO</v>
          </cell>
          <cell r="M2103">
            <v>0</v>
          </cell>
          <cell r="V2103">
            <v>58941.5</v>
          </cell>
          <cell r="W2103">
            <v>81201.679999999993</v>
          </cell>
          <cell r="X2103">
            <v>0</v>
          </cell>
          <cell r="Y2103">
            <v>0</v>
          </cell>
          <cell r="AC2103">
            <v>7</v>
          </cell>
          <cell r="AD2103">
            <v>1</v>
          </cell>
          <cell r="AF2103" t="str">
            <v>AT</v>
          </cell>
          <cell r="AH2103">
            <v>9.8141057864633272E-4</v>
          </cell>
          <cell r="AO2103">
            <v>1</v>
          </cell>
          <cell r="AP2103">
            <v>1</v>
          </cell>
        </row>
        <row r="2104">
          <cell r="D2104" t="str">
            <v>LUZ DEL SUR</v>
          </cell>
          <cell r="E2104" t="str">
            <v>Celdas Transformador en SET SAN JUAN</v>
          </cell>
          <cell r="F2104" t="str">
            <v>Lima Sur</v>
          </cell>
          <cell r="G2104" t="str">
            <v>Celdas Transformador</v>
          </cell>
          <cell r="H2104" t="str">
            <v>SAN JUAN</v>
          </cell>
          <cell r="I2104" t="str">
            <v>CE-060COU1C1EDBTR</v>
          </cell>
          <cell r="J2104">
            <v>60</v>
          </cell>
          <cell r="L2104" t="str">
            <v>CO</v>
          </cell>
          <cell r="M2104">
            <v>0</v>
          </cell>
          <cell r="V2104">
            <v>58941.5</v>
          </cell>
          <cell r="W2104">
            <v>81201.679999999993</v>
          </cell>
          <cell r="X2104">
            <v>0</v>
          </cell>
          <cell r="Y2104">
            <v>0</v>
          </cell>
          <cell r="AC2104">
            <v>7</v>
          </cell>
          <cell r="AD2104">
            <v>1</v>
          </cell>
          <cell r="AF2104" t="str">
            <v>AT</v>
          </cell>
          <cell r="AH2104">
            <v>9.8141057864633272E-4</v>
          </cell>
          <cell r="AO2104">
            <v>1</v>
          </cell>
          <cell r="AP2104">
            <v>1</v>
          </cell>
        </row>
        <row r="2105">
          <cell r="D2105" t="str">
            <v>LUZ DEL SUR</v>
          </cell>
          <cell r="E2105" t="str">
            <v>Celdas Transformador en SET SAN JUAN</v>
          </cell>
          <cell r="F2105" t="str">
            <v>Lima Sur</v>
          </cell>
          <cell r="G2105" t="str">
            <v>Celdas Transformador</v>
          </cell>
          <cell r="H2105" t="str">
            <v>SAN JUAN</v>
          </cell>
          <cell r="I2105" t="str">
            <v>CE-060COU1C1EDBTR</v>
          </cell>
          <cell r="J2105">
            <v>60</v>
          </cell>
          <cell r="L2105" t="str">
            <v>CO</v>
          </cell>
          <cell r="M2105">
            <v>0</v>
          </cell>
          <cell r="V2105">
            <v>58941.5</v>
          </cell>
          <cell r="W2105">
            <v>81201.679999999993</v>
          </cell>
          <cell r="X2105">
            <v>0</v>
          </cell>
          <cell r="Y2105">
            <v>0</v>
          </cell>
          <cell r="AC2105">
            <v>7</v>
          </cell>
          <cell r="AD2105">
            <v>1</v>
          </cell>
          <cell r="AF2105" t="str">
            <v>AT</v>
          </cell>
          <cell r="AH2105">
            <v>9.8141057864633272E-4</v>
          </cell>
          <cell r="AO2105">
            <v>1</v>
          </cell>
          <cell r="AP2105">
            <v>1</v>
          </cell>
        </row>
        <row r="2106">
          <cell r="D2106" t="str">
            <v>LUZ DEL SUR</v>
          </cell>
          <cell r="E2106" t="str">
            <v>Transformador en SET SAN JUAN</v>
          </cell>
          <cell r="F2106" t="str">
            <v>Lima Sur</v>
          </cell>
          <cell r="G2106" t="str">
            <v>Transformador</v>
          </cell>
          <cell r="H2106" t="str">
            <v>SAN JUAN</v>
          </cell>
          <cell r="I2106" t="str">
            <v>TP-060010-025CO1E</v>
          </cell>
          <cell r="J2106">
            <v>60</v>
          </cell>
          <cell r="L2106" t="str">
            <v>CO</v>
          </cell>
          <cell r="M2106">
            <v>0</v>
          </cell>
          <cell r="V2106">
            <v>474016.01442644425</v>
          </cell>
          <cell r="W2106">
            <v>0</v>
          </cell>
          <cell r="X2106">
            <v>0</v>
          </cell>
          <cell r="Y2106">
            <v>62195.336773935742</v>
          </cell>
          <cell r="AC2106">
            <v>7</v>
          </cell>
          <cell r="AD2106">
            <v>1</v>
          </cell>
          <cell r="AF2106" t="str">
            <v>AT/MT</v>
          </cell>
          <cell r="AH2106">
            <v>3.7550417541424201E-3</v>
          </cell>
          <cell r="AO2106">
            <v>1</v>
          </cell>
          <cell r="AP2106">
            <v>1</v>
          </cell>
        </row>
        <row r="2107">
          <cell r="D2107" t="str">
            <v>LUZ DEL SUR</v>
          </cell>
          <cell r="E2107" t="str">
            <v>Celdas Alimentador en SET SAN JUAN</v>
          </cell>
          <cell r="F2107" t="str">
            <v>Lima Sur</v>
          </cell>
          <cell r="G2107" t="str">
            <v>Celdas Alimentador</v>
          </cell>
          <cell r="H2107" t="str">
            <v>SAN JUAN</v>
          </cell>
          <cell r="I2107" t="str">
            <v>CE-010COU1C1ESBAL</v>
          </cell>
          <cell r="J2107">
            <v>10</v>
          </cell>
          <cell r="L2107" t="str">
            <v>CO</v>
          </cell>
          <cell r="M2107">
            <v>0</v>
          </cell>
          <cell r="V2107">
            <v>14870.39</v>
          </cell>
          <cell r="W2107">
            <v>21343.46</v>
          </cell>
          <cell r="X2107">
            <v>0</v>
          </cell>
          <cell r="Y2107">
            <v>0</v>
          </cell>
          <cell r="AC2107">
            <v>7</v>
          </cell>
          <cell r="AD2107">
            <v>1</v>
          </cell>
          <cell r="AF2107" t="str">
            <v>AT/MT</v>
          </cell>
          <cell r="AH2107">
            <v>2.5360246202142336E-4</v>
          </cell>
          <cell r="AO2107">
            <v>1</v>
          </cell>
          <cell r="AP2107">
            <v>1</v>
          </cell>
        </row>
        <row r="2108">
          <cell r="D2108" t="str">
            <v>LUZ DEL SUR</v>
          </cell>
          <cell r="E2108" t="str">
            <v>Celdas Alimentador en SET SAN JUAN</v>
          </cell>
          <cell r="F2108" t="str">
            <v>Lima Sur</v>
          </cell>
          <cell r="G2108" t="str">
            <v>Celdas Alimentador</v>
          </cell>
          <cell r="H2108" t="str">
            <v>SAN JUAN</v>
          </cell>
          <cell r="I2108" t="str">
            <v>CE-010COU1C1ESBAL</v>
          </cell>
          <cell r="J2108">
            <v>10</v>
          </cell>
          <cell r="L2108" t="str">
            <v>CO</v>
          </cell>
          <cell r="M2108">
            <v>0</v>
          </cell>
          <cell r="V2108">
            <v>14870.39</v>
          </cell>
          <cell r="W2108">
            <v>21343.46</v>
          </cell>
          <cell r="X2108">
            <v>0</v>
          </cell>
          <cell r="Y2108">
            <v>0</v>
          </cell>
          <cell r="AC2108">
            <v>7</v>
          </cell>
          <cell r="AD2108">
            <v>1</v>
          </cell>
          <cell r="AF2108" t="str">
            <v>AT/MT</v>
          </cell>
          <cell r="AH2108">
            <v>2.5360246202142336E-4</v>
          </cell>
          <cell r="AO2108">
            <v>1</v>
          </cell>
          <cell r="AP2108">
            <v>1</v>
          </cell>
        </row>
        <row r="2109">
          <cell r="D2109" t="str">
            <v>LUZ DEL SUR</v>
          </cell>
          <cell r="E2109" t="str">
            <v>Celdas Alimentador en SET SAN JUAN</v>
          </cell>
          <cell r="F2109" t="str">
            <v>Lima Sur</v>
          </cell>
          <cell r="G2109" t="str">
            <v>Celdas Alimentador</v>
          </cell>
          <cell r="H2109" t="str">
            <v>SAN JUAN</v>
          </cell>
          <cell r="I2109" t="str">
            <v>CE-010COU1C1ESBAL</v>
          </cell>
          <cell r="J2109">
            <v>10</v>
          </cell>
          <cell r="L2109" t="str">
            <v>CO</v>
          </cell>
          <cell r="M2109">
            <v>0</v>
          </cell>
          <cell r="V2109">
            <v>14870.39</v>
          </cell>
          <cell r="W2109">
            <v>21343.46</v>
          </cell>
          <cell r="X2109">
            <v>0</v>
          </cell>
          <cell r="Y2109">
            <v>0</v>
          </cell>
          <cell r="AC2109">
            <v>7</v>
          </cell>
          <cell r="AD2109">
            <v>1</v>
          </cell>
          <cell r="AF2109" t="str">
            <v>AT/MT</v>
          </cell>
          <cell r="AH2109">
            <v>2.5360246202142336E-4</v>
          </cell>
          <cell r="AO2109">
            <v>1</v>
          </cell>
          <cell r="AP2109">
            <v>1</v>
          </cell>
        </row>
        <row r="2110">
          <cell r="D2110" t="str">
            <v>LUZ DEL SUR</v>
          </cell>
          <cell r="E2110" t="str">
            <v>Celdas Alimentador en SET SAN JUAN</v>
          </cell>
          <cell r="F2110" t="str">
            <v>Lima Sur</v>
          </cell>
          <cell r="G2110" t="str">
            <v>Celdas Alimentador</v>
          </cell>
          <cell r="H2110" t="str">
            <v>SAN JUAN</v>
          </cell>
          <cell r="I2110" t="str">
            <v>CE-010COU1C1ESBAL</v>
          </cell>
          <cell r="J2110">
            <v>10</v>
          </cell>
          <cell r="L2110" t="str">
            <v>CO</v>
          </cell>
          <cell r="M2110">
            <v>0</v>
          </cell>
          <cell r="V2110">
            <v>14870.39</v>
          </cell>
          <cell r="W2110">
            <v>21343.46</v>
          </cell>
          <cell r="X2110">
            <v>0</v>
          </cell>
          <cell r="Y2110">
            <v>0</v>
          </cell>
          <cell r="AC2110">
            <v>7</v>
          </cell>
          <cell r="AD2110">
            <v>1</v>
          </cell>
          <cell r="AF2110" t="str">
            <v>AT/MT</v>
          </cell>
          <cell r="AH2110">
            <v>2.5360246202142336E-4</v>
          </cell>
          <cell r="AO2110">
            <v>1</v>
          </cell>
          <cell r="AP2110">
            <v>1</v>
          </cell>
        </row>
        <row r="2111">
          <cell r="D2111" t="str">
            <v>LUZ DEL SUR</v>
          </cell>
          <cell r="E2111" t="str">
            <v>Celdas Alimentador en SET SAN JUAN</v>
          </cell>
          <cell r="F2111" t="str">
            <v>Lima Sur</v>
          </cell>
          <cell r="G2111" t="str">
            <v>Celdas Alimentador</v>
          </cell>
          <cell r="H2111" t="str">
            <v>SAN JUAN</v>
          </cell>
          <cell r="I2111" t="str">
            <v>CE-010COU1C1ESBAL</v>
          </cell>
          <cell r="J2111">
            <v>10</v>
          </cell>
          <cell r="L2111" t="str">
            <v>CO</v>
          </cell>
          <cell r="M2111">
            <v>0</v>
          </cell>
          <cell r="V2111">
            <v>14870.39</v>
          </cell>
          <cell r="W2111">
            <v>21343.46</v>
          </cell>
          <cell r="X2111">
            <v>0</v>
          </cell>
          <cell r="Y2111">
            <v>0</v>
          </cell>
          <cell r="AC2111">
            <v>7</v>
          </cell>
          <cell r="AD2111">
            <v>1</v>
          </cell>
          <cell r="AF2111" t="str">
            <v>AT/MT</v>
          </cell>
          <cell r="AH2111">
            <v>2.5360246202142336E-4</v>
          </cell>
          <cell r="AO2111">
            <v>1</v>
          </cell>
          <cell r="AP2111">
            <v>1</v>
          </cell>
        </row>
        <row r="2112">
          <cell r="D2112" t="str">
            <v>LUZ DEL SUR</v>
          </cell>
          <cell r="E2112" t="str">
            <v>Celdas Alimentador en SET SAN JUAN</v>
          </cell>
          <cell r="F2112" t="str">
            <v>Lima Sur</v>
          </cell>
          <cell r="G2112" t="str">
            <v>Celdas Alimentador</v>
          </cell>
          <cell r="H2112" t="str">
            <v>SAN JUAN</v>
          </cell>
          <cell r="I2112" t="str">
            <v>CE-010COU1C1ESBAL</v>
          </cell>
          <cell r="J2112">
            <v>10</v>
          </cell>
          <cell r="L2112" t="str">
            <v>CO</v>
          </cell>
          <cell r="M2112">
            <v>0</v>
          </cell>
          <cell r="V2112">
            <v>14870.39</v>
          </cell>
          <cell r="W2112">
            <v>21343.46</v>
          </cell>
          <cell r="X2112">
            <v>0</v>
          </cell>
          <cell r="Y2112">
            <v>0</v>
          </cell>
          <cell r="AC2112">
            <v>7</v>
          </cell>
          <cell r="AD2112">
            <v>1</v>
          </cell>
          <cell r="AF2112" t="str">
            <v>AT/MT</v>
          </cell>
          <cell r="AH2112">
            <v>2.5360246202142336E-4</v>
          </cell>
          <cell r="AO2112">
            <v>1</v>
          </cell>
          <cell r="AP2112">
            <v>1</v>
          </cell>
        </row>
        <row r="2113">
          <cell r="D2113" t="str">
            <v>LUZ DEL SUR</v>
          </cell>
          <cell r="E2113" t="str">
            <v>Celdas Medición en SET SAN JUAN</v>
          </cell>
          <cell r="F2113" t="str">
            <v>Lima Sur</v>
          </cell>
          <cell r="G2113" t="str">
            <v>Celdas Medición</v>
          </cell>
          <cell r="H2113" t="str">
            <v>SAN JUAN</v>
          </cell>
          <cell r="I2113" t="str">
            <v>CE-010COU1MCISBMD</v>
          </cell>
          <cell r="J2113">
            <v>10</v>
          </cell>
          <cell r="L2113" t="str">
            <v>CO</v>
          </cell>
          <cell r="M2113">
            <v>0</v>
          </cell>
          <cell r="V2113">
            <v>3557.29</v>
          </cell>
          <cell r="W2113">
            <v>9800</v>
          </cell>
          <cell r="X2113">
            <v>0</v>
          </cell>
          <cell r="Y2113">
            <v>0</v>
          </cell>
          <cell r="AC2113">
            <v>7</v>
          </cell>
          <cell r="AD2113">
            <v>1</v>
          </cell>
          <cell r="AF2113" t="str">
            <v>AT/MT</v>
          </cell>
          <cell r="AH2113">
            <v>9.3539947559680568E-5</v>
          </cell>
          <cell r="AO2113">
            <v>1</v>
          </cell>
          <cell r="AP2113">
            <v>1</v>
          </cell>
        </row>
        <row r="2114">
          <cell r="D2114" t="str">
            <v>LUZ DEL SUR</v>
          </cell>
          <cell r="E2114" t="str">
            <v>Celdas Transformador en SET SAN JUAN</v>
          </cell>
          <cell r="F2114" t="str">
            <v>Lima Sur</v>
          </cell>
          <cell r="G2114" t="str">
            <v>Celdas Transformador</v>
          </cell>
          <cell r="H2114" t="str">
            <v>SAN JUAN</v>
          </cell>
          <cell r="I2114" t="str">
            <v>CE-010COU1MCISBTR</v>
          </cell>
          <cell r="J2114">
            <v>10</v>
          </cell>
          <cell r="L2114" t="str">
            <v>CO</v>
          </cell>
          <cell r="M2114">
            <v>0</v>
          </cell>
          <cell r="V2114">
            <v>5199.47</v>
          </cell>
          <cell r="W2114">
            <v>23950</v>
          </cell>
          <cell r="X2114">
            <v>0</v>
          </cell>
          <cell r="Y2114">
            <v>0</v>
          </cell>
          <cell r="AC2114">
            <v>7</v>
          </cell>
          <cell r="AD2114">
            <v>1</v>
          </cell>
          <cell r="AF2114" t="str">
            <v>AT/MT</v>
          </cell>
          <cell r="AH2114">
            <v>2.0413121937103124E-4</v>
          </cell>
          <cell r="AO2114">
            <v>1</v>
          </cell>
          <cell r="AP2114">
            <v>1</v>
          </cell>
        </row>
        <row r="2115">
          <cell r="D2115" t="str">
            <v>LUZ DEL SUR</v>
          </cell>
          <cell r="E2115" t="str">
            <v>Celda Línea-Transformador Derv_SMateo-SMATE60_F43 en SET SAN MATEO</v>
          </cell>
          <cell r="F2115" t="str">
            <v>Lima Sur</v>
          </cell>
          <cell r="G2115" t="str">
            <v>Celda Línea-Transformador</v>
          </cell>
          <cell r="H2115" t="str">
            <v>SAN MATEO</v>
          </cell>
          <cell r="I2115" t="str">
            <v>CE-060SIU3C1ESBLT</v>
          </cell>
          <cell r="J2115">
            <v>60</v>
          </cell>
          <cell r="L2115" t="str">
            <v>SI</v>
          </cell>
          <cell r="M2115">
            <v>0</v>
          </cell>
          <cell r="V2115">
            <v>41637.56</v>
          </cell>
          <cell r="W2115">
            <v>95114.42</v>
          </cell>
          <cell r="X2115">
            <v>0</v>
          </cell>
          <cell r="Y2115">
            <v>0</v>
          </cell>
          <cell r="AC2115">
            <v>7</v>
          </cell>
          <cell r="AD2115">
            <v>1</v>
          </cell>
          <cell r="AF2115" t="str">
            <v>AT</v>
          </cell>
          <cell r="AH2115">
            <v>9.5766229810706244E-4</v>
          </cell>
          <cell r="AO2115">
            <v>1</v>
          </cell>
          <cell r="AP2115">
            <v>1</v>
          </cell>
        </row>
        <row r="2116">
          <cell r="D2116" t="str">
            <v>LUZ DEL SUR</v>
          </cell>
          <cell r="E2116" t="str">
            <v>Transformador en SET SAN MATEO</v>
          </cell>
          <cell r="F2116" t="str">
            <v>Lima Sur</v>
          </cell>
          <cell r="G2116" t="str">
            <v>Transformador</v>
          </cell>
          <cell r="H2116" t="str">
            <v>SAN MATEO</v>
          </cell>
          <cell r="I2116" t="str">
            <v>TP-060023010-015SI3E</v>
          </cell>
          <cell r="J2116">
            <v>60</v>
          </cell>
          <cell r="L2116" t="str">
            <v>SI</v>
          </cell>
          <cell r="M2116">
            <v>0</v>
          </cell>
          <cell r="V2116">
            <v>493894.21888162632</v>
          </cell>
          <cell r="W2116">
            <v>5000</v>
          </cell>
          <cell r="X2116">
            <v>0</v>
          </cell>
          <cell r="Y2116">
            <v>64349.895514498072</v>
          </cell>
          <cell r="AC2116">
            <v>7</v>
          </cell>
          <cell r="AD2116">
            <v>1</v>
          </cell>
          <cell r="AF2116" t="str">
            <v>AT/MT</v>
          </cell>
          <cell r="AH2116">
            <v>3.9443498586848227E-3</v>
          </cell>
          <cell r="AO2116">
            <v>1</v>
          </cell>
          <cell r="AP2116">
            <v>1</v>
          </cell>
        </row>
        <row r="2117">
          <cell r="D2117" t="str">
            <v>LUZ DEL SUR</v>
          </cell>
          <cell r="E2117" t="str">
            <v>Celda Línea Derv_SAnit658-SANIT60_F61 en SET SANTA ANITA</v>
          </cell>
          <cell r="F2117" t="str">
            <v>Lima Sur</v>
          </cell>
          <cell r="G2117" t="str">
            <v>Celda Línea</v>
          </cell>
          <cell r="H2117" t="str">
            <v>SANTA ANITA</v>
          </cell>
          <cell r="I2117" t="str">
            <v>CE-060COU1C1ESBLI</v>
          </cell>
          <cell r="J2117">
            <v>60</v>
          </cell>
          <cell r="L2117" t="str">
            <v>CO</v>
          </cell>
          <cell r="M2117">
            <v>0</v>
          </cell>
          <cell r="V2117">
            <v>43516.15</v>
          </cell>
          <cell r="W2117">
            <v>89035.11</v>
          </cell>
          <cell r="X2117">
            <v>0</v>
          </cell>
          <cell r="Y2117">
            <v>0</v>
          </cell>
          <cell r="AC2117">
            <v>7</v>
          </cell>
          <cell r="AD2117">
            <v>1</v>
          </cell>
          <cell r="AF2117" t="str">
            <v>AT</v>
          </cell>
          <cell r="AH2117">
            <v>9.2824501896489374E-4</v>
          </cell>
          <cell r="AO2117">
            <v>1</v>
          </cell>
          <cell r="AP2117">
            <v>1</v>
          </cell>
        </row>
        <row r="2118">
          <cell r="D2118" t="str">
            <v>LUZ DEL SUR</v>
          </cell>
          <cell r="E2118" t="str">
            <v>Celda Línea SANIT60-Derv_SAnit659_I72 en SET SANTA ANITA</v>
          </cell>
          <cell r="F2118" t="str">
            <v>Lima Sur</v>
          </cell>
          <cell r="G2118" t="str">
            <v>Celda Línea</v>
          </cell>
          <cell r="H2118" t="str">
            <v>SANTA ANITA</v>
          </cell>
          <cell r="I2118" t="str">
            <v>CE-060COU1C1ESBLI</v>
          </cell>
          <cell r="J2118">
            <v>60</v>
          </cell>
          <cell r="L2118" t="str">
            <v>CO</v>
          </cell>
          <cell r="M2118">
            <v>0</v>
          </cell>
          <cell r="V2118">
            <v>43516.15</v>
          </cell>
          <cell r="W2118">
            <v>89035.11</v>
          </cell>
          <cell r="X2118">
            <v>0</v>
          </cell>
          <cell r="Y2118">
            <v>0</v>
          </cell>
          <cell r="AC2118">
            <v>7</v>
          </cell>
          <cell r="AD2118">
            <v>1</v>
          </cell>
          <cell r="AF2118" t="str">
            <v>AT</v>
          </cell>
          <cell r="AH2118">
            <v>9.2824501896489374E-4</v>
          </cell>
          <cell r="AO2118">
            <v>1</v>
          </cell>
          <cell r="AP2118">
            <v>1</v>
          </cell>
        </row>
        <row r="2119">
          <cell r="D2119" t="str">
            <v>LUZ DEL SUR</v>
          </cell>
          <cell r="E2119" t="str">
            <v>Celdas Transformador en SET SANTA ANITA</v>
          </cell>
          <cell r="F2119" t="str">
            <v>Lima Sur</v>
          </cell>
          <cell r="G2119" t="str">
            <v>Celdas Transformador</v>
          </cell>
          <cell r="H2119" t="str">
            <v>SANTA ANITA</v>
          </cell>
          <cell r="I2119" t="str">
            <v>CE-060COU1C1ESBTR</v>
          </cell>
          <cell r="J2119">
            <v>60</v>
          </cell>
          <cell r="L2119" t="str">
            <v>CO</v>
          </cell>
          <cell r="M2119">
            <v>0</v>
          </cell>
          <cell r="V2119">
            <v>39118.370000000003</v>
          </cell>
          <cell r="W2119">
            <v>69914.820000000007</v>
          </cell>
          <cell r="X2119">
            <v>0</v>
          </cell>
          <cell r="Y2119">
            <v>0</v>
          </cell>
          <cell r="AC2119">
            <v>7</v>
          </cell>
          <cell r="AD2119">
            <v>1</v>
          </cell>
          <cell r="AF2119" t="str">
            <v>AT</v>
          </cell>
          <cell r="AH2119">
            <v>7.6355000713952367E-4</v>
          </cell>
          <cell r="AO2119">
            <v>1</v>
          </cell>
          <cell r="AP2119">
            <v>1</v>
          </cell>
        </row>
        <row r="2120">
          <cell r="D2120" t="str">
            <v>LUZ DEL SUR</v>
          </cell>
          <cell r="E2120" t="str">
            <v>Transformador en SET SANTA ANITA</v>
          </cell>
          <cell r="F2120" t="str">
            <v>Lima Sur</v>
          </cell>
          <cell r="G2120" t="str">
            <v>Transformador</v>
          </cell>
          <cell r="H2120" t="str">
            <v>SANTA ANITA</v>
          </cell>
          <cell r="I2120" t="str">
            <v>TP-060023010-040CO1E</v>
          </cell>
          <cell r="J2120">
            <v>60</v>
          </cell>
          <cell r="L2120" t="str">
            <v>CO</v>
          </cell>
          <cell r="M2120">
            <v>0</v>
          </cell>
          <cell r="V2120">
            <v>649400.61675707484</v>
          </cell>
          <cell r="W2120">
            <v>0</v>
          </cell>
          <cell r="X2120">
            <v>0</v>
          </cell>
          <cell r="Y2120">
            <v>86374.24878074872</v>
          </cell>
          <cell r="AC2120">
            <v>7</v>
          </cell>
          <cell r="AD2120">
            <v>1</v>
          </cell>
          <cell r="AF2120" t="str">
            <v>AT/MT</v>
          </cell>
          <cell r="AH2120">
            <v>5.1525677991672734E-3</v>
          </cell>
          <cell r="AO2120">
            <v>1</v>
          </cell>
          <cell r="AP2120">
            <v>1</v>
          </cell>
        </row>
        <row r="2121">
          <cell r="D2121" t="str">
            <v>LUZ DEL SUR</v>
          </cell>
          <cell r="E2121" t="str">
            <v>Celdas Alimentador en SET SANTA ANITA</v>
          </cell>
          <cell r="F2121" t="str">
            <v>Lima Sur</v>
          </cell>
          <cell r="G2121" t="str">
            <v>Celdas Alimentador</v>
          </cell>
          <cell r="H2121" t="str">
            <v>SANTA ANITA</v>
          </cell>
          <cell r="I2121" t="str">
            <v>CE-023COU1MCISBAL</v>
          </cell>
          <cell r="J2121">
            <v>23</v>
          </cell>
          <cell r="L2121" t="str">
            <v>CO</v>
          </cell>
          <cell r="M2121">
            <v>0</v>
          </cell>
          <cell r="V2121">
            <v>4897.6499999999996</v>
          </cell>
          <cell r="W2121">
            <v>27363.89</v>
          </cell>
          <cell r="X2121">
            <v>0</v>
          </cell>
          <cell r="Y2121">
            <v>0</v>
          </cell>
          <cell r="AC2121">
            <v>7</v>
          </cell>
          <cell r="AD2121">
            <v>1</v>
          </cell>
          <cell r="AF2121" t="str">
            <v>AT/MT</v>
          </cell>
          <cell r="AH2121">
            <v>2.2592477664215848E-4</v>
          </cell>
          <cell r="AO2121">
            <v>1</v>
          </cell>
          <cell r="AP2121">
            <v>1</v>
          </cell>
        </row>
        <row r="2122">
          <cell r="D2122" t="str">
            <v>LUZ DEL SUR</v>
          </cell>
          <cell r="E2122" t="str">
            <v>Celdas Alimentador en SET SANTA ANITA</v>
          </cell>
          <cell r="F2122" t="str">
            <v>Lima Sur</v>
          </cell>
          <cell r="G2122" t="str">
            <v>Celdas Alimentador</v>
          </cell>
          <cell r="H2122" t="str">
            <v>SANTA ANITA</v>
          </cell>
          <cell r="I2122" t="str">
            <v>CE-023COU1MCISBAL</v>
          </cell>
          <cell r="J2122">
            <v>23</v>
          </cell>
          <cell r="L2122" t="str">
            <v>CO</v>
          </cell>
          <cell r="M2122">
            <v>0</v>
          </cell>
          <cell r="V2122">
            <v>4897.6499999999996</v>
          </cell>
          <cell r="W2122">
            <v>27363.89</v>
          </cell>
          <cell r="X2122">
            <v>0</v>
          </cell>
          <cell r="Y2122">
            <v>0</v>
          </cell>
          <cell r="AC2122">
            <v>7</v>
          </cell>
          <cell r="AD2122">
            <v>1</v>
          </cell>
          <cell r="AF2122" t="str">
            <v>AT/MT</v>
          </cell>
          <cell r="AH2122">
            <v>2.2592477664215848E-4</v>
          </cell>
          <cell r="AO2122">
            <v>1</v>
          </cell>
          <cell r="AP2122">
            <v>1</v>
          </cell>
        </row>
        <row r="2123">
          <cell r="D2123" t="str">
            <v>LUZ DEL SUR</v>
          </cell>
          <cell r="E2123" t="str">
            <v>Celdas Alimentador en SET SANTA ANITA</v>
          </cell>
          <cell r="F2123" t="str">
            <v>Lima Sur</v>
          </cell>
          <cell r="G2123" t="str">
            <v>Celdas Alimentador</v>
          </cell>
          <cell r="H2123" t="str">
            <v>SANTA ANITA</v>
          </cell>
          <cell r="I2123" t="str">
            <v>CE-023COU1MCISBAL</v>
          </cell>
          <cell r="J2123">
            <v>23</v>
          </cell>
          <cell r="L2123" t="str">
            <v>CO</v>
          </cell>
          <cell r="M2123">
            <v>0</v>
          </cell>
          <cell r="V2123">
            <v>4897.6499999999996</v>
          </cell>
          <cell r="W2123">
            <v>27363.89</v>
          </cell>
          <cell r="X2123">
            <v>0</v>
          </cell>
          <cell r="Y2123">
            <v>0</v>
          </cell>
          <cell r="AC2123">
            <v>7</v>
          </cell>
          <cell r="AD2123">
            <v>1</v>
          </cell>
          <cell r="AF2123" t="str">
            <v>AT/MT</v>
          </cell>
          <cell r="AH2123">
            <v>2.2592477664215848E-4</v>
          </cell>
          <cell r="AO2123">
            <v>1</v>
          </cell>
          <cell r="AP2123">
            <v>1</v>
          </cell>
        </row>
        <row r="2124">
          <cell r="D2124" t="str">
            <v>LUZ DEL SUR</v>
          </cell>
          <cell r="E2124" t="str">
            <v>Celdas Medición en SET SANTA ANITA</v>
          </cell>
          <cell r="F2124" t="str">
            <v>Lima Sur</v>
          </cell>
          <cell r="G2124" t="str">
            <v>Celdas Medición</v>
          </cell>
          <cell r="H2124" t="str">
            <v>SANTA ANITA</v>
          </cell>
          <cell r="I2124" t="str">
            <v>CE-023COU1MCISBMD</v>
          </cell>
          <cell r="J2124">
            <v>23</v>
          </cell>
          <cell r="L2124" t="str">
            <v>CO</v>
          </cell>
          <cell r="M2124">
            <v>0</v>
          </cell>
          <cell r="V2124">
            <v>3512.47</v>
          </cell>
          <cell r="W2124">
            <v>18039.900000000001</v>
          </cell>
          <cell r="X2124">
            <v>0</v>
          </cell>
          <cell r="Y2124">
            <v>0</v>
          </cell>
          <cell r="AC2124">
            <v>7</v>
          </cell>
          <cell r="AD2124">
            <v>1</v>
          </cell>
          <cell r="AF2124" t="str">
            <v>AT/MT</v>
          </cell>
          <cell r="AH2124">
            <v>1.5092938459723739E-4</v>
          </cell>
          <cell r="AO2124">
            <v>1</v>
          </cell>
          <cell r="AP2124">
            <v>1</v>
          </cell>
        </row>
        <row r="2125">
          <cell r="D2125" t="str">
            <v>LUZ DEL SUR</v>
          </cell>
          <cell r="E2125" t="str">
            <v>Celdas Transformador en SET SANTA ANITA</v>
          </cell>
          <cell r="F2125" t="str">
            <v>Lima Sur</v>
          </cell>
          <cell r="G2125" t="str">
            <v>Celdas Transformador</v>
          </cell>
          <cell r="H2125" t="str">
            <v>SANTA ANITA</v>
          </cell>
          <cell r="I2125" t="str">
            <v>CE-023COU1MCISBTR</v>
          </cell>
          <cell r="J2125">
            <v>23</v>
          </cell>
          <cell r="L2125" t="str">
            <v>CO</v>
          </cell>
          <cell r="M2125">
            <v>0</v>
          </cell>
          <cell r="V2125">
            <v>5250.55</v>
          </cell>
          <cell r="W2125">
            <v>30201.63</v>
          </cell>
          <cell r="X2125">
            <v>0</v>
          </cell>
          <cell r="Y2125">
            <v>0</v>
          </cell>
          <cell r="AC2125">
            <v>7</v>
          </cell>
          <cell r="AD2125">
            <v>1</v>
          </cell>
          <cell r="AF2125" t="str">
            <v>AT/MT</v>
          </cell>
          <cell r="AH2125">
            <v>2.4826855283342325E-4</v>
          </cell>
          <cell r="AO2125">
            <v>1</v>
          </cell>
          <cell r="AP2125">
            <v>1</v>
          </cell>
        </row>
        <row r="2126">
          <cell r="D2126" t="str">
            <v>LUZ DEL SUR</v>
          </cell>
          <cell r="E2126" t="str">
            <v>Celdas Alimentador en SET SANTA ANITA</v>
          </cell>
          <cell r="F2126" t="str">
            <v>Lima Sur</v>
          </cell>
          <cell r="G2126" t="str">
            <v>Celdas Alimentador</v>
          </cell>
          <cell r="H2126" t="str">
            <v>SANTA ANITA</v>
          </cell>
          <cell r="I2126" t="str">
            <v>CE-010COU1MCISBAL</v>
          </cell>
          <cell r="J2126">
            <v>10</v>
          </cell>
          <cell r="L2126" t="str">
            <v>CO</v>
          </cell>
          <cell r="M2126">
            <v>0</v>
          </cell>
          <cell r="V2126">
            <v>4375.43</v>
          </cell>
          <cell r="W2126">
            <v>19458.77</v>
          </cell>
          <cell r="X2126">
            <v>0</v>
          </cell>
          <cell r="Y2126">
            <v>0</v>
          </cell>
          <cell r="AC2126">
            <v>7</v>
          </cell>
          <cell r="AD2126">
            <v>1</v>
          </cell>
          <cell r="AF2126" t="str">
            <v>AT/MT</v>
          </cell>
          <cell r="AH2126">
            <v>1.6690884289604691E-4</v>
          </cell>
          <cell r="AO2126">
            <v>1</v>
          </cell>
          <cell r="AP2126">
            <v>1</v>
          </cell>
        </row>
        <row r="2127">
          <cell r="D2127" t="str">
            <v>LUZ DEL SUR</v>
          </cell>
          <cell r="E2127" t="str">
            <v>Celdas Alimentador en SET SANTA ANITA</v>
          </cell>
          <cell r="F2127" t="str">
            <v>Lima Sur</v>
          </cell>
          <cell r="G2127" t="str">
            <v>Celdas Alimentador</v>
          </cell>
          <cell r="H2127" t="str">
            <v>SANTA ANITA</v>
          </cell>
          <cell r="I2127" t="str">
            <v>CE-010COU1MCISBAL</v>
          </cell>
          <cell r="J2127">
            <v>10</v>
          </cell>
          <cell r="L2127" t="str">
            <v>CO</v>
          </cell>
          <cell r="M2127">
            <v>0</v>
          </cell>
          <cell r="V2127">
            <v>4375.43</v>
          </cell>
          <cell r="W2127">
            <v>19458.77</v>
          </cell>
          <cell r="X2127">
            <v>0</v>
          </cell>
          <cell r="Y2127">
            <v>0</v>
          </cell>
          <cell r="AC2127">
            <v>7</v>
          </cell>
          <cell r="AD2127">
            <v>1</v>
          </cell>
          <cell r="AF2127" t="str">
            <v>AT/MT</v>
          </cell>
          <cell r="AH2127">
            <v>1.6690884289604691E-4</v>
          </cell>
          <cell r="AO2127">
            <v>1</v>
          </cell>
          <cell r="AP2127">
            <v>1</v>
          </cell>
        </row>
        <row r="2128">
          <cell r="D2128" t="str">
            <v>LUZ DEL SUR</v>
          </cell>
          <cell r="E2128" t="str">
            <v>Celdas Alimentador en SET SANTA ANITA</v>
          </cell>
          <cell r="F2128" t="str">
            <v>Lima Sur</v>
          </cell>
          <cell r="G2128" t="str">
            <v>Celdas Alimentador</v>
          </cell>
          <cell r="H2128" t="str">
            <v>SANTA ANITA</v>
          </cell>
          <cell r="I2128" t="str">
            <v>CE-010COU1MCISBAL</v>
          </cell>
          <cell r="J2128">
            <v>10</v>
          </cell>
          <cell r="L2128" t="str">
            <v>CO</v>
          </cell>
          <cell r="M2128">
            <v>0</v>
          </cell>
          <cell r="V2128">
            <v>4375.43</v>
          </cell>
          <cell r="W2128">
            <v>19458.77</v>
          </cell>
          <cell r="X2128">
            <v>0</v>
          </cell>
          <cell r="Y2128">
            <v>0</v>
          </cell>
          <cell r="AC2128">
            <v>7</v>
          </cell>
          <cell r="AD2128">
            <v>1</v>
          </cell>
          <cell r="AF2128" t="str">
            <v>AT/MT</v>
          </cell>
          <cell r="AH2128">
            <v>1.6690884289604691E-4</v>
          </cell>
          <cell r="AO2128">
            <v>1</v>
          </cell>
          <cell r="AP2128">
            <v>1</v>
          </cell>
        </row>
        <row r="2129">
          <cell r="D2129" t="str">
            <v>LUZ DEL SUR</v>
          </cell>
          <cell r="E2129" t="str">
            <v>Celdas Alimentador en SET SANTA ANITA</v>
          </cell>
          <cell r="F2129" t="str">
            <v>Lima Sur</v>
          </cell>
          <cell r="G2129" t="str">
            <v>Celdas Alimentador</v>
          </cell>
          <cell r="H2129" t="str">
            <v>SANTA ANITA</v>
          </cell>
          <cell r="I2129" t="str">
            <v>CE-010COU1MCISBAL</v>
          </cell>
          <cell r="J2129">
            <v>10</v>
          </cell>
          <cell r="L2129" t="str">
            <v>CO</v>
          </cell>
          <cell r="M2129">
            <v>0</v>
          </cell>
          <cell r="V2129">
            <v>4375.43</v>
          </cell>
          <cell r="W2129">
            <v>19458.77</v>
          </cell>
          <cell r="X2129">
            <v>0</v>
          </cell>
          <cell r="Y2129">
            <v>0</v>
          </cell>
          <cell r="AC2129">
            <v>7</v>
          </cell>
          <cell r="AD2129">
            <v>1</v>
          </cell>
          <cell r="AF2129" t="str">
            <v>AT/MT</v>
          </cell>
          <cell r="AH2129">
            <v>1.6690884289604691E-4</v>
          </cell>
          <cell r="AO2129">
            <v>1</v>
          </cell>
          <cell r="AP2129">
            <v>1</v>
          </cell>
        </row>
        <row r="2130">
          <cell r="D2130" t="str">
            <v>LUZ DEL SUR</v>
          </cell>
          <cell r="E2130" t="str">
            <v>Celdas Alimentador en SET SANTA ANITA</v>
          </cell>
          <cell r="F2130" t="str">
            <v>Lima Sur</v>
          </cell>
          <cell r="G2130" t="str">
            <v>Celdas Alimentador</v>
          </cell>
          <cell r="H2130" t="str">
            <v>SANTA ANITA</v>
          </cell>
          <cell r="I2130" t="str">
            <v>CE-010COU1MCISBAL</v>
          </cell>
          <cell r="J2130">
            <v>10</v>
          </cell>
          <cell r="L2130" t="str">
            <v>CO</v>
          </cell>
          <cell r="M2130">
            <v>0</v>
          </cell>
          <cell r="V2130">
            <v>4375.43</v>
          </cell>
          <cell r="W2130">
            <v>19458.77</v>
          </cell>
          <cell r="X2130">
            <v>0</v>
          </cell>
          <cell r="Y2130">
            <v>0</v>
          </cell>
          <cell r="AC2130">
            <v>7</v>
          </cell>
          <cell r="AD2130">
            <v>1</v>
          </cell>
          <cell r="AF2130" t="str">
            <v>AT/MT</v>
          </cell>
          <cell r="AH2130">
            <v>1.6690884289604691E-4</v>
          </cell>
          <cell r="AO2130">
            <v>1</v>
          </cell>
          <cell r="AP2130">
            <v>1</v>
          </cell>
        </row>
        <row r="2131">
          <cell r="D2131" t="str">
            <v>LUZ DEL SUR</v>
          </cell>
          <cell r="E2131" t="str">
            <v>Celdas Medición en SET SANTA ANITA</v>
          </cell>
          <cell r="F2131" t="str">
            <v>Lima Sur</v>
          </cell>
          <cell r="G2131" t="str">
            <v>Celdas Medición</v>
          </cell>
          <cell r="H2131" t="str">
            <v>SANTA ANITA</v>
          </cell>
          <cell r="I2131" t="str">
            <v>CE-010COU1MCISBMD</v>
          </cell>
          <cell r="J2131">
            <v>10</v>
          </cell>
          <cell r="L2131" t="str">
            <v>CO</v>
          </cell>
          <cell r="M2131">
            <v>0</v>
          </cell>
          <cell r="V2131">
            <v>3557.29</v>
          </cell>
          <cell r="W2131">
            <v>9800</v>
          </cell>
          <cell r="X2131">
            <v>0</v>
          </cell>
          <cell r="Y2131">
            <v>0</v>
          </cell>
          <cell r="AC2131">
            <v>7</v>
          </cell>
          <cell r="AD2131">
            <v>1</v>
          </cell>
          <cell r="AF2131" t="str">
            <v>AT/MT</v>
          </cell>
          <cell r="AH2131">
            <v>9.3539947559680568E-5</v>
          </cell>
          <cell r="AO2131">
            <v>1</v>
          </cell>
          <cell r="AP2131">
            <v>1</v>
          </cell>
        </row>
        <row r="2132">
          <cell r="D2132" t="str">
            <v>LUZ DEL SUR</v>
          </cell>
          <cell r="E2132" t="str">
            <v>Celdas Transformador en SET SANTA ANITA</v>
          </cell>
          <cell r="F2132" t="str">
            <v>Lima Sur</v>
          </cell>
          <cell r="G2132" t="str">
            <v>Celdas Transformador</v>
          </cell>
          <cell r="H2132" t="str">
            <v>SANTA ANITA</v>
          </cell>
          <cell r="I2132" t="str">
            <v>CE-010COU1MCISBTR</v>
          </cell>
          <cell r="J2132">
            <v>10</v>
          </cell>
          <cell r="L2132" t="str">
            <v>CO</v>
          </cell>
          <cell r="M2132">
            <v>0</v>
          </cell>
          <cell r="V2132">
            <v>5199.47</v>
          </cell>
          <cell r="W2132">
            <v>23950</v>
          </cell>
          <cell r="X2132">
            <v>0</v>
          </cell>
          <cell r="Y2132">
            <v>0</v>
          </cell>
          <cell r="AC2132">
            <v>7</v>
          </cell>
          <cell r="AD2132">
            <v>1</v>
          </cell>
          <cell r="AF2132" t="str">
            <v>AT/MT</v>
          </cell>
          <cell r="AH2132">
            <v>2.0413121937103124E-4</v>
          </cell>
          <cell r="AO2132">
            <v>1</v>
          </cell>
          <cell r="AP2132">
            <v>1</v>
          </cell>
        </row>
        <row r="2133">
          <cell r="D2133" t="str">
            <v>LUZ DEL SUR</v>
          </cell>
          <cell r="E2133" t="str">
            <v>Celda Línea Derv_SClara656-SCLAR60_F64 en SET SANTA CLARA</v>
          </cell>
          <cell r="F2133" t="str">
            <v>Lima Sur</v>
          </cell>
          <cell r="G2133" t="str">
            <v>Celda Línea</v>
          </cell>
          <cell r="H2133" t="str">
            <v>SANTA CLARA</v>
          </cell>
          <cell r="I2133" t="str">
            <v>CE-060COU1C1ESBLI</v>
          </cell>
          <cell r="J2133">
            <v>60</v>
          </cell>
          <cell r="L2133" t="str">
            <v>CO</v>
          </cell>
          <cell r="M2133">
            <v>0</v>
          </cell>
          <cell r="V2133">
            <v>43516.15</v>
          </cell>
          <cell r="W2133">
            <v>89035.11</v>
          </cell>
          <cell r="X2133">
            <v>0</v>
          </cell>
          <cell r="Y2133">
            <v>0</v>
          </cell>
          <cell r="AC2133">
            <v>7</v>
          </cell>
          <cell r="AD2133">
            <v>1</v>
          </cell>
          <cell r="AF2133" t="str">
            <v>AT</v>
          </cell>
          <cell r="AH2133">
            <v>9.2824501896489374E-4</v>
          </cell>
          <cell r="AO2133">
            <v>1</v>
          </cell>
          <cell r="AP2133">
            <v>1</v>
          </cell>
        </row>
        <row r="2134">
          <cell r="D2134" t="str">
            <v>LUZ DEL SUR</v>
          </cell>
          <cell r="E2134" t="str">
            <v>Celda Línea SCLAR60-Derv_SClara655_I73 en SET SANTA CLARA</v>
          </cell>
          <cell r="F2134" t="str">
            <v>Lima Sur</v>
          </cell>
          <cell r="G2134" t="str">
            <v>Celda Línea</v>
          </cell>
          <cell r="H2134" t="str">
            <v>SANTA CLARA</v>
          </cell>
          <cell r="I2134" t="str">
            <v>CE-060COU1C1ESBLI</v>
          </cell>
          <cell r="J2134">
            <v>60</v>
          </cell>
          <cell r="L2134" t="str">
            <v>CO</v>
          </cell>
          <cell r="M2134">
            <v>0</v>
          </cell>
          <cell r="V2134">
            <v>43516.15</v>
          </cell>
          <cell r="W2134">
            <v>89035.11</v>
          </cell>
          <cell r="X2134">
            <v>0</v>
          </cell>
          <cell r="Y2134">
            <v>0</v>
          </cell>
          <cell r="AC2134">
            <v>7</v>
          </cell>
          <cell r="AD2134">
            <v>1</v>
          </cell>
          <cell r="AF2134" t="str">
            <v>AT</v>
          </cell>
          <cell r="AH2134">
            <v>9.2824501896489374E-4</v>
          </cell>
          <cell r="AO2134">
            <v>1</v>
          </cell>
          <cell r="AP2134">
            <v>1</v>
          </cell>
        </row>
        <row r="2135">
          <cell r="D2135" t="str">
            <v>LUZ DEL SUR</v>
          </cell>
          <cell r="E2135" t="str">
            <v>Celdas Transformador en SET SANTA CLARA</v>
          </cell>
          <cell r="F2135" t="str">
            <v>Lima Sur</v>
          </cell>
          <cell r="G2135" t="str">
            <v>Celdas Transformador</v>
          </cell>
          <cell r="H2135" t="str">
            <v>SANTA CLARA</v>
          </cell>
          <cell r="I2135" t="str">
            <v>CE-060COU1C1ESBTR</v>
          </cell>
          <cell r="J2135">
            <v>60</v>
          </cell>
          <cell r="L2135" t="str">
            <v>CO</v>
          </cell>
          <cell r="M2135">
            <v>0</v>
          </cell>
          <cell r="V2135">
            <v>39118.370000000003</v>
          </cell>
          <cell r="W2135">
            <v>69914.820000000007</v>
          </cell>
          <cell r="X2135">
            <v>0</v>
          </cell>
          <cell r="Y2135">
            <v>0</v>
          </cell>
          <cell r="AC2135">
            <v>7</v>
          </cell>
          <cell r="AD2135">
            <v>1</v>
          </cell>
          <cell r="AF2135" t="str">
            <v>AT</v>
          </cell>
          <cell r="AH2135">
            <v>7.6355000713952367E-4</v>
          </cell>
          <cell r="AO2135">
            <v>1</v>
          </cell>
          <cell r="AP2135">
            <v>1</v>
          </cell>
        </row>
        <row r="2136">
          <cell r="D2136" t="str">
            <v>LUZ DEL SUR</v>
          </cell>
          <cell r="E2136" t="str">
            <v>Transformador en SET SANTA CLARA</v>
          </cell>
          <cell r="F2136" t="str">
            <v>Lima Sur</v>
          </cell>
          <cell r="G2136" t="str">
            <v>Transformador</v>
          </cell>
          <cell r="H2136" t="str">
            <v>SANTA CLARA</v>
          </cell>
          <cell r="I2136" t="str">
            <v>TP-060023010-025CO1E</v>
          </cell>
          <cell r="J2136">
            <v>60</v>
          </cell>
          <cell r="L2136" t="str">
            <v>CO</v>
          </cell>
          <cell r="M2136">
            <v>0</v>
          </cell>
          <cell r="V2136">
            <v>562582.22909870197</v>
          </cell>
          <cell r="W2136">
            <v>0</v>
          </cell>
          <cell r="X2136">
            <v>0</v>
          </cell>
          <cell r="Y2136">
            <v>74634.40412872289</v>
          </cell>
          <cell r="AC2136">
            <v>7</v>
          </cell>
          <cell r="AD2136">
            <v>1</v>
          </cell>
          <cell r="AF2136" t="str">
            <v>AT/MT</v>
          </cell>
          <cell r="AH2136">
            <v>4.4623730155031087E-3</v>
          </cell>
          <cell r="AO2136">
            <v>1</v>
          </cell>
          <cell r="AP2136">
            <v>1</v>
          </cell>
        </row>
        <row r="2137">
          <cell r="D2137" t="str">
            <v>LUZ DEL SUR</v>
          </cell>
          <cell r="E2137" t="str">
            <v>Celdas Alimentador en SET SANTA CLARA</v>
          </cell>
          <cell r="F2137" t="str">
            <v>Lima Sur</v>
          </cell>
          <cell r="G2137" t="str">
            <v>Celdas Alimentador</v>
          </cell>
          <cell r="H2137" t="str">
            <v>SANTA CLARA</v>
          </cell>
          <cell r="I2137" t="str">
            <v>CE-023COU1MCISBAL</v>
          </cell>
          <cell r="J2137">
            <v>23</v>
          </cell>
          <cell r="L2137" t="str">
            <v>CO</v>
          </cell>
          <cell r="M2137">
            <v>0</v>
          </cell>
          <cell r="V2137">
            <v>4897.6499999999996</v>
          </cell>
          <cell r="W2137">
            <v>27363.89</v>
          </cell>
          <cell r="X2137">
            <v>0</v>
          </cell>
          <cell r="Y2137">
            <v>0</v>
          </cell>
          <cell r="AC2137">
            <v>7</v>
          </cell>
          <cell r="AD2137">
            <v>1</v>
          </cell>
          <cell r="AF2137" t="str">
            <v>AT/MT</v>
          </cell>
          <cell r="AH2137">
            <v>2.2592477664215848E-4</v>
          </cell>
          <cell r="AO2137">
            <v>1</v>
          </cell>
          <cell r="AP2137">
            <v>1</v>
          </cell>
        </row>
        <row r="2138">
          <cell r="D2138" t="str">
            <v>LUZ DEL SUR</v>
          </cell>
          <cell r="E2138" t="str">
            <v>Celdas Alimentador en SET SANTA CLARA</v>
          </cell>
          <cell r="F2138" t="str">
            <v>Lima Sur</v>
          </cell>
          <cell r="G2138" t="str">
            <v>Celdas Alimentador</v>
          </cell>
          <cell r="H2138" t="str">
            <v>SANTA CLARA</v>
          </cell>
          <cell r="I2138" t="str">
            <v>CE-023COU1MCISBAL</v>
          </cell>
          <cell r="J2138">
            <v>23</v>
          </cell>
          <cell r="L2138" t="str">
            <v>CO</v>
          </cell>
          <cell r="M2138">
            <v>0</v>
          </cell>
          <cell r="V2138">
            <v>4897.6499999999996</v>
          </cell>
          <cell r="W2138">
            <v>27363.89</v>
          </cell>
          <cell r="X2138">
            <v>0</v>
          </cell>
          <cell r="Y2138">
            <v>0</v>
          </cell>
          <cell r="AC2138">
            <v>7</v>
          </cell>
          <cell r="AD2138">
            <v>1</v>
          </cell>
          <cell r="AF2138" t="str">
            <v>AT/MT</v>
          </cell>
          <cell r="AH2138">
            <v>2.2592477664215848E-4</v>
          </cell>
          <cell r="AO2138">
            <v>1</v>
          </cell>
          <cell r="AP2138">
            <v>1</v>
          </cell>
        </row>
        <row r="2139">
          <cell r="D2139" t="str">
            <v>LUZ DEL SUR</v>
          </cell>
          <cell r="E2139" t="str">
            <v>Celdas Transformador en SET SANTA CLARA</v>
          </cell>
          <cell r="F2139" t="str">
            <v>Lima Sur</v>
          </cell>
          <cell r="G2139" t="str">
            <v>Celdas Transformador</v>
          </cell>
          <cell r="H2139" t="str">
            <v>SANTA CLARA</v>
          </cell>
          <cell r="I2139" t="str">
            <v>CE-023COU1MCISBTR</v>
          </cell>
          <cell r="J2139">
            <v>23</v>
          </cell>
          <cell r="L2139" t="str">
            <v>CO</v>
          </cell>
          <cell r="M2139">
            <v>0</v>
          </cell>
          <cell r="V2139">
            <v>5250.55</v>
          </cell>
          <cell r="W2139">
            <v>30201.63</v>
          </cell>
          <cell r="X2139">
            <v>0</v>
          </cell>
          <cell r="Y2139">
            <v>0</v>
          </cell>
          <cell r="AC2139">
            <v>7</v>
          </cell>
          <cell r="AD2139">
            <v>1</v>
          </cell>
          <cell r="AF2139" t="str">
            <v>AT/MT</v>
          </cell>
          <cell r="AH2139">
            <v>2.4826855283342325E-4</v>
          </cell>
          <cell r="AO2139">
            <v>1</v>
          </cell>
          <cell r="AP2139">
            <v>1</v>
          </cell>
        </row>
        <row r="2140">
          <cell r="D2140" t="str">
            <v>LUZ DEL SUR</v>
          </cell>
          <cell r="E2140" t="str">
            <v>Celdas Alimentador en SET SANTA CLARA</v>
          </cell>
          <cell r="F2140" t="str">
            <v>Lima Sur</v>
          </cell>
          <cell r="G2140" t="str">
            <v>Celdas Alimentador</v>
          </cell>
          <cell r="H2140" t="str">
            <v>SANTA CLARA</v>
          </cell>
          <cell r="I2140" t="str">
            <v>CE-010COU1MCISBAL</v>
          </cell>
          <cell r="J2140">
            <v>10</v>
          </cell>
          <cell r="L2140" t="str">
            <v>CO</v>
          </cell>
          <cell r="M2140">
            <v>0</v>
          </cell>
          <cell r="V2140">
            <v>4375.43</v>
          </cell>
          <cell r="W2140">
            <v>19458.77</v>
          </cell>
          <cell r="X2140">
            <v>0</v>
          </cell>
          <cell r="Y2140">
            <v>0</v>
          </cell>
          <cell r="AC2140">
            <v>7</v>
          </cell>
          <cell r="AD2140">
            <v>1</v>
          </cell>
          <cell r="AF2140" t="str">
            <v>AT/MT</v>
          </cell>
          <cell r="AH2140">
            <v>1.6690884289604691E-4</v>
          </cell>
          <cell r="AO2140">
            <v>1</v>
          </cell>
          <cell r="AP2140">
            <v>1</v>
          </cell>
        </row>
        <row r="2141">
          <cell r="D2141" t="str">
            <v>LUZ DEL SUR</v>
          </cell>
          <cell r="E2141" t="str">
            <v>Celdas Alimentador en SET SANTA CLARA</v>
          </cell>
          <cell r="F2141" t="str">
            <v>Lima Sur</v>
          </cell>
          <cell r="G2141" t="str">
            <v>Celdas Alimentador</v>
          </cell>
          <cell r="H2141" t="str">
            <v>SANTA CLARA</v>
          </cell>
          <cell r="I2141" t="str">
            <v>CE-010COU1MCISBAL</v>
          </cell>
          <cell r="J2141">
            <v>10</v>
          </cell>
          <cell r="L2141" t="str">
            <v>CO</v>
          </cell>
          <cell r="M2141">
            <v>0</v>
          </cell>
          <cell r="V2141">
            <v>4375.43</v>
          </cell>
          <cell r="W2141">
            <v>19458.77</v>
          </cell>
          <cell r="X2141">
            <v>0</v>
          </cell>
          <cell r="Y2141">
            <v>0</v>
          </cell>
          <cell r="AC2141">
            <v>7</v>
          </cell>
          <cell r="AD2141">
            <v>1</v>
          </cell>
          <cell r="AF2141" t="str">
            <v>AT/MT</v>
          </cell>
          <cell r="AH2141">
            <v>1.6690884289604691E-4</v>
          </cell>
          <cell r="AO2141">
            <v>1</v>
          </cell>
          <cell r="AP2141">
            <v>1</v>
          </cell>
        </row>
        <row r="2142">
          <cell r="D2142" t="str">
            <v>LUZ DEL SUR</v>
          </cell>
          <cell r="E2142" t="str">
            <v>Celdas Alimentador en SET SANTA CLARA</v>
          </cell>
          <cell r="F2142" t="str">
            <v>Lima Sur</v>
          </cell>
          <cell r="G2142" t="str">
            <v>Celdas Alimentador</v>
          </cell>
          <cell r="H2142" t="str">
            <v>SANTA CLARA</v>
          </cell>
          <cell r="I2142" t="str">
            <v>CE-010COU1MCISBAL</v>
          </cell>
          <cell r="J2142">
            <v>10</v>
          </cell>
          <cell r="L2142" t="str">
            <v>CO</v>
          </cell>
          <cell r="M2142">
            <v>0</v>
          </cell>
          <cell r="V2142">
            <v>4375.43</v>
          </cell>
          <cell r="W2142">
            <v>19458.77</v>
          </cell>
          <cell r="X2142">
            <v>0</v>
          </cell>
          <cell r="Y2142">
            <v>0</v>
          </cell>
          <cell r="AC2142">
            <v>7</v>
          </cell>
          <cell r="AD2142">
            <v>1</v>
          </cell>
          <cell r="AF2142" t="str">
            <v>AT/MT</v>
          </cell>
          <cell r="AH2142">
            <v>1.6690884289604691E-4</v>
          </cell>
          <cell r="AO2142">
            <v>1</v>
          </cell>
          <cell r="AP2142">
            <v>1</v>
          </cell>
        </row>
        <row r="2143">
          <cell r="D2143" t="str">
            <v>LUZ DEL SUR</v>
          </cell>
          <cell r="E2143" t="str">
            <v>Celdas Medición en SET SANTA CLARA</v>
          </cell>
          <cell r="F2143" t="str">
            <v>Lima Sur</v>
          </cell>
          <cell r="G2143" t="str">
            <v>Celdas Medición</v>
          </cell>
          <cell r="H2143" t="str">
            <v>SANTA CLARA</v>
          </cell>
          <cell r="I2143" t="str">
            <v>CE-010COU1MCISBMD</v>
          </cell>
          <cell r="J2143">
            <v>10</v>
          </cell>
          <cell r="L2143" t="str">
            <v>CO</v>
          </cell>
          <cell r="M2143">
            <v>0</v>
          </cell>
          <cell r="V2143">
            <v>3557.29</v>
          </cell>
          <cell r="W2143">
            <v>9800</v>
          </cell>
          <cell r="X2143">
            <v>0</v>
          </cell>
          <cell r="Y2143">
            <v>0</v>
          </cell>
          <cell r="AC2143">
            <v>7</v>
          </cell>
          <cell r="AD2143">
            <v>1</v>
          </cell>
          <cell r="AF2143" t="str">
            <v>AT/MT</v>
          </cell>
          <cell r="AH2143">
            <v>9.3539947559680568E-5</v>
          </cell>
          <cell r="AO2143">
            <v>1</v>
          </cell>
          <cell r="AP2143">
            <v>1</v>
          </cell>
        </row>
        <row r="2144">
          <cell r="D2144" t="str">
            <v>LUZ DEL SUR</v>
          </cell>
          <cell r="E2144" t="str">
            <v>Celdas Transformador en SET SANTA CLARA</v>
          </cell>
          <cell r="F2144" t="str">
            <v>Lima Sur</v>
          </cell>
          <cell r="G2144" t="str">
            <v>Celdas Transformador</v>
          </cell>
          <cell r="H2144" t="str">
            <v>SANTA CLARA</v>
          </cell>
          <cell r="I2144" t="str">
            <v>CE-010COU1MCISBTR</v>
          </cell>
          <cell r="J2144">
            <v>10</v>
          </cell>
          <cell r="L2144" t="str">
            <v>CO</v>
          </cell>
          <cell r="M2144">
            <v>0</v>
          </cell>
          <cell r="V2144">
            <v>5199.47</v>
          </cell>
          <cell r="W2144">
            <v>23950</v>
          </cell>
          <cell r="X2144">
            <v>0</v>
          </cell>
          <cell r="Y2144">
            <v>0</v>
          </cell>
          <cell r="AC2144">
            <v>7</v>
          </cell>
          <cell r="AD2144">
            <v>1</v>
          </cell>
          <cell r="AF2144" t="str">
            <v>AT/MT</v>
          </cell>
          <cell r="AH2144">
            <v>2.0413121937103124E-4</v>
          </cell>
          <cell r="AO2144">
            <v>1</v>
          </cell>
          <cell r="AP2144">
            <v>1</v>
          </cell>
        </row>
        <row r="2145">
          <cell r="D2145" t="str">
            <v>LUZ DEL SUR</v>
          </cell>
          <cell r="E2145" t="str">
            <v>Celda Línea Derv_SMateo-SURCO60_F42 en SET SURCO</v>
          </cell>
          <cell r="F2145" t="str">
            <v>Lima Sur</v>
          </cell>
          <cell r="G2145" t="str">
            <v>Celda Línea</v>
          </cell>
          <cell r="H2145" t="str">
            <v>SURCO</v>
          </cell>
          <cell r="I2145" t="str">
            <v>CE-060SIU2C1ESBLI</v>
          </cell>
          <cell r="J2145">
            <v>60</v>
          </cell>
          <cell r="L2145" t="str">
            <v>SI</v>
          </cell>
          <cell r="M2145">
            <v>0</v>
          </cell>
          <cell r="V2145">
            <v>47187.66</v>
          </cell>
          <cell r="W2145">
            <v>94625.19</v>
          </cell>
          <cell r="X2145">
            <v>0</v>
          </cell>
          <cell r="Y2145">
            <v>0</v>
          </cell>
          <cell r="AC2145">
            <v>7</v>
          </cell>
          <cell r="AD2145">
            <v>1</v>
          </cell>
          <cell r="AF2145" t="str">
            <v>AT</v>
          </cell>
          <cell r="AH2145">
            <v>9.9310313336678675E-4</v>
          </cell>
          <cell r="AO2145">
            <v>1</v>
          </cell>
          <cell r="AP2145">
            <v>1</v>
          </cell>
        </row>
        <row r="2146">
          <cell r="D2146" t="str">
            <v>LUZ DEL SUR</v>
          </cell>
          <cell r="E2146" t="str">
            <v>Celdas Transformador en SET SURCO</v>
          </cell>
          <cell r="F2146" t="str">
            <v>Lima Sur</v>
          </cell>
          <cell r="G2146" t="str">
            <v>Celdas Transformador</v>
          </cell>
          <cell r="H2146" t="str">
            <v>SURCO</v>
          </cell>
          <cell r="I2146" t="str">
            <v>CE-060SIU2C1ESBTR</v>
          </cell>
          <cell r="J2146">
            <v>60</v>
          </cell>
          <cell r="L2146" t="str">
            <v>SI</v>
          </cell>
          <cell r="M2146">
            <v>0</v>
          </cell>
          <cell r="V2146">
            <v>54873.11</v>
          </cell>
          <cell r="W2146">
            <v>73824.77</v>
          </cell>
          <cell r="X2146">
            <v>0</v>
          </cell>
          <cell r="Y2146">
            <v>0</v>
          </cell>
          <cell r="AC2146">
            <v>7</v>
          </cell>
          <cell r="AD2146">
            <v>1</v>
          </cell>
          <cell r="AF2146" t="str">
            <v>AT</v>
          </cell>
          <cell r="AH2146">
            <v>9.0126013182629584E-4</v>
          </cell>
          <cell r="AO2146">
            <v>1</v>
          </cell>
          <cell r="AP2146">
            <v>1</v>
          </cell>
        </row>
        <row r="2147">
          <cell r="D2147" t="str">
            <v>LUZ DEL SUR</v>
          </cell>
          <cell r="E2147" t="str">
            <v>Transformador en SET SURCO</v>
          </cell>
          <cell r="F2147" t="str">
            <v>Lima Sur</v>
          </cell>
          <cell r="G2147" t="str">
            <v>Transformador</v>
          </cell>
          <cell r="H2147" t="str">
            <v>SURCO</v>
          </cell>
          <cell r="I2147" t="str">
            <v>TP-060010-005SI2E</v>
          </cell>
          <cell r="J2147">
            <v>60</v>
          </cell>
          <cell r="L2147" t="str">
            <v>SI</v>
          </cell>
          <cell r="M2147">
            <v>0</v>
          </cell>
          <cell r="V2147">
            <v>234510.86630031327</v>
          </cell>
          <cell r="W2147">
            <v>0</v>
          </cell>
          <cell r="X2147">
            <v>0</v>
          </cell>
          <cell r="Y2147">
            <v>29268.510754707226</v>
          </cell>
          <cell r="AC2147">
            <v>7</v>
          </cell>
          <cell r="AD2147">
            <v>1</v>
          </cell>
          <cell r="AF2147" t="str">
            <v>AT/MT</v>
          </cell>
          <cell r="AH2147">
            <v>1.8472241822294659E-3</v>
          </cell>
          <cell r="AO2147">
            <v>1</v>
          </cell>
          <cell r="AP2147">
            <v>1</v>
          </cell>
        </row>
        <row r="2148">
          <cell r="D2148" t="str">
            <v>LUZ DEL SUR</v>
          </cell>
          <cell r="E2148" t="str">
            <v>Celdas Alimentador en SET SURCO</v>
          </cell>
          <cell r="F2148" t="str">
            <v>Lima Sur</v>
          </cell>
          <cell r="G2148" t="str">
            <v>Celdas Alimentador</v>
          </cell>
          <cell r="H2148" t="str">
            <v>SURCO</v>
          </cell>
          <cell r="I2148" t="str">
            <v>CE-010SIR2C1ESBAL</v>
          </cell>
          <cell r="J2148">
            <v>10</v>
          </cell>
          <cell r="L2148" t="str">
            <v>SI</v>
          </cell>
          <cell r="M2148">
            <v>0</v>
          </cell>
          <cell r="V2148">
            <v>14785.76</v>
          </cell>
          <cell r="W2148">
            <v>20783.599999999999</v>
          </cell>
          <cell r="X2148">
            <v>0</v>
          </cell>
          <cell r="Y2148">
            <v>0</v>
          </cell>
          <cell r="AC2148">
            <v>7</v>
          </cell>
          <cell r="AD2148">
            <v>1</v>
          </cell>
          <cell r="AF2148" t="str">
            <v>AT/MT</v>
          </cell>
          <cell r="AH2148">
            <v>2.4908915424696175E-4</v>
          </cell>
          <cell r="AO2148">
            <v>1</v>
          </cell>
          <cell r="AP2148">
            <v>1</v>
          </cell>
        </row>
        <row r="2149">
          <cell r="D2149" t="str">
            <v>LUZ DEL SUR</v>
          </cell>
          <cell r="E2149" t="str">
            <v>Celdas Alimentador en SET SURCO</v>
          </cell>
          <cell r="F2149" t="str">
            <v>Lima Sur</v>
          </cell>
          <cell r="G2149" t="str">
            <v>Celdas Alimentador</v>
          </cell>
          <cell r="H2149" t="str">
            <v>SURCO</v>
          </cell>
          <cell r="I2149" t="str">
            <v>CE-010SIR2C1ESBAL</v>
          </cell>
          <cell r="J2149">
            <v>10</v>
          </cell>
          <cell r="L2149" t="str">
            <v>SI</v>
          </cell>
          <cell r="M2149">
            <v>0</v>
          </cell>
          <cell r="V2149">
            <v>14785.76</v>
          </cell>
          <cell r="W2149">
            <v>20783.599999999999</v>
          </cell>
          <cell r="X2149">
            <v>0</v>
          </cell>
          <cell r="Y2149">
            <v>0</v>
          </cell>
          <cell r="AC2149">
            <v>7</v>
          </cell>
          <cell r="AD2149">
            <v>1</v>
          </cell>
          <cell r="AF2149" t="str">
            <v>AT/MT</v>
          </cell>
          <cell r="AH2149">
            <v>2.4908915424696175E-4</v>
          </cell>
          <cell r="AO2149">
            <v>1</v>
          </cell>
          <cell r="AP2149">
            <v>1</v>
          </cell>
        </row>
        <row r="2150">
          <cell r="D2150" t="str">
            <v>LUZ DEL SUR</v>
          </cell>
          <cell r="E2150" t="str">
            <v>Celdas Alimentador en SET SURCO</v>
          </cell>
          <cell r="F2150" t="str">
            <v>Lima Sur</v>
          </cell>
          <cell r="G2150" t="str">
            <v>Celdas Alimentador</v>
          </cell>
          <cell r="H2150" t="str">
            <v>SURCO</v>
          </cell>
          <cell r="I2150" t="str">
            <v>CE-010SIR2C1ESBAL</v>
          </cell>
          <cell r="J2150">
            <v>10</v>
          </cell>
          <cell r="L2150" t="str">
            <v>SI</v>
          </cell>
          <cell r="M2150">
            <v>0</v>
          </cell>
          <cell r="V2150">
            <v>14785.76</v>
          </cell>
          <cell r="W2150">
            <v>20783.599999999999</v>
          </cell>
          <cell r="X2150">
            <v>0</v>
          </cell>
          <cell r="Y2150">
            <v>0</v>
          </cell>
          <cell r="AC2150">
            <v>7</v>
          </cell>
          <cell r="AD2150">
            <v>1</v>
          </cell>
          <cell r="AF2150" t="str">
            <v>AT/MT</v>
          </cell>
          <cell r="AH2150">
            <v>2.4908915424696175E-4</v>
          </cell>
          <cell r="AO2150">
            <v>1</v>
          </cell>
          <cell r="AP2150">
            <v>1</v>
          </cell>
        </row>
        <row r="2151">
          <cell r="D2151" t="str">
            <v>LUZ DEL SUR</v>
          </cell>
          <cell r="E2151" t="str">
            <v>Celdas Alimentador en SET SURCO</v>
          </cell>
          <cell r="F2151" t="str">
            <v>Lima Sur</v>
          </cell>
          <cell r="G2151" t="str">
            <v>Celdas Alimentador</v>
          </cell>
          <cell r="H2151" t="str">
            <v>SURCO</v>
          </cell>
          <cell r="I2151" t="str">
            <v>CE-010SIR2C1ESBAL</v>
          </cell>
          <cell r="J2151">
            <v>10</v>
          </cell>
          <cell r="L2151" t="str">
            <v>SI</v>
          </cell>
          <cell r="M2151">
            <v>0</v>
          </cell>
          <cell r="V2151">
            <v>14785.76</v>
          </cell>
          <cell r="W2151">
            <v>20783.599999999999</v>
          </cell>
          <cell r="X2151">
            <v>0</v>
          </cell>
          <cell r="Y2151">
            <v>0</v>
          </cell>
          <cell r="AC2151">
            <v>7</v>
          </cell>
          <cell r="AD2151">
            <v>1</v>
          </cell>
          <cell r="AF2151" t="str">
            <v>AT/MT</v>
          </cell>
          <cell r="AH2151">
            <v>2.4908915424696175E-4</v>
          </cell>
          <cell r="AO2151">
            <v>1</v>
          </cell>
          <cell r="AP2151">
            <v>1</v>
          </cell>
        </row>
        <row r="2152">
          <cell r="D2152" t="str">
            <v>LUZ DEL SUR</v>
          </cell>
          <cell r="E2152" t="str">
            <v>Celdas Medición en SET SURCO</v>
          </cell>
          <cell r="F2152" t="str">
            <v>Lima Sur</v>
          </cell>
          <cell r="G2152" t="str">
            <v>Celdas Medición</v>
          </cell>
          <cell r="H2152" t="str">
            <v>SURCO</v>
          </cell>
          <cell r="I2152" t="str">
            <v>CE-010COU1MCISBMD</v>
          </cell>
          <cell r="J2152">
            <v>10</v>
          </cell>
          <cell r="L2152" t="str">
            <v>SI</v>
          </cell>
          <cell r="M2152">
            <v>0</v>
          </cell>
          <cell r="V2152">
            <v>3557.29</v>
          </cell>
          <cell r="W2152">
            <v>9800</v>
          </cell>
          <cell r="X2152">
            <v>0</v>
          </cell>
          <cell r="Y2152">
            <v>0</v>
          </cell>
          <cell r="AC2152">
            <v>7</v>
          </cell>
          <cell r="AD2152">
            <v>1</v>
          </cell>
          <cell r="AF2152" t="str">
            <v>AT/MT</v>
          </cell>
          <cell r="AH2152">
            <v>9.3539947559680568E-5</v>
          </cell>
          <cell r="AO2152">
            <v>1</v>
          </cell>
          <cell r="AP2152">
            <v>1</v>
          </cell>
        </row>
        <row r="2153">
          <cell r="D2153" t="str">
            <v>LUZ DEL SUR</v>
          </cell>
          <cell r="E2153" t="str">
            <v>Celdas Transformador en SET SURCO</v>
          </cell>
          <cell r="F2153" t="str">
            <v>Lima Sur</v>
          </cell>
          <cell r="G2153" t="str">
            <v>Celdas Transformador</v>
          </cell>
          <cell r="H2153" t="str">
            <v>SURCO</v>
          </cell>
          <cell r="I2153" t="str">
            <v>CE-010SIU2MCISBTR</v>
          </cell>
          <cell r="J2153">
            <v>10</v>
          </cell>
          <cell r="L2153" t="str">
            <v>SI</v>
          </cell>
          <cell r="M2153">
            <v>0</v>
          </cell>
          <cell r="V2153">
            <v>5188.38</v>
          </cell>
          <cell r="W2153">
            <v>26747.08</v>
          </cell>
          <cell r="X2153">
            <v>0</v>
          </cell>
          <cell r="Y2153">
            <v>0</v>
          </cell>
          <cell r="AC2153">
            <v>7</v>
          </cell>
          <cell r="AD2153">
            <v>1</v>
          </cell>
          <cell r="AF2153" t="str">
            <v>AT/MT</v>
          </cell>
          <cell r="AH2153">
            <v>2.2364126658134072E-4</v>
          </cell>
          <cell r="AO2153">
            <v>1</v>
          </cell>
          <cell r="AP2153">
            <v>1</v>
          </cell>
        </row>
        <row r="2154">
          <cell r="D2154" t="str">
            <v>LUZ DEL SUR</v>
          </cell>
          <cell r="E2154" t="str">
            <v>Celda Línea Derv_Villa619-VSALV60_F65 en SET V. EL SALVADOR</v>
          </cell>
          <cell r="F2154" t="str">
            <v>Lima Sur</v>
          </cell>
          <cell r="G2154" t="str">
            <v>Celda Línea</v>
          </cell>
          <cell r="H2154" t="str">
            <v>V. EL SALVADOR</v>
          </cell>
          <cell r="I2154" t="str">
            <v>CE-060COU1C1ESBLI</v>
          </cell>
          <cell r="J2154">
            <v>60</v>
          </cell>
          <cell r="L2154" t="str">
            <v>CO</v>
          </cell>
          <cell r="M2154">
            <v>0</v>
          </cell>
          <cell r="V2154">
            <v>43516.15</v>
          </cell>
          <cell r="W2154">
            <v>89035.11</v>
          </cell>
          <cell r="X2154">
            <v>0</v>
          </cell>
          <cell r="Y2154">
            <v>0</v>
          </cell>
          <cell r="AC2154">
            <v>7</v>
          </cell>
          <cell r="AD2154">
            <v>1</v>
          </cell>
          <cell r="AF2154" t="str">
            <v>AT</v>
          </cell>
          <cell r="AH2154">
            <v>9.2824501896489374E-4</v>
          </cell>
          <cell r="AO2154">
            <v>1</v>
          </cell>
          <cell r="AP2154">
            <v>1</v>
          </cell>
        </row>
        <row r="2155">
          <cell r="D2155" t="str">
            <v>LUZ DEL SUR</v>
          </cell>
          <cell r="E2155" t="str">
            <v>Celda Línea VSALV60-Deriv_Villa621_I67 en SET V. EL SALVADOR</v>
          </cell>
          <cell r="F2155" t="str">
            <v>Lima Sur</v>
          </cell>
          <cell r="G2155" t="str">
            <v>Celda Línea</v>
          </cell>
          <cell r="H2155" t="str">
            <v>V. EL SALVADOR</v>
          </cell>
          <cell r="I2155" t="str">
            <v>CE-060COU1C1ESBLI</v>
          </cell>
          <cell r="J2155">
            <v>60</v>
          </cell>
          <cell r="L2155" t="str">
            <v>CO</v>
          </cell>
          <cell r="M2155">
            <v>0</v>
          </cell>
          <cell r="V2155">
            <v>43516.15</v>
          </cell>
          <cell r="W2155">
            <v>89035.11</v>
          </cell>
          <cell r="X2155">
            <v>0</v>
          </cell>
          <cell r="Y2155">
            <v>0</v>
          </cell>
          <cell r="AC2155">
            <v>7</v>
          </cell>
          <cell r="AD2155">
            <v>1</v>
          </cell>
          <cell r="AF2155" t="str">
            <v>AT</v>
          </cell>
          <cell r="AH2155">
            <v>9.2824501896489374E-4</v>
          </cell>
          <cell r="AO2155">
            <v>1</v>
          </cell>
          <cell r="AP2155">
            <v>1</v>
          </cell>
        </row>
        <row r="2156">
          <cell r="D2156" t="str">
            <v>LUZ DEL SUR</v>
          </cell>
          <cell r="E2156" t="str">
            <v>Celdas Transformador en SET V. EL SALVADOR</v>
          </cell>
          <cell r="F2156" t="str">
            <v>Lima Sur</v>
          </cell>
          <cell r="G2156" t="str">
            <v>Celdas Transformador</v>
          </cell>
          <cell r="H2156" t="str">
            <v>V. EL SALVADOR</v>
          </cell>
          <cell r="I2156" t="str">
            <v>CE-060COU1C1ESBTR</v>
          </cell>
          <cell r="J2156">
            <v>60</v>
          </cell>
          <cell r="L2156" t="str">
            <v>CO</v>
          </cell>
          <cell r="M2156">
            <v>0</v>
          </cell>
          <cell r="V2156">
            <v>39118.370000000003</v>
          </cell>
          <cell r="W2156">
            <v>69914.820000000007</v>
          </cell>
          <cell r="X2156">
            <v>0</v>
          </cell>
          <cell r="Y2156">
            <v>0</v>
          </cell>
          <cell r="AC2156">
            <v>7</v>
          </cell>
          <cell r="AD2156">
            <v>1</v>
          </cell>
          <cell r="AF2156" t="str">
            <v>AT</v>
          </cell>
          <cell r="AH2156">
            <v>7.6355000713952367E-4</v>
          </cell>
          <cell r="AO2156">
            <v>1</v>
          </cell>
          <cell r="AP2156">
            <v>1</v>
          </cell>
        </row>
        <row r="2157">
          <cell r="D2157" t="str">
            <v>LUZ DEL SUR</v>
          </cell>
          <cell r="E2157" t="str">
            <v>Transformador en SET V. EL SALVADOR</v>
          </cell>
          <cell r="F2157" t="str">
            <v>Lima Sur</v>
          </cell>
          <cell r="G2157" t="str">
            <v>Transformador</v>
          </cell>
          <cell r="H2157" t="str">
            <v>V. EL SALVADOR</v>
          </cell>
          <cell r="I2157" t="str">
            <v>TP-060010-025CO1E</v>
          </cell>
          <cell r="J2157">
            <v>60</v>
          </cell>
          <cell r="L2157" t="str">
            <v>CO</v>
          </cell>
          <cell r="M2157">
            <v>0</v>
          </cell>
          <cell r="V2157">
            <v>474016.01442644425</v>
          </cell>
          <cell r="W2157">
            <v>0</v>
          </cell>
          <cell r="X2157">
            <v>0</v>
          </cell>
          <cell r="Y2157">
            <v>62195.336773935742</v>
          </cell>
          <cell r="AC2157">
            <v>7</v>
          </cell>
          <cell r="AD2157">
            <v>1</v>
          </cell>
          <cell r="AF2157" t="str">
            <v>AT/MT</v>
          </cell>
          <cell r="AH2157">
            <v>3.7550417541424201E-3</v>
          </cell>
          <cell r="AO2157">
            <v>1</v>
          </cell>
          <cell r="AP2157">
            <v>1</v>
          </cell>
        </row>
        <row r="2158">
          <cell r="D2158" t="str">
            <v>LUZ DEL SUR</v>
          </cell>
          <cell r="E2158" t="str">
            <v>Celdas Alimentador en SET V. EL SALVADOR</v>
          </cell>
          <cell r="F2158" t="str">
            <v>Lima Sur</v>
          </cell>
          <cell r="G2158" t="str">
            <v>Celdas Alimentador</v>
          </cell>
          <cell r="H2158" t="str">
            <v>V. EL SALVADOR</v>
          </cell>
          <cell r="I2158" t="str">
            <v>CE-010COU1C1ESBAL</v>
          </cell>
          <cell r="J2158">
            <v>10</v>
          </cell>
          <cell r="L2158" t="str">
            <v>CO</v>
          </cell>
          <cell r="M2158">
            <v>0</v>
          </cell>
          <cell r="V2158">
            <v>14870.39</v>
          </cell>
          <cell r="W2158">
            <v>21343.46</v>
          </cell>
          <cell r="X2158">
            <v>0</v>
          </cell>
          <cell r="Y2158">
            <v>0</v>
          </cell>
          <cell r="AC2158">
            <v>7</v>
          </cell>
          <cell r="AD2158">
            <v>1</v>
          </cell>
          <cell r="AF2158" t="str">
            <v>AT/MT</v>
          </cell>
          <cell r="AH2158">
            <v>2.5360246202142336E-4</v>
          </cell>
          <cell r="AO2158">
            <v>1</v>
          </cell>
          <cell r="AP2158">
            <v>1</v>
          </cell>
        </row>
        <row r="2159">
          <cell r="D2159" t="str">
            <v>LUZ DEL SUR</v>
          </cell>
          <cell r="E2159" t="str">
            <v>Celdas Alimentador en SET V. EL SALVADOR</v>
          </cell>
          <cell r="F2159" t="str">
            <v>Lima Sur</v>
          </cell>
          <cell r="G2159" t="str">
            <v>Celdas Alimentador</v>
          </cell>
          <cell r="H2159" t="str">
            <v>V. EL SALVADOR</v>
          </cell>
          <cell r="I2159" t="str">
            <v>CE-010COU1C1ESBAL</v>
          </cell>
          <cell r="J2159">
            <v>10</v>
          </cell>
          <cell r="L2159" t="str">
            <v>CO</v>
          </cell>
          <cell r="M2159">
            <v>0</v>
          </cell>
          <cell r="V2159">
            <v>14870.39</v>
          </cell>
          <cell r="W2159">
            <v>21343.46</v>
          </cell>
          <cell r="X2159">
            <v>0</v>
          </cell>
          <cell r="Y2159">
            <v>0</v>
          </cell>
          <cell r="AC2159">
            <v>7</v>
          </cell>
          <cell r="AD2159">
            <v>1</v>
          </cell>
          <cell r="AF2159" t="str">
            <v>AT/MT</v>
          </cell>
          <cell r="AH2159">
            <v>2.5360246202142336E-4</v>
          </cell>
          <cell r="AO2159">
            <v>1</v>
          </cell>
          <cell r="AP2159">
            <v>1</v>
          </cell>
        </row>
        <row r="2160">
          <cell r="D2160" t="str">
            <v>LUZ DEL SUR</v>
          </cell>
          <cell r="E2160" t="str">
            <v>Celdas Alimentador en SET V. EL SALVADOR</v>
          </cell>
          <cell r="F2160" t="str">
            <v>Lima Sur</v>
          </cell>
          <cell r="G2160" t="str">
            <v>Celdas Alimentador</v>
          </cell>
          <cell r="H2160" t="str">
            <v>V. EL SALVADOR</v>
          </cell>
          <cell r="I2160" t="str">
            <v>CE-010COU1C1ESBAL</v>
          </cell>
          <cell r="J2160">
            <v>10</v>
          </cell>
          <cell r="L2160" t="str">
            <v>CO</v>
          </cell>
          <cell r="M2160">
            <v>0</v>
          </cell>
          <cell r="V2160">
            <v>14870.39</v>
          </cell>
          <cell r="W2160">
            <v>21343.46</v>
          </cell>
          <cell r="X2160">
            <v>0</v>
          </cell>
          <cell r="Y2160">
            <v>0</v>
          </cell>
          <cell r="AC2160">
            <v>7</v>
          </cell>
          <cell r="AD2160">
            <v>1</v>
          </cell>
          <cell r="AF2160" t="str">
            <v>AT/MT</v>
          </cell>
          <cell r="AH2160">
            <v>2.5360246202142336E-4</v>
          </cell>
          <cell r="AO2160">
            <v>1</v>
          </cell>
          <cell r="AP2160">
            <v>1</v>
          </cell>
        </row>
        <row r="2161">
          <cell r="D2161" t="str">
            <v>LUZ DEL SUR</v>
          </cell>
          <cell r="E2161" t="str">
            <v>Celdas Alimentador en SET V. EL SALVADOR</v>
          </cell>
          <cell r="F2161" t="str">
            <v>Lima Sur</v>
          </cell>
          <cell r="G2161" t="str">
            <v>Celdas Alimentador</v>
          </cell>
          <cell r="H2161" t="str">
            <v>V. EL SALVADOR</v>
          </cell>
          <cell r="I2161" t="str">
            <v>CE-010COU1C1ESBAL</v>
          </cell>
          <cell r="J2161">
            <v>10</v>
          </cell>
          <cell r="L2161" t="str">
            <v>CO</v>
          </cell>
          <cell r="M2161">
            <v>0</v>
          </cell>
          <cell r="V2161">
            <v>14870.39</v>
          </cell>
          <cell r="W2161">
            <v>21343.46</v>
          </cell>
          <cell r="X2161">
            <v>0</v>
          </cell>
          <cell r="Y2161">
            <v>0</v>
          </cell>
          <cell r="AC2161">
            <v>7</v>
          </cell>
          <cell r="AD2161">
            <v>1</v>
          </cell>
          <cell r="AF2161" t="str">
            <v>AT/MT</v>
          </cell>
          <cell r="AH2161">
            <v>2.5360246202142336E-4</v>
          </cell>
          <cell r="AO2161">
            <v>1</v>
          </cell>
          <cell r="AP2161">
            <v>1</v>
          </cell>
        </row>
        <row r="2162">
          <cell r="D2162" t="str">
            <v>LUZ DEL SUR</v>
          </cell>
          <cell r="E2162" t="str">
            <v>Celdas Alimentador en SET V. EL SALVADOR</v>
          </cell>
          <cell r="F2162" t="str">
            <v>Lima Sur</v>
          </cell>
          <cell r="G2162" t="str">
            <v>Celdas Alimentador</v>
          </cell>
          <cell r="H2162" t="str">
            <v>V. EL SALVADOR</v>
          </cell>
          <cell r="I2162" t="str">
            <v>CE-010COU1C1ESBAL</v>
          </cell>
          <cell r="J2162">
            <v>10</v>
          </cell>
          <cell r="L2162" t="str">
            <v>CO</v>
          </cell>
          <cell r="M2162">
            <v>0</v>
          </cell>
          <cell r="V2162">
            <v>14870.39</v>
          </cell>
          <cell r="W2162">
            <v>21343.46</v>
          </cell>
          <cell r="X2162">
            <v>0</v>
          </cell>
          <cell r="Y2162">
            <v>0</v>
          </cell>
          <cell r="AC2162">
            <v>7</v>
          </cell>
          <cell r="AD2162">
            <v>1</v>
          </cell>
          <cell r="AF2162" t="str">
            <v>AT/MT</v>
          </cell>
          <cell r="AH2162">
            <v>2.5360246202142336E-4</v>
          </cell>
          <cell r="AO2162">
            <v>1</v>
          </cell>
          <cell r="AP2162">
            <v>1</v>
          </cell>
        </row>
        <row r="2163">
          <cell r="D2163" t="str">
            <v>LUZ DEL SUR</v>
          </cell>
          <cell r="E2163" t="str">
            <v>Celdas Alimentador en SET V. EL SALVADOR</v>
          </cell>
          <cell r="F2163" t="str">
            <v>Lima Sur</v>
          </cell>
          <cell r="G2163" t="str">
            <v>Celdas Alimentador</v>
          </cell>
          <cell r="H2163" t="str">
            <v>V. EL SALVADOR</v>
          </cell>
          <cell r="I2163" t="str">
            <v>CE-010COU1C1ESBAL</v>
          </cell>
          <cell r="J2163">
            <v>10</v>
          </cell>
          <cell r="L2163" t="str">
            <v>CO</v>
          </cell>
          <cell r="M2163">
            <v>0</v>
          </cell>
          <cell r="V2163">
            <v>14870.39</v>
          </cell>
          <cell r="W2163">
            <v>21343.46</v>
          </cell>
          <cell r="X2163">
            <v>0</v>
          </cell>
          <cell r="Y2163">
            <v>0</v>
          </cell>
          <cell r="AC2163">
            <v>7</v>
          </cell>
          <cell r="AD2163">
            <v>1</v>
          </cell>
          <cell r="AF2163" t="str">
            <v>AT/MT</v>
          </cell>
          <cell r="AH2163">
            <v>2.5360246202142336E-4</v>
          </cell>
          <cell r="AO2163">
            <v>1</v>
          </cell>
          <cell r="AP2163">
            <v>1</v>
          </cell>
        </row>
        <row r="2164">
          <cell r="D2164" t="str">
            <v>LUZ DEL SUR</v>
          </cell>
          <cell r="E2164" t="str">
            <v>Celdas Alimentador en SET V. EL SALVADOR</v>
          </cell>
          <cell r="F2164" t="str">
            <v>Lima Sur</v>
          </cell>
          <cell r="G2164" t="str">
            <v>Celdas Alimentador</v>
          </cell>
          <cell r="H2164" t="str">
            <v>V. EL SALVADOR</v>
          </cell>
          <cell r="I2164" t="str">
            <v>CE-010COU1C1ESBAL</v>
          </cell>
          <cell r="J2164">
            <v>10</v>
          </cell>
          <cell r="L2164" t="str">
            <v>CO</v>
          </cell>
          <cell r="M2164">
            <v>0</v>
          </cell>
          <cell r="V2164">
            <v>14870.39</v>
          </cell>
          <cell r="W2164">
            <v>21343.46</v>
          </cell>
          <cell r="X2164">
            <v>0</v>
          </cell>
          <cell r="Y2164">
            <v>0</v>
          </cell>
          <cell r="AC2164">
            <v>7</v>
          </cell>
          <cell r="AD2164">
            <v>1</v>
          </cell>
          <cell r="AF2164" t="str">
            <v>AT/MT</v>
          </cell>
          <cell r="AH2164">
            <v>2.5360246202142336E-4</v>
          </cell>
          <cell r="AO2164">
            <v>1</v>
          </cell>
          <cell r="AP2164">
            <v>1</v>
          </cell>
        </row>
        <row r="2165">
          <cell r="D2165" t="str">
            <v>LUZ DEL SUR</v>
          </cell>
          <cell r="E2165" t="str">
            <v>Celdas Alimentador en SET V. EL SALVADOR</v>
          </cell>
          <cell r="F2165" t="str">
            <v>Lima Sur</v>
          </cell>
          <cell r="G2165" t="str">
            <v>Celdas Alimentador</v>
          </cell>
          <cell r="H2165" t="str">
            <v>V. EL SALVADOR</v>
          </cell>
          <cell r="I2165" t="str">
            <v>CE-010COU1C1ESBAL</v>
          </cell>
          <cell r="J2165">
            <v>10</v>
          </cell>
          <cell r="L2165" t="str">
            <v>CO</v>
          </cell>
          <cell r="M2165">
            <v>0</v>
          </cell>
          <cell r="V2165">
            <v>14870.39</v>
          </cell>
          <cell r="W2165">
            <v>21343.46</v>
          </cell>
          <cell r="X2165">
            <v>0</v>
          </cell>
          <cell r="Y2165">
            <v>0</v>
          </cell>
          <cell r="AC2165">
            <v>7</v>
          </cell>
          <cell r="AD2165">
            <v>1</v>
          </cell>
          <cell r="AF2165" t="str">
            <v>AT/MT</v>
          </cell>
          <cell r="AH2165">
            <v>2.5360246202142336E-4</v>
          </cell>
          <cell r="AO2165">
            <v>1</v>
          </cell>
          <cell r="AP2165">
            <v>1</v>
          </cell>
        </row>
        <row r="2166">
          <cell r="D2166" t="str">
            <v>LUZ DEL SUR</v>
          </cell>
          <cell r="E2166" t="str">
            <v>Celdas Alimentador en SET V. EL SALVADOR</v>
          </cell>
          <cell r="F2166" t="str">
            <v>Lima Sur</v>
          </cell>
          <cell r="G2166" t="str">
            <v>Celdas Alimentador</v>
          </cell>
          <cell r="H2166" t="str">
            <v>V. EL SALVADOR</v>
          </cell>
          <cell r="I2166" t="str">
            <v>CE-010COU1C1ESBAL</v>
          </cell>
          <cell r="J2166">
            <v>10</v>
          </cell>
          <cell r="L2166" t="str">
            <v>CO</v>
          </cell>
          <cell r="M2166">
            <v>0</v>
          </cell>
          <cell r="V2166">
            <v>14870.39</v>
          </cell>
          <cell r="W2166">
            <v>21343.46</v>
          </cell>
          <cell r="X2166">
            <v>0</v>
          </cell>
          <cell r="Y2166">
            <v>0</v>
          </cell>
          <cell r="AC2166">
            <v>7</v>
          </cell>
          <cell r="AD2166">
            <v>1</v>
          </cell>
          <cell r="AF2166" t="str">
            <v>AT/MT</v>
          </cell>
          <cell r="AH2166">
            <v>2.5360246202142336E-4</v>
          </cell>
          <cell r="AO2166">
            <v>1</v>
          </cell>
          <cell r="AP2166">
            <v>1</v>
          </cell>
        </row>
        <row r="2167">
          <cell r="D2167" t="str">
            <v>LUZ DEL SUR</v>
          </cell>
          <cell r="E2167" t="str">
            <v>Celdas Medición en SET V. EL SALVADOR</v>
          </cell>
          <cell r="F2167" t="str">
            <v>Lima Sur</v>
          </cell>
          <cell r="G2167" t="str">
            <v>Celdas Medición</v>
          </cell>
          <cell r="H2167" t="str">
            <v>V. EL SALVADOR</v>
          </cell>
          <cell r="I2167" t="str">
            <v>CE-010COU1MCISBMD</v>
          </cell>
          <cell r="J2167">
            <v>10</v>
          </cell>
          <cell r="L2167" t="str">
            <v>CO</v>
          </cell>
          <cell r="M2167">
            <v>0</v>
          </cell>
          <cell r="V2167">
            <v>3557.29</v>
          </cell>
          <cell r="W2167">
            <v>9800</v>
          </cell>
          <cell r="X2167">
            <v>0</v>
          </cell>
          <cell r="Y2167">
            <v>0</v>
          </cell>
          <cell r="AC2167">
            <v>7</v>
          </cell>
          <cell r="AD2167">
            <v>1</v>
          </cell>
          <cell r="AF2167" t="str">
            <v>AT/MT</v>
          </cell>
          <cell r="AH2167">
            <v>9.3539947559680568E-5</v>
          </cell>
          <cell r="AO2167">
            <v>1</v>
          </cell>
          <cell r="AP2167">
            <v>1</v>
          </cell>
        </row>
        <row r="2168">
          <cell r="D2168" t="str">
            <v>LUZ DEL SUR</v>
          </cell>
          <cell r="E2168" t="str">
            <v>Celdas Transformador en SET V. EL SALVADOR</v>
          </cell>
          <cell r="F2168" t="str">
            <v>Lima Sur</v>
          </cell>
          <cell r="G2168" t="str">
            <v>Celdas Transformador</v>
          </cell>
          <cell r="H2168" t="str">
            <v>V. EL SALVADOR</v>
          </cell>
          <cell r="I2168" t="str">
            <v>CE-010COU1MCISBTR</v>
          </cell>
          <cell r="J2168">
            <v>10</v>
          </cell>
          <cell r="L2168" t="str">
            <v>CO</v>
          </cell>
          <cell r="M2168">
            <v>0</v>
          </cell>
          <cell r="V2168">
            <v>5199.47</v>
          </cell>
          <cell r="W2168">
            <v>23950</v>
          </cell>
          <cell r="X2168">
            <v>0</v>
          </cell>
          <cell r="Y2168">
            <v>0</v>
          </cell>
          <cell r="AC2168">
            <v>7</v>
          </cell>
          <cell r="AD2168">
            <v>1</v>
          </cell>
          <cell r="AF2168" t="str">
            <v>AT/MT</v>
          </cell>
          <cell r="AH2168">
            <v>2.0413121937103124E-4</v>
          </cell>
          <cell r="AO2168">
            <v>1</v>
          </cell>
          <cell r="AP2168">
            <v>1</v>
          </cell>
        </row>
        <row r="2169">
          <cell r="D2169" t="str">
            <v>LUZ DEL SUR</v>
          </cell>
          <cell r="E2169" t="str">
            <v>Celda Línea VMAR60-SJUAN60_I84 en SET VILLA MARIA</v>
          </cell>
          <cell r="F2169" t="str">
            <v>Lima Sur</v>
          </cell>
          <cell r="G2169" t="str">
            <v>Celda Línea</v>
          </cell>
          <cell r="H2169" t="str">
            <v>VILLA MARIA</v>
          </cell>
          <cell r="I2169" t="str">
            <v>CE-060COU1C1ESBLI</v>
          </cell>
          <cell r="J2169">
            <v>60</v>
          </cell>
          <cell r="L2169" t="str">
            <v>CO</v>
          </cell>
          <cell r="M2169">
            <v>0</v>
          </cell>
          <cell r="V2169">
            <v>43516.15</v>
          </cell>
          <cell r="W2169">
            <v>89035.11</v>
          </cell>
          <cell r="X2169">
            <v>0</v>
          </cell>
          <cell r="Y2169">
            <v>0</v>
          </cell>
          <cell r="AC2169">
            <v>7</v>
          </cell>
          <cell r="AD2169">
            <v>1</v>
          </cell>
          <cell r="AF2169" t="str">
            <v>AT</v>
          </cell>
          <cell r="AH2169">
            <v>9.2824501896489374E-4</v>
          </cell>
          <cell r="AO2169">
            <v>1</v>
          </cell>
          <cell r="AP2169">
            <v>1</v>
          </cell>
        </row>
        <row r="2170">
          <cell r="D2170" t="str">
            <v>LUZ DEL SUR</v>
          </cell>
          <cell r="E2170" t="str">
            <v>Celda Línea VMAR60-SJUAN60_I85 en SET VILLA MARIA</v>
          </cell>
          <cell r="F2170" t="str">
            <v>Lima Sur</v>
          </cell>
          <cell r="G2170" t="str">
            <v>Celda Línea</v>
          </cell>
          <cell r="H2170" t="str">
            <v>VILLA MARIA</v>
          </cell>
          <cell r="I2170" t="str">
            <v>CE-060COU1C1ESBLI</v>
          </cell>
          <cell r="J2170">
            <v>60</v>
          </cell>
          <cell r="L2170" t="str">
            <v>CO</v>
          </cell>
          <cell r="M2170">
            <v>0</v>
          </cell>
          <cell r="V2170">
            <v>43516.15</v>
          </cell>
          <cell r="W2170">
            <v>89035.11</v>
          </cell>
          <cell r="X2170">
            <v>0</v>
          </cell>
          <cell r="Y2170">
            <v>0</v>
          </cell>
          <cell r="AC2170">
            <v>7</v>
          </cell>
          <cell r="AD2170">
            <v>1</v>
          </cell>
          <cell r="AF2170" t="str">
            <v>AT</v>
          </cell>
          <cell r="AH2170">
            <v>9.2824501896489374E-4</v>
          </cell>
          <cell r="AO2170">
            <v>1</v>
          </cell>
          <cell r="AP2170">
            <v>1</v>
          </cell>
        </row>
        <row r="2171">
          <cell r="D2171" t="str">
            <v>LUZ DEL SUR</v>
          </cell>
          <cell r="E2171" t="str">
            <v>Celdas Transformador en SET VILLA MARIA</v>
          </cell>
          <cell r="F2171" t="str">
            <v>Lima Sur</v>
          </cell>
          <cell r="G2171" t="str">
            <v>Celdas Transformador</v>
          </cell>
          <cell r="H2171" t="str">
            <v>VILLA MARIA</v>
          </cell>
          <cell r="I2171" t="str">
            <v>CE-060COU1C1ESBTR</v>
          </cell>
          <cell r="J2171">
            <v>60</v>
          </cell>
          <cell r="L2171" t="str">
            <v>CO</v>
          </cell>
          <cell r="M2171">
            <v>0</v>
          </cell>
          <cell r="V2171">
            <v>39118.370000000003</v>
          </cell>
          <cell r="W2171">
            <v>69914.820000000007</v>
          </cell>
          <cell r="X2171">
            <v>0</v>
          </cell>
          <cell r="Y2171">
            <v>0</v>
          </cell>
          <cell r="AC2171">
            <v>7</v>
          </cell>
          <cell r="AD2171">
            <v>1</v>
          </cell>
          <cell r="AF2171" t="str">
            <v>AT</v>
          </cell>
          <cell r="AH2171">
            <v>7.6355000713952367E-4</v>
          </cell>
          <cell r="AO2171">
            <v>1</v>
          </cell>
          <cell r="AP2171">
            <v>1</v>
          </cell>
        </row>
        <row r="2172">
          <cell r="D2172" t="str">
            <v>LUZ DEL SUR</v>
          </cell>
          <cell r="E2172" t="str">
            <v>Celdas Transformador en SET VILLA MARIA</v>
          </cell>
          <cell r="F2172" t="str">
            <v>Lima Sur</v>
          </cell>
          <cell r="G2172" t="str">
            <v>Celdas Transformador</v>
          </cell>
          <cell r="H2172" t="str">
            <v>VILLA MARIA</v>
          </cell>
          <cell r="I2172" t="str">
            <v>CE-060COU1C1ESBTR</v>
          </cell>
          <cell r="J2172">
            <v>60</v>
          </cell>
          <cell r="L2172" t="str">
            <v>CO</v>
          </cell>
          <cell r="M2172">
            <v>0</v>
          </cell>
          <cell r="V2172">
            <v>39118.370000000003</v>
          </cell>
          <cell r="W2172">
            <v>69914.820000000007</v>
          </cell>
          <cell r="X2172">
            <v>0</v>
          </cell>
          <cell r="Y2172">
            <v>0</v>
          </cell>
          <cell r="AC2172">
            <v>7</v>
          </cell>
          <cell r="AD2172">
            <v>1</v>
          </cell>
          <cell r="AF2172" t="str">
            <v>AT</v>
          </cell>
          <cell r="AH2172">
            <v>7.6355000713952367E-4</v>
          </cell>
          <cell r="AO2172">
            <v>1</v>
          </cell>
          <cell r="AP2172">
            <v>1</v>
          </cell>
        </row>
        <row r="2173">
          <cell r="D2173" t="str">
            <v>LUZ DEL SUR</v>
          </cell>
          <cell r="E2173" t="str">
            <v>Transformador en SET VILLA MARIA</v>
          </cell>
          <cell r="F2173" t="str">
            <v>Lima Sur</v>
          </cell>
          <cell r="G2173" t="str">
            <v>Transformador</v>
          </cell>
          <cell r="H2173" t="str">
            <v>VILLA MARIA</v>
          </cell>
          <cell r="I2173" t="str">
            <v>TP-060010-025CO1E</v>
          </cell>
          <cell r="J2173">
            <v>60</v>
          </cell>
          <cell r="L2173" t="str">
            <v>CO</v>
          </cell>
          <cell r="M2173">
            <v>0</v>
          </cell>
          <cell r="V2173">
            <v>474016.01442644425</v>
          </cell>
          <cell r="W2173">
            <v>0</v>
          </cell>
          <cell r="X2173">
            <v>0</v>
          </cell>
          <cell r="Y2173">
            <v>62195.336773935742</v>
          </cell>
          <cell r="AC2173">
            <v>7</v>
          </cell>
          <cell r="AD2173">
            <v>1</v>
          </cell>
          <cell r="AF2173" t="str">
            <v>AT/MT</v>
          </cell>
          <cell r="AH2173">
            <v>3.7550417541424201E-3</v>
          </cell>
          <cell r="AO2173">
            <v>1</v>
          </cell>
          <cell r="AP2173">
            <v>1</v>
          </cell>
        </row>
        <row r="2174">
          <cell r="D2174" t="str">
            <v>LUZ DEL SUR</v>
          </cell>
          <cell r="E2174" t="str">
            <v>Transformador en SET VILLA MARIA</v>
          </cell>
          <cell r="F2174" t="str">
            <v>Lima Sur</v>
          </cell>
          <cell r="G2174" t="str">
            <v>Transformador</v>
          </cell>
          <cell r="H2174" t="str">
            <v>VILLA MARIA</v>
          </cell>
          <cell r="I2174" t="str">
            <v>TP-060010-025CO1E</v>
          </cell>
          <cell r="J2174">
            <v>60</v>
          </cell>
          <cell r="L2174" t="str">
            <v>CO</v>
          </cell>
          <cell r="M2174">
            <v>0</v>
          </cell>
          <cell r="V2174">
            <v>474016.01442644425</v>
          </cell>
          <cell r="W2174">
            <v>0</v>
          </cell>
          <cell r="X2174">
            <v>0</v>
          </cell>
          <cell r="Y2174">
            <v>62195.336773935742</v>
          </cell>
          <cell r="AC2174">
            <v>7</v>
          </cell>
          <cell r="AD2174">
            <v>1</v>
          </cell>
          <cell r="AF2174" t="str">
            <v>AT/MT</v>
          </cell>
          <cell r="AH2174">
            <v>3.7550417541424201E-3</v>
          </cell>
          <cell r="AO2174">
            <v>1</v>
          </cell>
          <cell r="AP2174">
            <v>1</v>
          </cell>
        </row>
        <row r="2175">
          <cell r="D2175" t="str">
            <v>LUZ DEL SUR</v>
          </cell>
          <cell r="E2175" t="str">
            <v>Celdas Alimentador en SET VILLA MARIA</v>
          </cell>
          <cell r="F2175" t="str">
            <v>Lima Sur</v>
          </cell>
          <cell r="G2175" t="str">
            <v>Celdas Alimentador</v>
          </cell>
          <cell r="H2175" t="str">
            <v>VILLA MARIA</v>
          </cell>
          <cell r="I2175" t="str">
            <v>CE-010COU1MCISBAL</v>
          </cell>
          <cell r="J2175">
            <v>10</v>
          </cell>
          <cell r="L2175" t="str">
            <v>CO</v>
          </cell>
          <cell r="M2175">
            <v>0</v>
          </cell>
          <cell r="V2175">
            <v>4375.43</v>
          </cell>
          <cell r="W2175">
            <v>19458.77</v>
          </cell>
          <cell r="X2175">
            <v>0</v>
          </cell>
          <cell r="Y2175">
            <v>0</v>
          </cell>
          <cell r="AC2175">
            <v>7</v>
          </cell>
          <cell r="AD2175">
            <v>1</v>
          </cell>
          <cell r="AF2175" t="str">
            <v>AT/MT</v>
          </cell>
          <cell r="AH2175">
            <v>1.6690884289604691E-4</v>
          </cell>
          <cell r="AO2175">
            <v>1</v>
          </cell>
          <cell r="AP2175">
            <v>1</v>
          </cell>
        </row>
        <row r="2176">
          <cell r="D2176" t="str">
            <v>LUZ DEL SUR</v>
          </cell>
          <cell r="E2176" t="str">
            <v>Celdas Alimentador en SET VILLA MARIA</v>
          </cell>
          <cell r="F2176" t="str">
            <v>Lima Sur</v>
          </cell>
          <cell r="G2176" t="str">
            <v>Celdas Alimentador</v>
          </cell>
          <cell r="H2176" t="str">
            <v>VILLA MARIA</v>
          </cell>
          <cell r="I2176" t="str">
            <v>CE-010COU1MCISBAL</v>
          </cell>
          <cell r="J2176">
            <v>10</v>
          </cell>
          <cell r="L2176" t="str">
            <v>CO</v>
          </cell>
          <cell r="M2176">
            <v>0</v>
          </cell>
          <cell r="V2176">
            <v>4375.43</v>
          </cell>
          <cell r="W2176">
            <v>19458.77</v>
          </cell>
          <cell r="X2176">
            <v>0</v>
          </cell>
          <cell r="Y2176">
            <v>0</v>
          </cell>
          <cell r="AC2176">
            <v>7</v>
          </cell>
          <cell r="AD2176">
            <v>1</v>
          </cell>
          <cell r="AF2176" t="str">
            <v>AT/MT</v>
          </cell>
          <cell r="AH2176">
            <v>1.6690884289604691E-4</v>
          </cell>
          <cell r="AO2176">
            <v>1</v>
          </cell>
          <cell r="AP2176">
            <v>1</v>
          </cell>
        </row>
        <row r="2177">
          <cell r="D2177" t="str">
            <v>LUZ DEL SUR</v>
          </cell>
          <cell r="E2177" t="str">
            <v>Celdas Alimentador en SET VILLA MARIA</v>
          </cell>
          <cell r="F2177" t="str">
            <v>Lima Sur</v>
          </cell>
          <cell r="G2177" t="str">
            <v>Celdas Alimentador</v>
          </cell>
          <cell r="H2177" t="str">
            <v>VILLA MARIA</v>
          </cell>
          <cell r="I2177" t="str">
            <v>CE-010COU1MCISBAL</v>
          </cell>
          <cell r="J2177">
            <v>10</v>
          </cell>
          <cell r="L2177" t="str">
            <v>CO</v>
          </cell>
          <cell r="M2177">
            <v>0</v>
          </cell>
          <cell r="V2177">
            <v>4375.43</v>
          </cell>
          <cell r="W2177">
            <v>19458.77</v>
          </cell>
          <cell r="X2177">
            <v>0</v>
          </cell>
          <cell r="Y2177">
            <v>0</v>
          </cell>
          <cell r="AC2177">
            <v>7</v>
          </cell>
          <cell r="AD2177">
            <v>1</v>
          </cell>
          <cell r="AF2177" t="str">
            <v>AT/MT</v>
          </cell>
          <cell r="AH2177">
            <v>1.6690884289604691E-4</v>
          </cell>
          <cell r="AO2177">
            <v>1</v>
          </cell>
          <cell r="AP2177">
            <v>1</v>
          </cell>
        </row>
        <row r="2178">
          <cell r="D2178" t="str">
            <v>LUZ DEL SUR</v>
          </cell>
          <cell r="E2178" t="str">
            <v>Celdas Alimentador en SET VILLA MARIA</v>
          </cell>
          <cell r="F2178" t="str">
            <v>Lima Sur</v>
          </cell>
          <cell r="G2178" t="str">
            <v>Celdas Alimentador</v>
          </cell>
          <cell r="H2178" t="str">
            <v>VILLA MARIA</v>
          </cell>
          <cell r="I2178" t="str">
            <v>CE-010COU1MCISBAL</v>
          </cell>
          <cell r="J2178">
            <v>10</v>
          </cell>
          <cell r="L2178" t="str">
            <v>CO</v>
          </cell>
          <cell r="M2178">
            <v>0</v>
          </cell>
          <cell r="V2178">
            <v>4375.43</v>
          </cell>
          <cell r="W2178">
            <v>19458.77</v>
          </cell>
          <cell r="X2178">
            <v>0</v>
          </cell>
          <cell r="Y2178">
            <v>0</v>
          </cell>
          <cell r="AC2178">
            <v>7</v>
          </cell>
          <cell r="AD2178">
            <v>1</v>
          </cell>
          <cell r="AF2178" t="str">
            <v>AT/MT</v>
          </cell>
          <cell r="AH2178">
            <v>1.6690884289604691E-4</v>
          </cell>
          <cell r="AO2178">
            <v>1</v>
          </cell>
          <cell r="AP2178">
            <v>1</v>
          </cell>
        </row>
        <row r="2179">
          <cell r="D2179" t="str">
            <v>LUZ DEL SUR</v>
          </cell>
          <cell r="E2179" t="str">
            <v>Celdas Alimentador en SET VILLA MARIA</v>
          </cell>
          <cell r="F2179" t="str">
            <v>Lima Sur</v>
          </cell>
          <cell r="G2179" t="str">
            <v>Celdas Alimentador</v>
          </cell>
          <cell r="H2179" t="str">
            <v>VILLA MARIA</v>
          </cell>
          <cell r="I2179" t="str">
            <v>CE-010COU1MCISBAL</v>
          </cell>
          <cell r="J2179">
            <v>10</v>
          </cell>
          <cell r="L2179" t="str">
            <v>CO</v>
          </cell>
          <cell r="M2179">
            <v>0</v>
          </cell>
          <cell r="V2179">
            <v>4375.43</v>
          </cell>
          <cell r="W2179">
            <v>19458.77</v>
          </cell>
          <cell r="X2179">
            <v>0</v>
          </cell>
          <cell r="Y2179">
            <v>0</v>
          </cell>
          <cell r="AC2179">
            <v>7</v>
          </cell>
          <cell r="AD2179">
            <v>1</v>
          </cell>
          <cell r="AF2179" t="str">
            <v>AT/MT</v>
          </cell>
          <cell r="AH2179">
            <v>1.6690884289604691E-4</v>
          </cell>
          <cell r="AO2179">
            <v>1</v>
          </cell>
          <cell r="AP2179">
            <v>1</v>
          </cell>
        </row>
        <row r="2180">
          <cell r="D2180" t="str">
            <v>LUZ DEL SUR</v>
          </cell>
          <cell r="E2180" t="str">
            <v>Celdas Alimentador en SET VILLA MARIA</v>
          </cell>
          <cell r="F2180" t="str">
            <v>Lima Sur</v>
          </cell>
          <cell r="G2180" t="str">
            <v>Celdas Alimentador</v>
          </cell>
          <cell r="H2180" t="str">
            <v>VILLA MARIA</v>
          </cell>
          <cell r="I2180" t="str">
            <v>CE-010COU1MCISBAL</v>
          </cell>
          <cell r="J2180">
            <v>10</v>
          </cell>
          <cell r="L2180" t="str">
            <v>CO</v>
          </cell>
          <cell r="M2180">
            <v>0</v>
          </cell>
          <cell r="V2180">
            <v>4375.43</v>
          </cell>
          <cell r="W2180">
            <v>19458.77</v>
          </cell>
          <cell r="X2180">
            <v>0</v>
          </cell>
          <cell r="Y2180">
            <v>0</v>
          </cell>
          <cell r="AC2180">
            <v>7</v>
          </cell>
          <cell r="AD2180">
            <v>1</v>
          </cell>
          <cell r="AF2180" t="str">
            <v>AT/MT</v>
          </cell>
          <cell r="AH2180">
            <v>1.6690884289604691E-4</v>
          </cell>
          <cell r="AO2180">
            <v>1</v>
          </cell>
          <cell r="AP2180">
            <v>1</v>
          </cell>
        </row>
        <row r="2181">
          <cell r="D2181" t="str">
            <v>LUZ DEL SUR</v>
          </cell>
          <cell r="E2181" t="str">
            <v>Celdas Alimentador en SET VILLA MARIA</v>
          </cell>
          <cell r="F2181" t="str">
            <v>Lima Sur</v>
          </cell>
          <cell r="G2181" t="str">
            <v>Celdas Alimentador</v>
          </cell>
          <cell r="H2181" t="str">
            <v>VILLA MARIA</v>
          </cell>
          <cell r="I2181" t="str">
            <v>CE-010COU1MCISBAL</v>
          </cell>
          <cell r="J2181">
            <v>10</v>
          </cell>
          <cell r="L2181" t="str">
            <v>CO</v>
          </cell>
          <cell r="M2181">
            <v>0</v>
          </cell>
          <cell r="V2181">
            <v>4375.43</v>
          </cell>
          <cell r="W2181">
            <v>19458.77</v>
          </cell>
          <cell r="X2181">
            <v>0</v>
          </cell>
          <cell r="Y2181">
            <v>0</v>
          </cell>
          <cell r="AC2181">
            <v>7</v>
          </cell>
          <cell r="AD2181">
            <v>1</v>
          </cell>
          <cell r="AF2181" t="str">
            <v>AT/MT</v>
          </cell>
          <cell r="AH2181">
            <v>1.6690884289604691E-4</v>
          </cell>
          <cell r="AO2181">
            <v>1</v>
          </cell>
          <cell r="AP2181">
            <v>1</v>
          </cell>
        </row>
        <row r="2182">
          <cell r="D2182" t="str">
            <v>LUZ DEL SUR</v>
          </cell>
          <cell r="E2182" t="str">
            <v>Celdas Alimentador en SET VILLA MARIA</v>
          </cell>
          <cell r="F2182" t="str">
            <v>Lima Sur</v>
          </cell>
          <cell r="G2182" t="str">
            <v>Celdas Alimentador</v>
          </cell>
          <cell r="H2182" t="str">
            <v>VILLA MARIA</v>
          </cell>
          <cell r="I2182" t="str">
            <v>CE-010COU1MCISBAL</v>
          </cell>
          <cell r="J2182">
            <v>10</v>
          </cell>
          <cell r="L2182" t="str">
            <v>CO</v>
          </cell>
          <cell r="M2182">
            <v>0</v>
          </cell>
          <cell r="V2182">
            <v>4375.43</v>
          </cell>
          <cell r="W2182">
            <v>19458.77</v>
          </cell>
          <cell r="X2182">
            <v>0</v>
          </cell>
          <cell r="Y2182">
            <v>0</v>
          </cell>
          <cell r="AC2182">
            <v>7</v>
          </cell>
          <cell r="AD2182">
            <v>1</v>
          </cell>
          <cell r="AF2182" t="str">
            <v>AT/MT</v>
          </cell>
          <cell r="AH2182">
            <v>1.6690884289604691E-4</v>
          </cell>
          <cell r="AO2182">
            <v>1</v>
          </cell>
          <cell r="AP2182">
            <v>1</v>
          </cell>
        </row>
        <row r="2183">
          <cell r="D2183" t="str">
            <v>LUZ DEL SUR</v>
          </cell>
          <cell r="E2183" t="str">
            <v>Celdas Alimentador en SET VILLA MARIA</v>
          </cell>
          <cell r="F2183" t="str">
            <v>Lima Sur</v>
          </cell>
          <cell r="G2183" t="str">
            <v>Celdas Alimentador</v>
          </cell>
          <cell r="H2183" t="str">
            <v>VILLA MARIA</v>
          </cell>
          <cell r="I2183" t="str">
            <v>CE-010COU1MCISBAL</v>
          </cell>
          <cell r="J2183">
            <v>10</v>
          </cell>
          <cell r="L2183" t="str">
            <v>CO</v>
          </cell>
          <cell r="M2183">
            <v>0</v>
          </cell>
          <cell r="V2183">
            <v>4375.43</v>
          </cell>
          <cell r="W2183">
            <v>19458.77</v>
          </cell>
          <cell r="X2183">
            <v>0</v>
          </cell>
          <cell r="Y2183">
            <v>0</v>
          </cell>
          <cell r="AC2183">
            <v>7</v>
          </cell>
          <cell r="AD2183">
            <v>1</v>
          </cell>
          <cell r="AF2183" t="str">
            <v>AT/MT</v>
          </cell>
          <cell r="AH2183">
            <v>1.6690884289604691E-4</v>
          </cell>
          <cell r="AO2183">
            <v>1</v>
          </cell>
          <cell r="AP2183">
            <v>1</v>
          </cell>
        </row>
        <row r="2184">
          <cell r="D2184" t="str">
            <v>LUZ DEL SUR</v>
          </cell>
          <cell r="E2184" t="str">
            <v>Celdas Alimentador en SET VILLA MARIA</v>
          </cell>
          <cell r="F2184" t="str">
            <v>Lima Sur</v>
          </cell>
          <cell r="G2184" t="str">
            <v>Celdas Alimentador</v>
          </cell>
          <cell r="H2184" t="str">
            <v>VILLA MARIA</v>
          </cell>
          <cell r="I2184" t="str">
            <v>CE-010COU1MCISBAL</v>
          </cell>
          <cell r="J2184">
            <v>10</v>
          </cell>
          <cell r="L2184" t="str">
            <v>CO</v>
          </cell>
          <cell r="M2184">
            <v>0</v>
          </cell>
          <cell r="V2184">
            <v>4375.43</v>
          </cell>
          <cell r="W2184">
            <v>19458.77</v>
          </cell>
          <cell r="X2184">
            <v>0</v>
          </cell>
          <cell r="Y2184">
            <v>0</v>
          </cell>
          <cell r="AC2184">
            <v>7</v>
          </cell>
          <cell r="AD2184">
            <v>1</v>
          </cell>
          <cell r="AF2184" t="str">
            <v>AT/MT</v>
          </cell>
          <cell r="AH2184">
            <v>1.6690884289604691E-4</v>
          </cell>
          <cell r="AO2184">
            <v>1</v>
          </cell>
          <cell r="AP2184">
            <v>1</v>
          </cell>
        </row>
        <row r="2185">
          <cell r="D2185" t="str">
            <v>LUZ DEL SUR</v>
          </cell>
          <cell r="E2185" t="str">
            <v>Celdas Alimentador en SET VILLA MARIA</v>
          </cell>
          <cell r="F2185" t="str">
            <v>Lima Sur</v>
          </cell>
          <cell r="G2185" t="str">
            <v>Celdas Alimentador</v>
          </cell>
          <cell r="H2185" t="str">
            <v>VILLA MARIA</v>
          </cell>
          <cell r="I2185" t="str">
            <v>CE-010COU1MCISBAL</v>
          </cell>
          <cell r="J2185">
            <v>10</v>
          </cell>
          <cell r="L2185" t="str">
            <v>CO</v>
          </cell>
          <cell r="M2185">
            <v>0</v>
          </cell>
          <cell r="V2185">
            <v>4375.43</v>
          </cell>
          <cell r="W2185">
            <v>19458.77</v>
          </cell>
          <cell r="X2185">
            <v>0</v>
          </cell>
          <cell r="Y2185">
            <v>0</v>
          </cell>
          <cell r="AC2185">
            <v>7</v>
          </cell>
          <cell r="AD2185">
            <v>1</v>
          </cell>
          <cell r="AF2185" t="str">
            <v>AT/MT</v>
          </cell>
          <cell r="AH2185">
            <v>1.6690884289604691E-4</v>
          </cell>
          <cell r="AO2185">
            <v>1</v>
          </cell>
          <cell r="AP2185">
            <v>1</v>
          </cell>
        </row>
        <row r="2186">
          <cell r="D2186" t="str">
            <v>LUZ DEL SUR</v>
          </cell>
          <cell r="E2186" t="str">
            <v>Celdas Alimentador en SET VILLA MARIA</v>
          </cell>
          <cell r="F2186" t="str">
            <v>Lima Sur</v>
          </cell>
          <cell r="G2186" t="str">
            <v>Celdas Alimentador</v>
          </cell>
          <cell r="H2186" t="str">
            <v>VILLA MARIA</v>
          </cell>
          <cell r="I2186" t="str">
            <v>CE-010COU1MCISBAL</v>
          </cell>
          <cell r="J2186">
            <v>10</v>
          </cell>
          <cell r="L2186" t="str">
            <v>CO</v>
          </cell>
          <cell r="M2186">
            <v>0</v>
          </cell>
          <cell r="V2186">
            <v>4375.43</v>
          </cell>
          <cell r="W2186">
            <v>19458.77</v>
          </cell>
          <cell r="X2186">
            <v>0</v>
          </cell>
          <cell r="Y2186">
            <v>0</v>
          </cell>
          <cell r="AC2186">
            <v>7</v>
          </cell>
          <cell r="AD2186">
            <v>1</v>
          </cell>
          <cell r="AF2186" t="str">
            <v>AT/MT</v>
          </cell>
          <cell r="AH2186">
            <v>1.6690884289604691E-4</v>
          </cell>
          <cell r="AO2186">
            <v>1</v>
          </cell>
          <cell r="AP2186">
            <v>1</v>
          </cell>
        </row>
        <row r="2187">
          <cell r="D2187" t="str">
            <v>LUZ DEL SUR</v>
          </cell>
          <cell r="E2187" t="str">
            <v>Celdas Medición en SET VILLA MARIA</v>
          </cell>
          <cell r="F2187" t="str">
            <v>Lima Sur</v>
          </cell>
          <cell r="G2187" t="str">
            <v>Celdas Medición</v>
          </cell>
          <cell r="H2187" t="str">
            <v>VILLA MARIA</v>
          </cell>
          <cell r="I2187" t="str">
            <v>CE-010COU1MCISBMD</v>
          </cell>
          <cell r="J2187">
            <v>10</v>
          </cell>
          <cell r="L2187" t="str">
            <v>CO</v>
          </cell>
          <cell r="M2187">
            <v>0</v>
          </cell>
          <cell r="V2187">
            <v>3557.29</v>
          </cell>
          <cell r="W2187">
            <v>9800</v>
          </cell>
          <cell r="X2187">
            <v>0</v>
          </cell>
          <cell r="Y2187">
            <v>0</v>
          </cell>
          <cell r="AC2187">
            <v>7</v>
          </cell>
          <cell r="AD2187">
            <v>1</v>
          </cell>
          <cell r="AF2187" t="str">
            <v>AT/MT</v>
          </cell>
          <cell r="AH2187">
            <v>9.3539947559680568E-5</v>
          </cell>
          <cell r="AO2187">
            <v>1</v>
          </cell>
          <cell r="AP2187">
            <v>1</v>
          </cell>
        </row>
        <row r="2188">
          <cell r="D2188" t="str">
            <v>LUZ DEL SUR</v>
          </cell>
          <cell r="E2188" t="str">
            <v>Celdas Medición en SET VILLA MARIA</v>
          </cell>
          <cell r="F2188" t="str">
            <v>Lima Sur</v>
          </cell>
          <cell r="G2188" t="str">
            <v>Celdas Medición</v>
          </cell>
          <cell r="H2188" t="str">
            <v>VILLA MARIA</v>
          </cell>
          <cell r="I2188" t="str">
            <v>CE-010COU1MCISBMD</v>
          </cell>
          <cell r="J2188">
            <v>10</v>
          </cell>
          <cell r="L2188" t="str">
            <v>CO</v>
          </cell>
          <cell r="M2188">
            <v>0</v>
          </cell>
          <cell r="V2188">
            <v>3557.29</v>
          </cell>
          <cell r="W2188">
            <v>9800</v>
          </cell>
          <cell r="X2188">
            <v>0</v>
          </cell>
          <cell r="Y2188">
            <v>0</v>
          </cell>
          <cell r="AC2188">
            <v>7</v>
          </cell>
          <cell r="AD2188">
            <v>1</v>
          </cell>
          <cell r="AF2188" t="str">
            <v>AT/MT</v>
          </cell>
          <cell r="AH2188">
            <v>9.3539947559680568E-5</v>
          </cell>
          <cell r="AO2188">
            <v>1</v>
          </cell>
          <cell r="AP2188">
            <v>1</v>
          </cell>
        </row>
        <row r="2189">
          <cell r="D2189" t="str">
            <v>LUZ DEL SUR</v>
          </cell>
          <cell r="E2189" t="str">
            <v>Celdas Transformador en SET VILLA MARIA</v>
          </cell>
          <cell r="F2189" t="str">
            <v>Lima Sur</v>
          </cell>
          <cell r="G2189" t="str">
            <v>Celdas Transformador</v>
          </cell>
          <cell r="H2189" t="str">
            <v>VILLA MARIA</v>
          </cell>
          <cell r="I2189" t="str">
            <v>CE-010COU1MCISBTR</v>
          </cell>
          <cell r="J2189">
            <v>10</v>
          </cell>
          <cell r="L2189" t="str">
            <v>CO</v>
          </cell>
          <cell r="M2189">
            <v>0</v>
          </cell>
          <cell r="V2189">
            <v>5199.47</v>
          </cell>
          <cell r="W2189">
            <v>23950</v>
          </cell>
          <cell r="X2189">
            <v>0</v>
          </cell>
          <cell r="Y2189">
            <v>0</v>
          </cell>
          <cell r="AC2189">
            <v>7</v>
          </cell>
          <cell r="AD2189">
            <v>1</v>
          </cell>
          <cell r="AF2189" t="str">
            <v>AT/MT</v>
          </cell>
          <cell r="AH2189">
            <v>2.0413121937103124E-4</v>
          </cell>
          <cell r="AO2189">
            <v>1</v>
          </cell>
          <cell r="AP2189">
            <v>1</v>
          </cell>
        </row>
        <row r="2190">
          <cell r="D2190" t="str">
            <v>LUZ DEL SUR</v>
          </cell>
          <cell r="E2190" t="str">
            <v>Celdas Transformador en SET VILLA MARIA</v>
          </cell>
          <cell r="F2190" t="str">
            <v>Lima Sur</v>
          </cell>
          <cell r="G2190" t="str">
            <v>Celdas Transformador</v>
          </cell>
          <cell r="H2190" t="str">
            <v>VILLA MARIA</v>
          </cell>
          <cell r="I2190" t="str">
            <v>CE-010COU1MCISBTR</v>
          </cell>
          <cell r="J2190">
            <v>10</v>
          </cell>
          <cell r="L2190" t="str">
            <v>CO</v>
          </cell>
          <cell r="M2190">
            <v>0</v>
          </cell>
          <cell r="V2190">
            <v>5199.47</v>
          </cell>
          <cell r="W2190">
            <v>23950</v>
          </cell>
          <cell r="X2190">
            <v>0</v>
          </cell>
          <cell r="Y2190">
            <v>0</v>
          </cell>
          <cell r="AC2190">
            <v>7</v>
          </cell>
          <cell r="AD2190">
            <v>1</v>
          </cell>
          <cell r="AF2190" t="str">
            <v>AT/MT</v>
          </cell>
          <cell r="AH2190">
            <v>2.0413121937103124E-4</v>
          </cell>
          <cell r="AO2190">
            <v>1</v>
          </cell>
          <cell r="AP2190">
            <v>1</v>
          </cell>
        </row>
        <row r="2191">
          <cell r="D2191" t="str">
            <v>REP</v>
          </cell>
          <cell r="E2191" t="str">
            <v>Celdas Transformador en SET S. ROSA (LDS)</v>
          </cell>
          <cell r="F2191" t="str">
            <v>Lima Sur</v>
          </cell>
          <cell r="G2191" t="str">
            <v>Celdas Transformador</v>
          </cell>
          <cell r="H2191" t="str">
            <v>S. ROSA (LDS)</v>
          </cell>
          <cell r="I2191" t="str">
            <v>CE-220COU1C1EDBTR</v>
          </cell>
          <cell r="J2191">
            <v>220</v>
          </cell>
          <cell r="L2191" t="str">
            <v>CO</v>
          </cell>
          <cell r="M2191">
            <v>0</v>
          </cell>
          <cell r="V2191">
            <v>115154.01</v>
          </cell>
          <cell r="W2191">
            <v>167720.6</v>
          </cell>
          <cell r="X2191">
            <v>0</v>
          </cell>
          <cell r="Y2191">
            <v>0</v>
          </cell>
          <cell r="AC2191">
            <v>7</v>
          </cell>
          <cell r="AD2191">
            <v>1</v>
          </cell>
          <cell r="AF2191" t="str">
            <v>MAT</v>
          </cell>
          <cell r="AH2191">
            <v>0.10076209230855056</v>
          </cell>
          <cell r="AO2191">
            <v>1</v>
          </cell>
          <cell r="AP2191">
            <v>1</v>
          </cell>
        </row>
        <row r="2192">
          <cell r="D2192" t="str">
            <v>REP</v>
          </cell>
          <cell r="E2192" t="str">
            <v>Celdas Transformador en SET SAN JUAN</v>
          </cell>
          <cell r="F2192" t="str">
            <v>Lima Sur</v>
          </cell>
          <cell r="G2192" t="str">
            <v>Celdas Transformador</v>
          </cell>
          <cell r="H2192" t="str">
            <v>SAN JUAN</v>
          </cell>
          <cell r="I2192" t="str">
            <v>CE-220COU1C1EDBTR</v>
          </cell>
          <cell r="J2192">
            <v>220</v>
          </cell>
          <cell r="L2192" t="str">
            <v>CO</v>
          </cell>
          <cell r="M2192">
            <v>0</v>
          </cell>
          <cell r="V2192">
            <v>115154.01</v>
          </cell>
          <cell r="W2192">
            <v>167720.6</v>
          </cell>
          <cell r="X2192">
            <v>0</v>
          </cell>
          <cell r="Y2192">
            <v>0</v>
          </cell>
          <cell r="AC2192">
            <v>7</v>
          </cell>
          <cell r="AD2192">
            <v>1</v>
          </cell>
          <cell r="AF2192" t="str">
            <v>MAT</v>
          </cell>
          <cell r="AH2192">
            <v>0.10076209230855056</v>
          </cell>
          <cell r="AO2192">
            <v>1</v>
          </cell>
          <cell r="AP2192">
            <v>1</v>
          </cell>
        </row>
        <row r="2193">
          <cell r="D2193" t="str">
            <v>REP</v>
          </cell>
          <cell r="E2193" t="str">
            <v>Compensador en SET SAN JUAN</v>
          </cell>
          <cell r="F2193" t="str">
            <v>Lima Sur</v>
          </cell>
          <cell r="G2193" t="str">
            <v>Compensador</v>
          </cell>
          <cell r="H2193" t="str">
            <v>SAN JUAN</v>
          </cell>
          <cell r="I2193" t="str">
            <v>CE-060COU1C1ESBCC</v>
          </cell>
          <cell r="J2193">
            <v>60</v>
          </cell>
          <cell r="L2193" t="str">
            <v>CO</v>
          </cell>
          <cell r="M2193">
            <v>0</v>
          </cell>
          <cell r="V2193">
            <v>43516.15</v>
          </cell>
          <cell r="W2193">
            <v>89035.11</v>
          </cell>
          <cell r="X2193">
            <v>0</v>
          </cell>
          <cell r="Y2193">
            <v>0</v>
          </cell>
          <cell r="AC2193">
            <v>7</v>
          </cell>
          <cell r="AD2193">
            <v>1</v>
          </cell>
          <cell r="AF2193" t="str">
            <v>AT</v>
          </cell>
          <cell r="AH2193">
            <v>4.7215769190931234E-2</v>
          </cell>
          <cell r="AO2193">
            <v>1</v>
          </cell>
          <cell r="AP2193">
            <v>1</v>
          </cell>
        </row>
        <row r="2194">
          <cell r="D2194" t="str">
            <v>REP</v>
          </cell>
          <cell r="E2194" t="str">
            <v>Compensador en SET SAN JUAN</v>
          </cell>
          <cell r="F2194" t="str">
            <v>Lima Sur</v>
          </cell>
          <cell r="G2194" t="str">
            <v>Compensador</v>
          </cell>
          <cell r="H2194" t="str">
            <v>SAN JUAN</v>
          </cell>
          <cell r="I2194" t="str">
            <v>CE-060COU1C1ESBCC</v>
          </cell>
          <cell r="J2194">
            <v>60</v>
          </cell>
          <cell r="L2194" t="str">
            <v>CO</v>
          </cell>
          <cell r="M2194">
            <v>0</v>
          </cell>
          <cell r="V2194">
            <v>43516.15</v>
          </cell>
          <cell r="W2194">
            <v>89035.11</v>
          </cell>
          <cell r="X2194">
            <v>0</v>
          </cell>
          <cell r="Y2194">
            <v>0</v>
          </cell>
          <cell r="AC2194">
            <v>7</v>
          </cell>
          <cell r="AD2194">
            <v>1</v>
          </cell>
          <cell r="AF2194" t="str">
            <v>AT</v>
          </cell>
          <cell r="AH2194">
            <v>4.7215769190931234E-2</v>
          </cell>
          <cell r="AO2194">
            <v>1</v>
          </cell>
          <cell r="AP2194">
            <v>1</v>
          </cell>
        </row>
        <row r="2195">
          <cell r="D2195" t="str">
            <v>REP</v>
          </cell>
          <cell r="E2195" t="str">
            <v>Compensador en SET SAN JUAN</v>
          </cell>
          <cell r="F2195" t="str">
            <v>Lima Sur</v>
          </cell>
          <cell r="G2195" t="str">
            <v>Compensador</v>
          </cell>
          <cell r="H2195" t="str">
            <v>SAN JUAN</v>
          </cell>
          <cell r="I2195" t="str">
            <v>CE-060COU1C1ESBCC</v>
          </cell>
          <cell r="J2195">
            <v>60</v>
          </cell>
          <cell r="L2195" t="str">
            <v>CO</v>
          </cell>
          <cell r="M2195">
            <v>0</v>
          </cell>
          <cell r="V2195">
            <v>43516.15</v>
          </cell>
          <cell r="W2195">
            <v>89035.11</v>
          </cell>
          <cell r="X2195">
            <v>0</v>
          </cell>
          <cell r="Y2195">
            <v>0</v>
          </cell>
          <cell r="AC2195">
            <v>7</v>
          </cell>
          <cell r="AD2195">
            <v>1</v>
          </cell>
          <cell r="AF2195" t="str">
            <v>AT</v>
          </cell>
          <cell r="AH2195">
            <v>4.7215769190931234E-2</v>
          </cell>
          <cell r="AO2195">
            <v>1</v>
          </cell>
          <cell r="AP2195">
            <v>1</v>
          </cell>
        </row>
        <row r="2196">
          <cell r="D2196" t="str">
            <v>REP</v>
          </cell>
          <cell r="E2196" t="str">
            <v>Celda Línea Patio 60kV LDS (L-710) en SET SAN JUAN</v>
          </cell>
          <cell r="F2196" t="str">
            <v>Lima Sur</v>
          </cell>
          <cell r="G2196" t="str">
            <v>Celda Línea</v>
          </cell>
          <cell r="H2196" t="str">
            <v>SAN JUAN</v>
          </cell>
          <cell r="I2196" t="str">
            <v>CE-060COU1C1EDBLI</v>
          </cell>
          <cell r="J2196">
            <v>60</v>
          </cell>
          <cell r="L2196" t="str">
            <v>CO</v>
          </cell>
          <cell r="M2196">
            <v>0</v>
          </cell>
          <cell r="V2196">
            <v>65199.519999999997</v>
          </cell>
          <cell r="W2196">
            <v>101498.01</v>
          </cell>
          <cell r="X2196">
            <v>0</v>
          </cell>
          <cell r="Y2196">
            <v>0</v>
          </cell>
          <cell r="AC2196">
            <v>7</v>
          </cell>
          <cell r="AD2196">
            <v>1</v>
          </cell>
          <cell r="AF2196" t="str">
            <v>AT</v>
          </cell>
          <cell r="AH2196">
            <v>5.9378930846665165E-2</v>
          </cell>
          <cell r="AO2196">
            <v>1</v>
          </cell>
          <cell r="AP2196">
            <v>1</v>
          </cell>
        </row>
        <row r="2197">
          <cell r="D2197" t="str">
            <v>REP</v>
          </cell>
          <cell r="E2197" t="str">
            <v>Celdas Compensador en SET SAN JUAN</v>
          </cell>
          <cell r="F2197" t="str">
            <v>Lima Sur</v>
          </cell>
          <cell r="G2197" t="str">
            <v>Celdas Compensador</v>
          </cell>
          <cell r="H2197" t="str">
            <v>SAN JUAN</v>
          </cell>
          <cell r="I2197" t="str">
            <v>SC-060CO1BPEF-0030</v>
          </cell>
          <cell r="J2197">
            <v>60</v>
          </cell>
          <cell r="L2197" t="str">
            <v>CO</v>
          </cell>
          <cell r="M2197">
            <v>0</v>
          </cell>
          <cell r="V2197">
            <v>67171.850000000006</v>
          </cell>
          <cell r="W2197">
            <v>185369.38</v>
          </cell>
          <cell r="X2197">
            <v>0</v>
          </cell>
          <cell r="Y2197">
            <v>0</v>
          </cell>
          <cell r="AC2197">
            <v>7</v>
          </cell>
          <cell r="AD2197">
            <v>1</v>
          </cell>
          <cell r="AF2197" t="str">
            <v>AT</v>
          </cell>
          <cell r="AH2197">
            <v>8.9957111134770631E-2</v>
          </cell>
          <cell r="AO2197">
            <v>1</v>
          </cell>
          <cell r="AP2197">
            <v>1</v>
          </cell>
        </row>
        <row r="2198">
          <cell r="D2198" t="str">
            <v>REP</v>
          </cell>
          <cell r="E2198" t="str">
            <v>Celdas Compensador en SET SAN JUAN</v>
          </cell>
          <cell r="F2198" t="str">
            <v>Lima Sur</v>
          </cell>
          <cell r="G2198" t="str">
            <v>Celdas Compensador</v>
          </cell>
          <cell r="H2198" t="str">
            <v>SAN JUAN</v>
          </cell>
          <cell r="I2198" t="str">
            <v>SC-060CO1BPEF-0030</v>
          </cell>
          <cell r="J2198">
            <v>60</v>
          </cell>
          <cell r="L2198" t="str">
            <v>CO</v>
          </cell>
          <cell r="M2198">
            <v>0</v>
          </cell>
          <cell r="V2198">
            <v>67171.850000000006</v>
          </cell>
          <cell r="W2198">
            <v>185369.38</v>
          </cell>
          <cell r="X2198">
            <v>0</v>
          </cell>
          <cell r="Y2198">
            <v>0</v>
          </cell>
          <cell r="AC2198">
            <v>7</v>
          </cell>
          <cell r="AD2198">
            <v>1</v>
          </cell>
          <cell r="AF2198" t="str">
            <v>AT</v>
          </cell>
          <cell r="AH2198">
            <v>8.9957111134770631E-2</v>
          </cell>
          <cell r="AO2198">
            <v>1</v>
          </cell>
          <cell r="AP2198">
            <v>1</v>
          </cell>
        </row>
        <row r="2199">
          <cell r="D2199" t="str">
            <v>REP</v>
          </cell>
          <cell r="E2199" t="str">
            <v>Celdas Compensador en SET SAN JUAN</v>
          </cell>
          <cell r="F2199" t="str">
            <v>Lima Sur</v>
          </cell>
          <cell r="G2199" t="str">
            <v>Celdas Compensador</v>
          </cell>
          <cell r="H2199" t="str">
            <v>SAN JUAN</v>
          </cell>
          <cell r="I2199" t="str">
            <v>SC-060CO1BPEF-0030</v>
          </cell>
          <cell r="J2199">
            <v>60</v>
          </cell>
          <cell r="L2199" t="str">
            <v>CO</v>
          </cell>
          <cell r="M2199">
            <v>0</v>
          </cell>
          <cell r="V2199">
            <v>67171.850000000006</v>
          </cell>
          <cell r="W2199">
            <v>185369.38</v>
          </cell>
          <cell r="X2199">
            <v>0</v>
          </cell>
          <cell r="Y2199">
            <v>0</v>
          </cell>
          <cell r="AC2199">
            <v>7</v>
          </cell>
          <cell r="AD2199">
            <v>1</v>
          </cell>
          <cell r="AF2199" t="str">
            <v>AT</v>
          </cell>
          <cell r="AH2199">
            <v>8.9957111134770631E-2</v>
          </cell>
          <cell r="AO2199">
            <v>1</v>
          </cell>
          <cell r="AP2199">
            <v>1</v>
          </cell>
        </row>
        <row r="2200">
          <cell r="D2200" t="str">
            <v>ADINELSA</v>
          </cell>
          <cell r="E2200" t="str">
            <v>lne PUQUIO_CORACORA</v>
          </cell>
          <cell r="F2200" t="str">
            <v>Coracora, Chaviña, Incuyo y Pausa</v>
          </cell>
          <cell r="G2200" t="str">
            <v>Lineas</v>
          </cell>
          <cell r="H2200" t="str">
            <v>-</v>
          </cell>
          <cell r="I2200" t="str">
            <v>LT-060SIR0TAS0C1120A</v>
          </cell>
          <cell r="J2200">
            <v>60</v>
          </cell>
          <cell r="L2200" t="str">
            <v>SI</v>
          </cell>
          <cell r="M2200">
            <v>51.87</v>
          </cell>
          <cell r="V2200">
            <v>1602735.2796</v>
          </cell>
          <cell r="W2200">
            <v>723134.71230000001</v>
          </cell>
          <cell r="X2200">
            <v>206289.06479999999</v>
          </cell>
          <cell r="Y2200">
            <v>0</v>
          </cell>
          <cell r="AC2200">
            <v>8</v>
          </cell>
          <cell r="AD2200">
            <v>1</v>
          </cell>
          <cell r="AF2200" t="str">
            <v>AT</v>
          </cell>
          <cell r="AH2200">
            <v>0.66395980087692263</v>
          </cell>
          <cell r="AO2200">
            <v>1</v>
          </cell>
          <cell r="AP2200">
            <v>1</v>
          </cell>
        </row>
        <row r="2201">
          <cell r="D2201" t="str">
            <v>ADINELSA</v>
          </cell>
          <cell r="E2201" t="str">
            <v>Celdas Línea-Transformador PUQUI60-CORAC60_I31 en SET Coracora</v>
          </cell>
          <cell r="F2201" t="str">
            <v>Coracora, Chaviña, Incuyo y Pausa</v>
          </cell>
          <cell r="G2201" t="str">
            <v>Celdas Línea-Transformador</v>
          </cell>
          <cell r="H2201" t="str">
            <v>Coracora</v>
          </cell>
          <cell r="I2201" t="str">
            <v>CE-060SIR3C1ESBLT</v>
          </cell>
          <cell r="J2201">
            <v>60</v>
          </cell>
          <cell r="L2201" t="str">
            <v>SI</v>
          </cell>
          <cell r="M2201">
            <v>0</v>
          </cell>
          <cell r="V2201">
            <v>41091.81</v>
          </cell>
          <cell r="W2201">
            <v>95114.42</v>
          </cell>
          <cell r="X2201">
            <v>0</v>
          </cell>
          <cell r="Y2201">
            <v>0</v>
          </cell>
          <cell r="AC2201">
            <v>8</v>
          </cell>
          <cell r="AD2201">
            <v>1</v>
          </cell>
          <cell r="AF2201" t="str">
            <v>AT</v>
          </cell>
          <cell r="AH2201">
            <v>3.5714763300396718E-2</v>
          </cell>
          <cell r="AO2201">
            <v>1</v>
          </cell>
          <cell r="AP2201">
            <v>1</v>
          </cell>
        </row>
        <row r="2202">
          <cell r="D2202" t="str">
            <v>ADINELSA</v>
          </cell>
          <cell r="E2202" t="str">
            <v>Transformador en SET Coracora</v>
          </cell>
          <cell r="F2202" t="str">
            <v>Coracora, Chaviña, Incuyo y Pausa</v>
          </cell>
          <cell r="G2202" t="str">
            <v>Transformador</v>
          </cell>
          <cell r="H2202" t="str">
            <v>Coracora</v>
          </cell>
          <cell r="I2202" t="str">
            <v>TP-060023-007SI3E</v>
          </cell>
          <cell r="J2202">
            <v>60</v>
          </cell>
          <cell r="L2202" t="str">
            <v>SI</v>
          </cell>
          <cell r="M2202">
            <v>0</v>
          </cell>
          <cell r="V2202">
            <v>293536.27706899727</v>
          </cell>
          <cell r="W2202">
            <v>0</v>
          </cell>
          <cell r="X2202">
            <v>0</v>
          </cell>
          <cell r="Y2202">
            <v>37312.842044002326</v>
          </cell>
          <cell r="AC2202">
            <v>8</v>
          </cell>
          <cell r="AD2202">
            <v>1</v>
          </cell>
          <cell r="AF2202" t="str">
            <v>AT/MT</v>
          </cell>
          <cell r="AH2202">
            <v>8.675225778780854E-2</v>
          </cell>
          <cell r="AO2202">
            <v>1</v>
          </cell>
          <cell r="AP2202">
            <v>1</v>
          </cell>
        </row>
        <row r="2203">
          <cell r="D2203" t="str">
            <v>ADINELSA</v>
          </cell>
          <cell r="E2203" t="str">
            <v>Celdas Alimentador en SET Coracora</v>
          </cell>
          <cell r="F2203" t="str">
            <v>Coracora, Chaviña, Incuyo y Pausa</v>
          </cell>
          <cell r="G2203" t="str">
            <v>Celdas Alimentador</v>
          </cell>
          <cell r="H2203" t="str">
            <v>Coracora</v>
          </cell>
          <cell r="I2203" t="str">
            <v>CE-023SIR3C1ESBAL</v>
          </cell>
          <cell r="J2203">
            <v>23</v>
          </cell>
          <cell r="L2203" t="str">
            <v>SI</v>
          </cell>
          <cell r="M2203">
            <v>0</v>
          </cell>
          <cell r="V2203">
            <v>19423.490000000002</v>
          </cell>
          <cell r="W2203">
            <v>37420.959999999999</v>
          </cell>
          <cell r="X2203">
            <v>0</v>
          </cell>
          <cell r="Y2203">
            <v>0</v>
          </cell>
          <cell r="AC2203">
            <v>8</v>
          </cell>
          <cell r="AD2203">
            <v>1</v>
          </cell>
          <cell r="AF2203" t="str">
            <v>AT/MT</v>
          </cell>
          <cell r="AH2203">
            <v>1.4905236542346384E-2</v>
          </cell>
          <cell r="AO2203">
            <v>1</v>
          </cell>
          <cell r="AP2203">
            <v>1</v>
          </cell>
        </row>
        <row r="2204">
          <cell r="D2204" t="str">
            <v>ADINELSA</v>
          </cell>
          <cell r="E2204" t="str">
            <v>Celdas Alimentador en SET Coracora</v>
          </cell>
          <cell r="F2204" t="str">
            <v>Coracora, Chaviña, Incuyo y Pausa</v>
          </cell>
          <cell r="G2204" t="str">
            <v>Celdas Alimentador</v>
          </cell>
          <cell r="H2204" t="str">
            <v>Coracora</v>
          </cell>
          <cell r="I2204" t="str">
            <v>CE-023SIR3C1ESBAL</v>
          </cell>
          <cell r="J2204">
            <v>23</v>
          </cell>
          <cell r="L2204" t="str">
            <v>SI</v>
          </cell>
          <cell r="M2204">
            <v>0</v>
          </cell>
          <cell r="V2204">
            <v>19423.490000000002</v>
          </cell>
          <cell r="W2204">
            <v>37420.959999999999</v>
          </cell>
          <cell r="X2204">
            <v>0</v>
          </cell>
          <cell r="Y2204">
            <v>0</v>
          </cell>
          <cell r="AC2204">
            <v>8</v>
          </cell>
          <cell r="AD2204">
            <v>1</v>
          </cell>
          <cell r="AF2204" t="str">
            <v>AT/MT</v>
          </cell>
          <cell r="AH2204">
            <v>1.4905236542346384E-2</v>
          </cell>
          <cell r="AO2204">
            <v>1</v>
          </cell>
          <cell r="AP2204">
            <v>1</v>
          </cell>
        </row>
        <row r="2205">
          <cell r="D2205" t="str">
            <v>ADINELSA</v>
          </cell>
          <cell r="E2205" t="str">
            <v>Celdas Alimentador en SET Coracora</v>
          </cell>
          <cell r="F2205" t="str">
            <v>Coracora, Chaviña, Incuyo y Pausa</v>
          </cell>
          <cell r="G2205" t="str">
            <v>Celdas Alimentador</v>
          </cell>
          <cell r="H2205" t="str">
            <v>Coracora</v>
          </cell>
          <cell r="I2205" t="str">
            <v>CE-023SIR3C1ESBAL</v>
          </cell>
          <cell r="J2205">
            <v>23</v>
          </cell>
          <cell r="L2205" t="str">
            <v>SI</v>
          </cell>
          <cell r="M2205">
            <v>0</v>
          </cell>
          <cell r="V2205">
            <v>19423.490000000002</v>
          </cell>
          <cell r="W2205">
            <v>37420.959999999999</v>
          </cell>
          <cell r="X2205">
            <v>0</v>
          </cell>
          <cell r="Y2205">
            <v>0</v>
          </cell>
          <cell r="AC2205">
            <v>8</v>
          </cell>
          <cell r="AD2205">
            <v>1</v>
          </cell>
          <cell r="AF2205" t="str">
            <v>AT/MT</v>
          </cell>
          <cell r="AH2205">
            <v>1.4905236542346384E-2</v>
          </cell>
          <cell r="AO2205">
            <v>1</v>
          </cell>
          <cell r="AP2205">
            <v>1</v>
          </cell>
        </row>
        <row r="2206">
          <cell r="D2206" t="str">
            <v>ADINELSA</v>
          </cell>
          <cell r="E2206" t="str">
            <v>Celdas Transformador en SET Coracora</v>
          </cell>
          <cell r="F2206" t="str">
            <v>Coracora, Chaviña, Incuyo y Pausa</v>
          </cell>
          <cell r="G2206" t="str">
            <v>Celdas Transformador</v>
          </cell>
          <cell r="H2206" t="str">
            <v>Coracora</v>
          </cell>
          <cell r="I2206" t="str">
            <v>CE-023SIR3C1ESBTR</v>
          </cell>
          <cell r="J2206">
            <v>23</v>
          </cell>
          <cell r="L2206" t="str">
            <v>SI</v>
          </cell>
          <cell r="M2206">
            <v>0</v>
          </cell>
          <cell r="V2206">
            <v>15032.61</v>
          </cell>
          <cell r="W2206">
            <v>30006.2</v>
          </cell>
          <cell r="X2206">
            <v>0</v>
          </cell>
          <cell r="Y2206">
            <v>0</v>
          </cell>
          <cell r="AC2206">
            <v>8</v>
          </cell>
          <cell r="AD2206">
            <v>1</v>
          </cell>
          <cell r="AF2206" t="str">
            <v>AT/MT</v>
          </cell>
          <cell r="AH2206">
            <v>1.1809668606799708E-2</v>
          </cell>
          <cell r="AO2206">
            <v>1</v>
          </cell>
          <cell r="AP2206">
            <v>1</v>
          </cell>
        </row>
        <row r="2207">
          <cell r="D2207" t="str">
            <v>ADINELSA</v>
          </cell>
          <cell r="E2207" t="str">
            <v>Celdas Alimentador en SET Coracora</v>
          </cell>
          <cell r="F2207" t="str">
            <v>Coracora, Chaviña, Incuyo y Pausa</v>
          </cell>
          <cell r="G2207" t="str">
            <v>Celdas Alimentador</v>
          </cell>
          <cell r="H2207" t="str">
            <v>Coracora</v>
          </cell>
          <cell r="I2207" t="str">
            <v>CE-010SIR3C1ESBAL</v>
          </cell>
          <cell r="J2207">
            <v>10</v>
          </cell>
          <cell r="L2207" t="str">
            <v>SI</v>
          </cell>
          <cell r="M2207">
            <v>0</v>
          </cell>
          <cell r="V2207">
            <v>15428.49</v>
          </cell>
          <cell r="W2207">
            <v>25262.06</v>
          </cell>
          <cell r="X2207">
            <v>0</v>
          </cell>
          <cell r="Y2207">
            <v>0</v>
          </cell>
          <cell r="AC2207">
            <v>8</v>
          </cell>
          <cell r="AD2207">
            <v>1</v>
          </cell>
          <cell r="AF2207" t="str">
            <v>AT/MT</v>
          </cell>
          <cell r="AH2207">
            <v>1.0669507274468706E-2</v>
          </cell>
          <cell r="AO2207">
            <v>1</v>
          </cell>
          <cell r="AP2207">
            <v>1</v>
          </cell>
        </row>
        <row r="2208">
          <cell r="D2208" t="str">
            <v>ADINELSA</v>
          </cell>
          <cell r="E2208" t="str">
            <v>Celda Línea PUQUI60-CORAC60_I31 en SET Puquio</v>
          </cell>
          <cell r="F2208" t="str">
            <v>Nazca - Palpa - Puquio, Palpa Rural y Puquio Rural</v>
          </cell>
          <cell r="G2208" t="str">
            <v>Celda Línea</v>
          </cell>
          <cell r="H2208" t="str">
            <v>Puquio</v>
          </cell>
          <cell r="I2208" t="str">
            <v>CE-060SIR2C1ESBLI</v>
          </cell>
          <cell r="J2208">
            <v>60</v>
          </cell>
          <cell r="L2208" t="str">
            <v>SI</v>
          </cell>
          <cell r="M2208">
            <v>0</v>
          </cell>
          <cell r="V2208">
            <v>48343.67</v>
          </cell>
          <cell r="W2208">
            <v>94625.19</v>
          </cell>
          <cell r="X2208">
            <v>0</v>
          </cell>
          <cell r="Y2208">
            <v>0</v>
          </cell>
          <cell r="AC2208">
            <v>8</v>
          </cell>
          <cell r="AD2208">
            <v>1</v>
          </cell>
          <cell r="AF2208" t="str">
            <v>AT</v>
          </cell>
          <cell r="AH2208">
            <v>3.7487998854586577E-2</v>
          </cell>
          <cell r="AO2208">
            <v>1</v>
          </cell>
          <cell r="AP2208">
            <v>1</v>
          </cell>
        </row>
        <row r="2209">
          <cell r="D2209" t="str">
            <v>COELVISAC</v>
          </cell>
          <cell r="E2209" t="str">
            <v>lne TACAM_VILLAC_81</v>
          </cell>
          <cell r="F2209" t="str">
            <v>Villacurí</v>
          </cell>
          <cell r="G2209" t="str">
            <v>Lineas</v>
          </cell>
          <cell r="H2209" t="str">
            <v>-</v>
          </cell>
          <cell r="I2209" t="str">
            <v>LT-060COR0PMS0C1120A</v>
          </cell>
          <cell r="J2209">
            <v>60</v>
          </cell>
          <cell r="L2209" t="str">
            <v>CO</v>
          </cell>
          <cell r="M2209">
            <v>0.33400000000000002</v>
          </cell>
          <cell r="V2209">
            <v>6431.9682600000006</v>
          </cell>
          <cell r="W2209">
            <v>3030.9197400000003</v>
          </cell>
          <cell r="X2209">
            <v>1328.3313600000001</v>
          </cell>
          <cell r="Y2209">
            <v>0</v>
          </cell>
          <cell r="AC2209">
            <v>8</v>
          </cell>
          <cell r="AD2209">
            <v>1</v>
          </cell>
          <cell r="AF2209" t="str">
            <v>AT</v>
          </cell>
          <cell r="AH2209">
            <v>8.6733408639448444E-3</v>
          </cell>
          <cell r="AO2209">
            <v>1</v>
          </cell>
          <cell r="AP2209">
            <v>1</v>
          </cell>
        </row>
        <row r="2210">
          <cell r="D2210" t="str">
            <v>COELVISAC</v>
          </cell>
          <cell r="E2210" t="str">
            <v>Celdas Línea-Transformador TACAM_VILLAC_81 en SET Coelvisa I</v>
          </cell>
          <cell r="F2210" t="str">
            <v>Villacurí</v>
          </cell>
          <cell r="G2210" t="str">
            <v>Celdas Línea-Transformador</v>
          </cell>
          <cell r="H2210" t="str">
            <v>Coelvisa I</v>
          </cell>
          <cell r="I2210" t="str">
            <v>CE-060COR1C1ESBLT</v>
          </cell>
          <cell r="J2210">
            <v>60</v>
          </cell>
          <cell r="L2210" t="str">
            <v>CO</v>
          </cell>
          <cell r="M2210">
            <v>0</v>
          </cell>
          <cell r="V2210">
            <v>38401.89</v>
          </cell>
          <cell r="W2210">
            <v>87379.58</v>
          </cell>
          <cell r="X2210">
            <v>0</v>
          </cell>
          <cell r="Y2210">
            <v>0</v>
          </cell>
          <cell r="AC2210">
            <v>8</v>
          </cell>
          <cell r="AD2210">
            <v>1</v>
          </cell>
          <cell r="AF2210" t="str">
            <v>AT</v>
          </cell>
          <cell r="AH2210">
            <v>0.10109567114555</v>
          </cell>
          <cell r="AO2210">
            <v>1</v>
          </cell>
          <cell r="AP2210">
            <v>1</v>
          </cell>
        </row>
        <row r="2211">
          <cell r="D2211" t="str">
            <v>COELVISAC</v>
          </cell>
          <cell r="E2211" t="str">
            <v>Transformador en SET Coelvisa I</v>
          </cell>
          <cell r="F2211" t="str">
            <v>Villacurí</v>
          </cell>
          <cell r="G2211" t="str">
            <v>Transformador</v>
          </cell>
          <cell r="H2211" t="str">
            <v>Coelvisa I</v>
          </cell>
          <cell r="I2211" t="str">
            <v>TP-060023-020CO1E</v>
          </cell>
          <cell r="J2211">
            <v>60</v>
          </cell>
          <cell r="L2211" t="str">
            <v>CO</v>
          </cell>
          <cell r="M2211">
            <v>0</v>
          </cell>
          <cell r="V2211">
            <v>443110.34196763311</v>
          </cell>
          <cell r="W2211">
            <v>0</v>
          </cell>
          <cell r="X2211">
            <v>0</v>
          </cell>
          <cell r="Y2211">
            <v>57839.765389687025</v>
          </cell>
          <cell r="AC2211">
            <v>8</v>
          </cell>
          <cell r="AD2211">
            <v>1</v>
          </cell>
          <cell r="AF2211" t="str">
            <v>AT/MT</v>
          </cell>
          <cell r="AH2211">
            <v>0.40263392782516855</v>
          </cell>
          <cell r="AO2211">
            <v>1</v>
          </cell>
          <cell r="AP2211">
            <v>1</v>
          </cell>
        </row>
        <row r="2212">
          <cell r="D2212" t="str">
            <v>COELVISAC</v>
          </cell>
          <cell r="E2212" t="str">
            <v>Celdas Alimentador en SET Coelvisa I</v>
          </cell>
          <cell r="F2212" t="str">
            <v>Villacurí</v>
          </cell>
          <cell r="G2212" t="str">
            <v>Celdas Alimentador</v>
          </cell>
          <cell r="H2212" t="str">
            <v>Coelvisa I</v>
          </cell>
          <cell r="I2212" t="str">
            <v>CE-023COR1C1ESBAL</v>
          </cell>
          <cell r="J2212">
            <v>23</v>
          </cell>
          <cell r="L2212" t="str">
            <v>CO</v>
          </cell>
          <cell r="M2212">
            <v>0</v>
          </cell>
          <cell r="V2212">
            <v>17816.53</v>
          </cell>
          <cell r="W2212">
            <v>25735.86</v>
          </cell>
          <cell r="X2212">
            <v>0</v>
          </cell>
          <cell r="Y2212">
            <v>0</v>
          </cell>
          <cell r="AC2212">
            <v>8</v>
          </cell>
          <cell r="AD2212">
            <v>1</v>
          </cell>
          <cell r="AF2212" t="str">
            <v>AT/MT</v>
          </cell>
          <cell r="AH2212">
            <v>3.5004823023953691E-2</v>
          </cell>
          <cell r="AO2212">
            <v>1</v>
          </cell>
          <cell r="AP2212">
            <v>1</v>
          </cell>
        </row>
        <row r="2213">
          <cell r="D2213" t="str">
            <v>COELVISAC</v>
          </cell>
          <cell r="E2213" t="str">
            <v>Celdas Alimentador en SET Coelvisa I</v>
          </cell>
          <cell r="F2213" t="str">
            <v>Villacurí</v>
          </cell>
          <cell r="G2213" t="str">
            <v>Celdas Alimentador</v>
          </cell>
          <cell r="H2213" t="str">
            <v>Coelvisa I</v>
          </cell>
          <cell r="I2213" t="str">
            <v>CE-023COR1C1ESBAL</v>
          </cell>
          <cell r="J2213">
            <v>23</v>
          </cell>
          <cell r="L2213" t="str">
            <v>CO</v>
          </cell>
          <cell r="M2213">
            <v>0</v>
          </cell>
          <cell r="V2213">
            <v>17816.53</v>
          </cell>
          <cell r="W2213">
            <v>25735.86</v>
          </cell>
          <cell r="X2213">
            <v>0</v>
          </cell>
          <cell r="Y2213">
            <v>0</v>
          </cell>
          <cell r="AC2213">
            <v>8</v>
          </cell>
          <cell r="AD2213">
            <v>1</v>
          </cell>
          <cell r="AF2213" t="str">
            <v>AT/MT</v>
          </cell>
          <cell r="AH2213">
            <v>3.5004823023953691E-2</v>
          </cell>
          <cell r="AO2213">
            <v>1</v>
          </cell>
          <cell r="AP2213">
            <v>1</v>
          </cell>
        </row>
        <row r="2214">
          <cell r="D2214" t="str">
            <v>COELVISAC</v>
          </cell>
          <cell r="E2214" t="str">
            <v>Celdas Alimentador en SET Coelvisa I</v>
          </cell>
          <cell r="F2214" t="str">
            <v>Villacurí</v>
          </cell>
          <cell r="G2214" t="str">
            <v>Celdas Alimentador</v>
          </cell>
          <cell r="H2214" t="str">
            <v>Coelvisa I</v>
          </cell>
          <cell r="I2214" t="str">
            <v>CE-023COR1C1ESBAL</v>
          </cell>
          <cell r="J2214">
            <v>23</v>
          </cell>
          <cell r="L2214" t="str">
            <v>CO</v>
          </cell>
          <cell r="M2214">
            <v>0</v>
          </cell>
          <cell r="V2214">
            <v>17816.53</v>
          </cell>
          <cell r="W2214">
            <v>25735.86</v>
          </cell>
          <cell r="X2214">
            <v>0</v>
          </cell>
          <cell r="Y2214">
            <v>0</v>
          </cell>
          <cell r="AC2214">
            <v>8</v>
          </cell>
          <cell r="AD2214">
            <v>1</v>
          </cell>
          <cell r="AF2214" t="str">
            <v>AT/MT</v>
          </cell>
          <cell r="AH2214">
            <v>3.5004823023953691E-2</v>
          </cell>
          <cell r="AO2214">
            <v>1</v>
          </cell>
          <cell r="AP2214">
            <v>1</v>
          </cell>
        </row>
        <row r="2215">
          <cell r="D2215" t="str">
            <v>COELVISAC</v>
          </cell>
          <cell r="E2215" t="str">
            <v>Celdas Alimentador en SET Coelvisa I</v>
          </cell>
          <cell r="F2215" t="str">
            <v>Villacurí</v>
          </cell>
          <cell r="G2215" t="str">
            <v>Celdas Alimentador</v>
          </cell>
          <cell r="H2215" t="str">
            <v>Coelvisa I</v>
          </cell>
          <cell r="I2215" t="str">
            <v>CE-023COR1C1ESBAL</v>
          </cell>
          <cell r="J2215">
            <v>23</v>
          </cell>
          <cell r="L2215" t="str">
            <v>CO</v>
          </cell>
          <cell r="M2215">
            <v>0</v>
          </cell>
          <cell r="V2215">
            <v>17816.53</v>
          </cell>
          <cell r="W2215">
            <v>25735.86</v>
          </cell>
          <cell r="X2215">
            <v>0</v>
          </cell>
          <cell r="Y2215">
            <v>0</v>
          </cell>
          <cell r="AC2215">
            <v>8</v>
          </cell>
          <cell r="AD2215">
            <v>1</v>
          </cell>
          <cell r="AF2215" t="str">
            <v>AT/MT</v>
          </cell>
          <cell r="AH2215">
            <v>3.5004823023953691E-2</v>
          </cell>
          <cell r="AO2215">
            <v>1</v>
          </cell>
          <cell r="AP2215">
            <v>1</v>
          </cell>
        </row>
        <row r="2216">
          <cell r="D2216" t="str">
            <v>COELVISAC</v>
          </cell>
          <cell r="E2216" t="str">
            <v>Celdas Transformador en SET Coelvisa I</v>
          </cell>
          <cell r="F2216" t="str">
            <v>Villacurí</v>
          </cell>
          <cell r="G2216" t="str">
            <v>Celdas Transformador</v>
          </cell>
          <cell r="H2216" t="str">
            <v>Coelvisa I</v>
          </cell>
          <cell r="I2216" t="str">
            <v>CE-023COR1C1ESBTR</v>
          </cell>
          <cell r="J2216">
            <v>23</v>
          </cell>
          <cell r="L2216" t="str">
            <v>CO</v>
          </cell>
          <cell r="M2216">
            <v>0</v>
          </cell>
          <cell r="V2216">
            <v>13029.26</v>
          </cell>
          <cell r="W2216">
            <v>19753.439999999999</v>
          </cell>
          <cell r="X2216">
            <v>0</v>
          </cell>
          <cell r="Y2216">
            <v>0</v>
          </cell>
          <cell r="AC2216">
            <v>8</v>
          </cell>
          <cell r="AD2216">
            <v>1</v>
          </cell>
          <cell r="AF2216" t="str">
            <v>AT/MT</v>
          </cell>
          <cell r="AH2216">
            <v>2.6348786180215748E-2</v>
          </cell>
          <cell r="AO2216">
            <v>1</v>
          </cell>
          <cell r="AP2216">
            <v>1</v>
          </cell>
        </row>
        <row r="2217">
          <cell r="D2217" t="str">
            <v>ELECTRO SUR MEDIO</v>
          </cell>
          <cell r="E2217" t="str">
            <v>lne ALTOL60-DALTO60_3</v>
          </cell>
          <cell r="F2217" t="str">
            <v>Pisco</v>
          </cell>
          <cell r="G2217" t="str">
            <v>Lineas</v>
          </cell>
          <cell r="H2217" t="str">
            <v>-</v>
          </cell>
          <cell r="I2217" t="str">
            <v>LT-060COR0PMS0C5120A</v>
          </cell>
          <cell r="J2217">
            <v>60</v>
          </cell>
          <cell r="L2217" t="str">
            <v>CO</v>
          </cell>
          <cell r="M2217">
            <v>1.55</v>
          </cell>
          <cell r="V2217">
            <v>29810.328500000003</v>
          </cell>
          <cell r="W2217">
            <v>13945.846</v>
          </cell>
          <cell r="X2217">
            <v>5774.5715000000009</v>
          </cell>
          <cell r="Y2217">
            <v>0</v>
          </cell>
          <cell r="AC2217">
            <v>8</v>
          </cell>
          <cell r="AD2217">
            <v>1</v>
          </cell>
          <cell r="AF2217" t="str">
            <v>AT</v>
          </cell>
          <cell r="AH2217">
            <v>1.4558322831305346E-3</v>
          </cell>
          <cell r="AO2217">
            <v>1</v>
          </cell>
          <cell r="AP2217">
            <v>1</v>
          </cell>
        </row>
        <row r="2218">
          <cell r="D2218" t="str">
            <v>ELECTRO SUR MEDIO</v>
          </cell>
          <cell r="E2218" t="str">
            <v>lne CARME60-DCARM60_5</v>
          </cell>
          <cell r="F2218" t="str">
            <v>Chincha</v>
          </cell>
          <cell r="G2218" t="str">
            <v>Lineas</v>
          </cell>
          <cell r="H2218" t="str">
            <v>-</v>
          </cell>
          <cell r="I2218" t="str">
            <v>LT-060COR0PMD0C1070A</v>
          </cell>
          <cell r="J2218">
            <v>60</v>
          </cell>
          <cell r="L2218" t="str">
            <v>CO</v>
          </cell>
          <cell r="M2218">
            <v>5.7</v>
          </cell>
          <cell r="V2218">
            <v>109685.370224117</v>
          </cell>
          <cell r="W2218">
            <v>77412.425841299351</v>
          </cell>
          <cell r="X2218">
            <v>21061.67770637216</v>
          </cell>
          <cell r="Y2218">
            <v>0</v>
          </cell>
          <cell r="AC2218">
            <v>8</v>
          </cell>
          <cell r="AD2218">
            <v>1</v>
          </cell>
          <cell r="AF2218" t="str">
            <v>AT</v>
          </cell>
          <cell r="AH2218">
            <v>6.1183266239606725E-3</v>
          </cell>
          <cell r="AI2218">
            <v>2010</v>
          </cell>
          <cell r="AJ2218">
            <v>1</v>
          </cell>
          <cell r="AO2218">
            <v>0.8264273759992572</v>
          </cell>
          <cell r="AP2218">
            <v>0</v>
          </cell>
        </row>
        <row r="2219">
          <cell r="D2219" t="str">
            <v>ELECTRO SUR MEDIO</v>
          </cell>
          <cell r="E2219" t="str">
            <v>lne DCARM60-IND60_22</v>
          </cell>
          <cell r="F2219" t="str">
            <v>Pisco</v>
          </cell>
          <cell r="G2219" t="str">
            <v>Lineas</v>
          </cell>
          <cell r="H2219" t="str">
            <v>-</v>
          </cell>
          <cell r="I2219" t="str">
            <v>LT-060COR0PMD0C1070A</v>
          </cell>
          <cell r="J2219">
            <v>60</v>
          </cell>
          <cell r="L2219" t="str">
            <v>CO</v>
          </cell>
          <cell r="M2219">
            <v>25</v>
          </cell>
          <cell r="V2219">
            <v>481076.18519349559</v>
          </cell>
          <cell r="W2219">
            <v>339528.18351447087</v>
          </cell>
          <cell r="X2219">
            <v>92375.779413912984</v>
          </cell>
          <cell r="Y2219">
            <v>0</v>
          </cell>
          <cell r="AC2219">
            <v>8</v>
          </cell>
          <cell r="AD2219">
            <v>1</v>
          </cell>
          <cell r="AF2219" t="str">
            <v>AT</v>
          </cell>
          <cell r="AH2219">
            <v>2.6834765894564353E-2</v>
          </cell>
          <cell r="AO2219">
            <v>0.8264273759992572</v>
          </cell>
          <cell r="AP2219">
            <v>1</v>
          </cell>
        </row>
        <row r="2220">
          <cell r="D2220" t="str">
            <v>ELECTRO SUR MEDIO</v>
          </cell>
          <cell r="E2220" t="str">
            <v>lne DICAN60-ICAN60_6</v>
          </cell>
          <cell r="F2220" t="str">
            <v>Ica</v>
          </cell>
          <cell r="G2220" t="str">
            <v>Lineas</v>
          </cell>
          <cell r="H2220" t="str">
            <v>-</v>
          </cell>
          <cell r="I2220" t="str">
            <v>LT-060COR0PMS0C1120A</v>
          </cell>
          <cell r="J2220">
            <v>60</v>
          </cell>
          <cell r="L2220" t="str">
            <v>CO</v>
          </cell>
          <cell r="M2220">
            <v>2.5</v>
          </cell>
          <cell r="V2220">
            <v>48143.474999999999</v>
          </cell>
          <cell r="W2220">
            <v>22686.525000000001</v>
          </cell>
          <cell r="X2220">
            <v>9942.6</v>
          </cell>
          <cell r="Y2220">
            <v>0</v>
          </cell>
          <cell r="AC2220">
            <v>8</v>
          </cell>
          <cell r="AD2220">
            <v>1</v>
          </cell>
          <cell r="AF2220" t="str">
            <v>AT</v>
          </cell>
          <cell r="AH2220">
            <v>2.3741083704329718E-3</v>
          </cell>
          <cell r="AO2220">
            <v>1</v>
          </cell>
          <cell r="AP2220">
            <v>1</v>
          </cell>
        </row>
        <row r="2221">
          <cell r="D2221" t="str">
            <v>ELECTRO SUR MEDIO</v>
          </cell>
          <cell r="E2221" t="str">
            <v>lne DICAN60-TACAM60_8</v>
          </cell>
          <cell r="F2221" t="str">
            <v>Ica</v>
          </cell>
          <cell r="G2221" t="str">
            <v>Lineas</v>
          </cell>
          <cell r="H2221" t="str">
            <v>-</v>
          </cell>
          <cell r="I2221" t="str">
            <v>LT-060COR0PMS0C1120A</v>
          </cell>
          <cell r="J2221">
            <v>60</v>
          </cell>
          <cell r="L2221" t="str">
            <v>CO</v>
          </cell>
          <cell r="M2221">
            <v>4.2</v>
          </cell>
          <cell r="V2221">
            <v>80881.038</v>
          </cell>
          <cell r="W2221">
            <v>38113.362000000001</v>
          </cell>
          <cell r="X2221">
            <v>16703.567999999999</v>
          </cell>
          <cell r="Y2221">
            <v>0</v>
          </cell>
          <cell r="AC2221">
            <v>8</v>
          </cell>
          <cell r="AD2221">
            <v>1</v>
          </cell>
          <cell r="AF2221" t="str">
            <v>AT</v>
          </cell>
          <cell r="AH2221">
            <v>3.9885020623273921E-3</v>
          </cell>
          <cell r="AO2221">
            <v>1</v>
          </cell>
          <cell r="AP2221">
            <v>1</v>
          </cell>
        </row>
        <row r="2222">
          <cell r="D2222" t="str">
            <v>ELECTRO SUR MEDIO</v>
          </cell>
          <cell r="E2222" t="str">
            <v>lne DMINSUR-PARAC60_9</v>
          </cell>
          <cell r="F2222" t="str">
            <v>Pisco</v>
          </cell>
          <cell r="G2222" t="str">
            <v>Lineas</v>
          </cell>
          <cell r="H2222" t="str">
            <v>-</v>
          </cell>
          <cell r="I2222" t="str">
            <v>LT-060COR0PMD0C1120A</v>
          </cell>
          <cell r="J2222">
            <v>60</v>
          </cell>
          <cell r="L2222" t="str">
            <v>CO</v>
          </cell>
          <cell r="M2222">
            <v>8.8000000000000007</v>
          </cell>
          <cell r="V2222">
            <v>194794.16215546028</v>
          </cell>
          <cell r="W2222">
            <v>122930.13335839038</v>
          </cell>
          <cell r="X2222">
            <v>57846.603999025006</v>
          </cell>
          <cell r="Y2222">
            <v>0</v>
          </cell>
          <cell r="AC2222">
            <v>8</v>
          </cell>
          <cell r="AD2222">
            <v>1</v>
          </cell>
          <cell r="AF2222" t="str">
            <v>AT</v>
          </cell>
          <cell r="AH2222">
            <v>1.1038966384944383E-2</v>
          </cell>
          <cell r="AO2222">
            <v>0.8264273759992572</v>
          </cell>
          <cell r="AP2222">
            <v>1</v>
          </cell>
        </row>
        <row r="2223">
          <cell r="D2223" t="str">
            <v>ELECTRO SUR MEDIO</v>
          </cell>
          <cell r="E2223" t="str">
            <v>lne DPALP60-NAZCA60_10</v>
          </cell>
          <cell r="F2223" t="str">
            <v>Nazca - Palpa - Puquio, Palpa Rural y Puquio Rural</v>
          </cell>
          <cell r="G2223" t="str">
            <v>Lineas</v>
          </cell>
          <cell r="H2223" t="str">
            <v>-</v>
          </cell>
          <cell r="I2223" t="str">
            <v>LT-060COR0PMS0C1120A</v>
          </cell>
          <cell r="J2223">
            <v>60</v>
          </cell>
          <cell r="L2223" t="str">
            <v>CO</v>
          </cell>
          <cell r="M2223">
            <v>17.329999999999998</v>
          </cell>
          <cell r="V2223">
            <v>333730.56869999995</v>
          </cell>
          <cell r="W2223">
            <v>157262.99129999999</v>
          </cell>
          <cell r="X2223">
            <v>68922.103199999998</v>
          </cell>
          <cell r="Y2223">
            <v>0</v>
          </cell>
          <cell r="AC2223">
            <v>8</v>
          </cell>
          <cell r="AD2223">
            <v>1</v>
          </cell>
          <cell r="AF2223" t="str">
            <v>AT</v>
          </cell>
          <cell r="AH2223">
            <v>1.645731922384136E-2</v>
          </cell>
          <cell r="AO2223">
            <v>1</v>
          </cell>
          <cell r="AP2223">
            <v>1</v>
          </cell>
        </row>
        <row r="2224">
          <cell r="D2224" t="str">
            <v>ELECTRO SUR MEDIO</v>
          </cell>
          <cell r="E2224" t="str">
            <v>lne DPALP60-PALP60_11</v>
          </cell>
          <cell r="F2224" t="str">
            <v>Nazca - Palpa - Puquio, Palpa Rural y Puquio Rural</v>
          </cell>
          <cell r="G2224" t="str">
            <v>Lineas</v>
          </cell>
          <cell r="H2224" t="str">
            <v>-</v>
          </cell>
          <cell r="I2224" t="str">
            <v>LT-060COR0PMS0C1120A</v>
          </cell>
          <cell r="J2224">
            <v>60</v>
          </cell>
          <cell r="L2224" t="str">
            <v>CO</v>
          </cell>
          <cell r="M2224">
            <v>41.2</v>
          </cell>
          <cell r="V2224">
            <v>793404.46799999999</v>
          </cell>
          <cell r="W2224">
            <v>373873.93200000003</v>
          </cell>
          <cell r="X2224">
            <v>163854.04800000001</v>
          </cell>
          <cell r="Y2224">
            <v>0</v>
          </cell>
          <cell r="AC2224">
            <v>8</v>
          </cell>
          <cell r="AD2224">
            <v>1</v>
          </cell>
          <cell r="AF2224" t="str">
            <v>AT</v>
          </cell>
          <cell r="AH2224">
            <v>3.9125305944735372E-2</v>
          </cell>
          <cell r="AO2224">
            <v>1</v>
          </cell>
          <cell r="AP2224">
            <v>1</v>
          </cell>
        </row>
        <row r="2225">
          <cell r="D2225" t="str">
            <v>ELECTRO SUR MEDIO</v>
          </cell>
          <cell r="E2225" t="str">
            <v>lne DPAR60-DALTO60_12</v>
          </cell>
          <cell r="F2225" t="str">
            <v>Pisco</v>
          </cell>
          <cell r="G2225" t="str">
            <v>Lineas</v>
          </cell>
          <cell r="H2225" t="str">
            <v>-</v>
          </cell>
          <cell r="I2225" t="str">
            <v>LT-060COR0PMD0C1120A</v>
          </cell>
          <cell r="J2225">
            <v>60</v>
          </cell>
          <cell r="L2225" t="str">
            <v>CO</v>
          </cell>
          <cell r="M2225">
            <v>7.3</v>
          </cell>
          <cell r="V2225">
            <v>161590.61178805225</v>
          </cell>
          <cell r="W2225">
            <v>101976.13335411927</v>
          </cell>
          <cell r="X2225">
            <v>47986.387408282098</v>
          </cell>
          <cell r="Y2225">
            <v>0</v>
          </cell>
          <cell r="AC2225">
            <v>8</v>
          </cell>
          <cell r="AD2225">
            <v>1</v>
          </cell>
          <cell r="AF2225" t="str">
            <v>AT</v>
          </cell>
          <cell r="AH2225">
            <v>9.1573243875106777E-3</v>
          </cell>
          <cell r="AO2225">
            <v>0.8264273759992572</v>
          </cell>
          <cell r="AP2225">
            <v>1</v>
          </cell>
        </row>
        <row r="2226">
          <cell r="D2226" t="str">
            <v>ELECTRO SUR MEDIO</v>
          </cell>
          <cell r="E2226" t="str">
            <v>lne DPAR60-DMINSUR_13</v>
          </cell>
          <cell r="F2226" t="str">
            <v>Pisco</v>
          </cell>
          <cell r="G2226" t="str">
            <v>Lineas</v>
          </cell>
          <cell r="H2226" t="str">
            <v>-</v>
          </cell>
          <cell r="I2226" t="str">
            <v>LT-060COR0PMD0C1120A</v>
          </cell>
          <cell r="J2226">
            <v>60</v>
          </cell>
          <cell r="L2226" t="str">
            <v>CO</v>
          </cell>
          <cell r="M2226">
            <v>5.7</v>
          </cell>
          <cell r="V2226">
            <v>126173.49139615039</v>
          </cell>
          <cell r="W2226">
            <v>79625.200016230126</v>
          </cell>
          <cell r="X2226">
            <v>37468.82304482301</v>
          </cell>
          <cell r="Y2226">
            <v>0</v>
          </cell>
          <cell r="AC2226">
            <v>8</v>
          </cell>
          <cell r="AD2226">
            <v>1</v>
          </cell>
          <cell r="AF2226" t="str">
            <v>AT</v>
          </cell>
          <cell r="AH2226">
            <v>7.1502395902480649E-3</v>
          </cell>
          <cell r="AO2226">
            <v>0.8264273759992572</v>
          </cell>
          <cell r="AP2226">
            <v>1</v>
          </cell>
        </row>
        <row r="2227">
          <cell r="D2227" t="str">
            <v>ELECTRO SUR MEDIO</v>
          </cell>
          <cell r="E2227" t="str">
            <v>lne DPEDR60-DTAMBO60_20</v>
          </cell>
          <cell r="F2227" t="str">
            <v>Chincha</v>
          </cell>
          <cell r="G2227" t="str">
            <v>Lineas</v>
          </cell>
          <cell r="H2227" t="str">
            <v>-</v>
          </cell>
          <cell r="I2227" t="str">
            <v>LT-060COR0PMS0C1120A</v>
          </cell>
          <cell r="J2227">
            <v>60</v>
          </cell>
          <cell r="L2227" t="str">
            <v>CO</v>
          </cell>
          <cell r="M2227">
            <v>5.2</v>
          </cell>
          <cell r="V2227">
            <v>100138.428</v>
          </cell>
          <cell r="W2227">
            <v>47187.972000000002</v>
          </cell>
          <cell r="X2227">
            <v>20680.608</v>
          </cell>
          <cell r="Y2227">
            <v>0</v>
          </cell>
          <cell r="AC2227">
            <v>8</v>
          </cell>
          <cell r="AD2227">
            <v>1</v>
          </cell>
          <cell r="AF2227" t="str">
            <v>AT</v>
          </cell>
          <cell r="AH2227">
            <v>4.9381454105005811E-3</v>
          </cell>
          <cell r="AI2227">
            <v>2010</v>
          </cell>
          <cell r="AJ2227">
            <v>1</v>
          </cell>
          <cell r="AO2227">
            <v>1</v>
          </cell>
          <cell r="AP2227">
            <v>0</v>
          </cell>
        </row>
        <row r="2228">
          <cell r="D2228" t="str">
            <v>ELECTRO SUR MEDIO</v>
          </cell>
          <cell r="E2228" t="str">
            <v>lne DPEDR60-PEDRE60_14</v>
          </cell>
          <cell r="F2228" t="str">
            <v>Chincha</v>
          </cell>
          <cell r="G2228" t="str">
            <v>Lineas</v>
          </cell>
          <cell r="H2228" t="str">
            <v>-</v>
          </cell>
          <cell r="I2228" t="str">
            <v>LT-060COR0PMS0C1120A</v>
          </cell>
          <cell r="J2228">
            <v>60</v>
          </cell>
          <cell r="L2228" t="str">
            <v>CO</v>
          </cell>
          <cell r="M2228">
            <v>0.04</v>
          </cell>
          <cell r="V2228">
            <v>770.29560000000004</v>
          </cell>
          <cell r="W2228">
            <v>362.98440000000005</v>
          </cell>
          <cell r="X2228">
            <v>159.08160000000001</v>
          </cell>
          <cell r="Y2228">
            <v>0</v>
          </cell>
          <cell r="AC2228">
            <v>8</v>
          </cell>
          <cell r="AD2228">
            <v>1</v>
          </cell>
          <cell r="AF2228" t="str">
            <v>AT</v>
          </cell>
          <cell r="AH2228">
            <v>3.7985733926927556E-5</v>
          </cell>
          <cell r="AO2228">
            <v>1</v>
          </cell>
          <cell r="AP2228">
            <v>1</v>
          </cell>
        </row>
        <row r="2229">
          <cell r="D2229" t="str">
            <v>ELECTRO SUR MEDIO</v>
          </cell>
          <cell r="E2229" t="str">
            <v>lne DPUEB1-DTAMBO60_16</v>
          </cell>
          <cell r="F2229" t="str">
            <v>Chincha</v>
          </cell>
          <cell r="G2229" t="str">
            <v>Lineas</v>
          </cell>
          <cell r="H2229" t="str">
            <v>-</v>
          </cell>
          <cell r="I2229" t="str">
            <v>LT-060COU0ACS0C1120A</v>
          </cell>
          <cell r="J2229">
            <v>60</v>
          </cell>
          <cell r="L2229" t="str">
            <v>CO</v>
          </cell>
          <cell r="M2229">
            <v>8.1999999999999993</v>
          </cell>
          <cell r="V2229">
            <v>288953.81399999995</v>
          </cell>
          <cell r="W2229">
            <v>160036.85799999998</v>
          </cell>
          <cell r="X2229">
            <v>34367.347999999998</v>
          </cell>
          <cell r="Y2229">
            <v>0</v>
          </cell>
          <cell r="AC2229">
            <v>8</v>
          </cell>
          <cell r="AD2229">
            <v>1</v>
          </cell>
          <cell r="AF2229" t="str">
            <v>AT</v>
          </cell>
          <cell r="AH2229">
            <v>1.4207098956798562E-2</v>
          </cell>
          <cell r="AO2229">
            <v>1</v>
          </cell>
          <cell r="AP2229">
            <v>1</v>
          </cell>
        </row>
        <row r="2230">
          <cell r="D2230" t="str">
            <v>ELECTRO SUR MEDIO</v>
          </cell>
          <cell r="E2230" t="str">
            <v>lne DPUEB1-PNUEVO60_17</v>
          </cell>
          <cell r="F2230" t="str">
            <v>Chincha</v>
          </cell>
          <cell r="G2230" t="str">
            <v>Lineas</v>
          </cell>
          <cell r="H2230" t="str">
            <v>-</v>
          </cell>
          <cell r="I2230" t="str">
            <v>LT-060COU0ACS0C1120A</v>
          </cell>
          <cell r="J2230">
            <v>60</v>
          </cell>
          <cell r="L2230" t="str">
            <v>CO</v>
          </cell>
          <cell r="M2230">
            <v>3.7</v>
          </cell>
          <cell r="V2230">
            <v>130381.59899999999</v>
          </cell>
          <cell r="W2230">
            <v>72211.752999999997</v>
          </cell>
          <cell r="X2230">
            <v>15507.218000000003</v>
          </cell>
          <cell r="Y2230">
            <v>0</v>
          </cell>
          <cell r="AC2230">
            <v>8</v>
          </cell>
          <cell r="AD2230">
            <v>1</v>
          </cell>
          <cell r="AF2230" t="str">
            <v>AT</v>
          </cell>
          <cell r="AH2230">
            <v>6.4105202609944737E-3</v>
          </cell>
          <cell r="AO2230">
            <v>1</v>
          </cell>
          <cell r="AP2230">
            <v>1</v>
          </cell>
        </row>
        <row r="2231">
          <cell r="D2231" t="str">
            <v>ELECTRO SUR MEDIO</v>
          </cell>
          <cell r="E2231" t="str">
            <v>lne DPUEB2-PNUEVO60_18</v>
          </cell>
          <cell r="F2231" t="str">
            <v>Chincha</v>
          </cell>
          <cell r="G2231" t="str">
            <v>Lineas</v>
          </cell>
          <cell r="H2231" t="str">
            <v>-</v>
          </cell>
          <cell r="I2231" t="str">
            <v>LT-060COR0PMS0C1120A</v>
          </cell>
          <cell r="J2231">
            <v>60</v>
          </cell>
          <cell r="L2231" t="str">
            <v>CO</v>
          </cell>
          <cell r="M2231">
            <v>3.7</v>
          </cell>
          <cell r="V2231">
            <v>71252.343000000008</v>
          </cell>
          <cell r="W2231">
            <v>33576.057000000001</v>
          </cell>
          <cell r="X2231">
            <v>14715.048000000001</v>
          </cell>
          <cell r="Y2231">
            <v>0</v>
          </cell>
          <cell r="AC2231">
            <v>8</v>
          </cell>
          <cell r="AD2231">
            <v>1</v>
          </cell>
          <cell r="AF2231" t="str">
            <v>AT</v>
          </cell>
          <cell r="AH2231">
            <v>3.5136803882407984E-3</v>
          </cell>
          <cell r="AO2231">
            <v>1</v>
          </cell>
          <cell r="AP2231">
            <v>1</v>
          </cell>
        </row>
        <row r="2232">
          <cell r="D2232" t="str">
            <v>ELECTRO SUR MEDIO</v>
          </cell>
          <cell r="E2232" t="str">
            <v>lne DTAMBO60-DCARM60_19</v>
          </cell>
          <cell r="F2232" t="str">
            <v>Chincha</v>
          </cell>
          <cell r="G2232" t="str">
            <v>Lineas</v>
          </cell>
          <cell r="H2232" t="str">
            <v>-</v>
          </cell>
          <cell r="I2232" t="str">
            <v>LT-060COR0PMS0C1120A</v>
          </cell>
          <cell r="J2232">
            <v>60</v>
          </cell>
          <cell r="L2232" t="str">
            <v>CO</v>
          </cell>
          <cell r="M2232">
            <v>6.3</v>
          </cell>
          <cell r="V2232">
            <v>121321.55699999999</v>
          </cell>
          <cell r="W2232">
            <v>57170.043000000005</v>
          </cell>
          <cell r="X2232">
            <v>25055.351999999999</v>
          </cell>
          <cell r="Y2232">
            <v>0</v>
          </cell>
          <cell r="AC2232">
            <v>8</v>
          </cell>
          <cell r="AD2232">
            <v>1</v>
          </cell>
          <cell r="AF2232" t="str">
            <v>AT</v>
          </cell>
          <cell r="AH2232">
            <v>5.9827530934910885E-3</v>
          </cell>
          <cell r="AO2232">
            <v>1</v>
          </cell>
          <cell r="AP2232">
            <v>1</v>
          </cell>
        </row>
        <row r="2233">
          <cell r="D2233" t="str">
            <v>ELECTRO SUR MEDIO</v>
          </cell>
          <cell r="E2233" t="str">
            <v>lne ICA_60a-SMARG60_21</v>
          </cell>
          <cell r="F2233" t="str">
            <v>Ica</v>
          </cell>
          <cell r="G2233" t="str">
            <v>Lineas</v>
          </cell>
          <cell r="H2233" t="str">
            <v>-</v>
          </cell>
          <cell r="I2233" t="str">
            <v>LT-060COR0PMS0C1120A</v>
          </cell>
          <cell r="J2233">
            <v>60</v>
          </cell>
          <cell r="L2233" t="str">
            <v>CO</v>
          </cell>
          <cell r="M2233">
            <v>16.7</v>
          </cell>
          <cell r="V2233">
            <v>321598.413</v>
          </cell>
          <cell r="W2233">
            <v>151545.98699999999</v>
          </cell>
          <cell r="X2233">
            <v>66416.567999999999</v>
          </cell>
          <cell r="Y2233">
            <v>0</v>
          </cell>
          <cell r="AC2233">
            <v>8</v>
          </cell>
          <cell r="AD2233">
            <v>1</v>
          </cell>
          <cell r="AF2233" t="str">
            <v>AT</v>
          </cell>
          <cell r="AH2233">
            <v>1.5859043914492253E-2</v>
          </cell>
          <cell r="AO2233">
            <v>1</v>
          </cell>
          <cell r="AP2233">
            <v>1</v>
          </cell>
        </row>
        <row r="2234">
          <cell r="D2234" t="str">
            <v>ELECTRO SUR MEDIO</v>
          </cell>
          <cell r="E2234" t="str">
            <v>lne ICA_60-DICAN60_7</v>
          </cell>
          <cell r="F2234" t="str">
            <v>Ica</v>
          </cell>
          <cell r="G2234" t="str">
            <v>Lineas</v>
          </cell>
          <cell r="H2234" t="str">
            <v>-</v>
          </cell>
          <cell r="I2234" t="str">
            <v>LT-060COR0PMS0C1120A</v>
          </cell>
          <cell r="J2234">
            <v>60</v>
          </cell>
          <cell r="L2234" t="str">
            <v>CO</v>
          </cell>
          <cell r="M2234">
            <v>5.5</v>
          </cell>
          <cell r="V2234">
            <v>105915.64499999999</v>
          </cell>
          <cell r="W2234">
            <v>49910.355000000003</v>
          </cell>
          <cell r="X2234">
            <v>21873.72</v>
          </cell>
          <cell r="Y2234">
            <v>0</v>
          </cell>
          <cell r="AC2234">
            <v>8</v>
          </cell>
          <cell r="AD2234">
            <v>1</v>
          </cell>
          <cell r="AF2234" t="str">
            <v>AT</v>
          </cell>
          <cell r="AH2234">
            <v>5.2230384149525378E-3</v>
          </cell>
          <cell r="AO2234">
            <v>1</v>
          </cell>
          <cell r="AP2234">
            <v>1</v>
          </cell>
        </row>
        <row r="2235">
          <cell r="D2235" t="str">
            <v>ELECTRO SUR MEDIO</v>
          </cell>
          <cell r="E2235" t="str">
            <v>lne IND60-DPAR60_24</v>
          </cell>
          <cell r="F2235" t="str">
            <v>Pisco</v>
          </cell>
          <cell r="G2235" t="str">
            <v>Lineas</v>
          </cell>
          <cell r="H2235" t="str">
            <v>-</v>
          </cell>
          <cell r="I2235" t="str">
            <v>LT-060COR0PMD0C1120A</v>
          </cell>
          <cell r="J2235">
            <v>60</v>
          </cell>
          <cell r="L2235" t="str">
            <v>CO</v>
          </cell>
          <cell r="M2235">
            <v>20.5</v>
          </cell>
          <cell r="V2235">
            <v>274544.30249999999</v>
          </cell>
          <cell r="W2235">
            <v>173258.62</v>
          </cell>
          <cell r="X2235">
            <v>81529.422500000001</v>
          </cell>
          <cell r="Y2235">
            <v>0</v>
          </cell>
          <cell r="AC2235">
            <v>8</v>
          </cell>
          <cell r="AD2235">
            <v>1</v>
          </cell>
          <cell r="AF2235" t="str">
            <v>AT</v>
          </cell>
          <cell r="AH2235">
            <v>1.5558399147797811E-2</v>
          </cell>
          <cell r="AO2235">
            <v>0.5</v>
          </cell>
          <cell r="AP2235">
            <v>1</v>
          </cell>
        </row>
        <row r="2236">
          <cell r="D2236" t="str">
            <v>ELECTRO SUR MEDIO</v>
          </cell>
          <cell r="E2236" t="str">
            <v>lne IND60-DPAR60_25</v>
          </cell>
          <cell r="F2236" t="str">
            <v>Pisco</v>
          </cell>
          <cell r="G2236" t="str">
            <v>Lineas</v>
          </cell>
          <cell r="H2236" t="str">
            <v>-</v>
          </cell>
          <cell r="I2236" t="str">
            <v>LT-060COR0PMD0C1120A</v>
          </cell>
          <cell r="J2236">
            <v>60</v>
          </cell>
          <cell r="L2236" t="str">
            <v>CO</v>
          </cell>
          <cell r="M2236">
            <v>20.5</v>
          </cell>
          <cell r="V2236">
            <v>274544.30249999999</v>
          </cell>
          <cell r="W2236">
            <v>173258.62</v>
          </cell>
          <cell r="X2236">
            <v>81529.422500000001</v>
          </cell>
          <cell r="Y2236">
            <v>0</v>
          </cell>
          <cell r="AC2236">
            <v>8</v>
          </cell>
          <cell r="AD2236">
            <v>1</v>
          </cell>
          <cell r="AF2236" t="str">
            <v>AT</v>
          </cell>
          <cell r="AH2236">
            <v>1.5558399147797811E-2</v>
          </cell>
          <cell r="AO2236">
            <v>0.5</v>
          </cell>
          <cell r="AP2236">
            <v>1</v>
          </cell>
        </row>
        <row r="2237">
          <cell r="D2237" t="str">
            <v>ELECTRO SUR MEDIO</v>
          </cell>
          <cell r="E2237" t="str">
            <v>lne IND60-DPUEB2_23</v>
          </cell>
          <cell r="F2237" t="str">
            <v>Chincha</v>
          </cell>
          <cell r="G2237" t="str">
            <v>Lineas</v>
          </cell>
          <cell r="H2237" t="str">
            <v>-</v>
          </cell>
          <cell r="I2237" t="str">
            <v>LT-060COR0PMS0C1120A</v>
          </cell>
          <cell r="J2237">
            <v>60</v>
          </cell>
          <cell r="L2237" t="str">
            <v>CO</v>
          </cell>
          <cell r="M2237">
            <v>39.4</v>
          </cell>
          <cell r="V2237">
            <v>758741.16599999997</v>
          </cell>
          <cell r="W2237">
            <v>357539.63400000002</v>
          </cell>
          <cell r="X2237">
            <v>156695.37599999999</v>
          </cell>
          <cell r="Y2237">
            <v>0</v>
          </cell>
          <cell r="AC2237">
            <v>8</v>
          </cell>
          <cell r="AD2237">
            <v>1</v>
          </cell>
          <cell r="AF2237" t="str">
            <v>AT</v>
          </cell>
          <cell r="AH2237">
            <v>3.7415947918023634E-2</v>
          </cell>
          <cell r="AO2237">
            <v>1</v>
          </cell>
          <cell r="AP2237">
            <v>1</v>
          </cell>
        </row>
        <row r="2238">
          <cell r="D2238" t="str">
            <v>ELECTRO SUR MEDIO</v>
          </cell>
          <cell r="E2238" t="str">
            <v>lne MARC60-DPALP60_26</v>
          </cell>
          <cell r="F2238" t="str">
            <v>Nazca - Palpa - Puquio, Palpa Rural y Puquio Rural</v>
          </cell>
          <cell r="G2238" t="str">
            <v>Lineas</v>
          </cell>
          <cell r="H2238" t="str">
            <v>-</v>
          </cell>
          <cell r="I2238" t="str">
            <v>LT-060COR0PMS0C1120A</v>
          </cell>
          <cell r="J2238">
            <v>60</v>
          </cell>
          <cell r="L2238" t="str">
            <v>CO</v>
          </cell>
          <cell r="M2238">
            <v>35.17</v>
          </cell>
          <cell r="V2238">
            <v>677282.40630000003</v>
          </cell>
          <cell r="W2238">
            <v>319154.03370000003</v>
          </cell>
          <cell r="X2238">
            <v>139872.49679999999</v>
          </cell>
          <cell r="Y2238">
            <v>0</v>
          </cell>
          <cell r="AC2238">
            <v>8</v>
          </cell>
          <cell r="AD2238">
            <v>1</v>
          </cell>
          <cell r="AF2238" t="str">
            <v>AT</v>
          </cell>
          <cell r="AH2238">
            <v>3.3398956555251047E-2</v>
          </cell>
          <cell r="AO2238">
            <v>1</v>
          </cell>
          <cell r="AP2238">
            <v>1</v>
          </cell>
        </row>
        <row r="2239">
          <cell r="D2239" t="str">
            <v>ELECTRO SUR MEDIO</v>
          </cell>
          <cell r="E2239" t="str">
            <v>lne NAZCA60-PUQUI60_30</v>
          </cell>
          <cell r="F2239" t="str">
            <v>Nazca - Palpa - Puquio, Palpa Rural y Puquio Rural</v>
          </cell>
          <cell r="G2239" t="str">
            <v>Lineas</v>
          </cell>
          <cell r="H2239" t="str">
            <v>-</v>
          </cell>
          <cell r="I2239" t="str">
            <v>LT-060COR0PMS0C1120A</v>
          </cell>
          <cell r="J2239">
            <v>60</v>
          </cell>
          <cell r="L2239" t="str">
            <v>CO</v>
          </cell>
          <cell r="M2239">
            <v>11</v>
          </cell>
          <cell r="V2239">
            <v>211831.28999999998</v>
          </cell>
          <cell r="W2239">
            <v>99820.71</v>
          </cell>
          <cell r="X2239">
            <v>43747.44</v>
          </cell>
          <cell r="Y2239">
            <v>0</v>
          </cell>
          <cell r="AC2239">
            <v>8</v>
          </cell>
          <cell r="AD2239">
            <v>1</v>
          </cell>
          <cell r="AF2239" t="str">
            <v>AT</v>
          </cell>
          <cell r="AH2239">
            <v>1.0446076829905076E-2</v>
          </cell>
          <cell r="AO2239">
            <v>1</v>
          </cell>
          <cell r="AP2239">
            <v>1</v>
          </cell>
        </row>
        <row r="2240">
          <cell r="D2240" t="str">
            <v>ELECTRO SUR MEDIO</v>
          </cell>
          <cell r="E2240" t="str">
            <v>lne NAZCA60-PUQUI60_30</v>
          </cell>
          <cell r="F2240" t="str">
            <v>Nazca - Palpa - Puquio, Palpa Rural y Puquio Rural</v>
          </cell>
          <cell r="G2240" t="str">
            <v>Lineas</v>
          </cell>
          <cell r="H2240" t="str">
            <v>-</v>
          </cell>
          <cell r="I2240" t="str">
            <v>LT-060SIR1TAS1C1120A</v>
          </cell>
          <cell r="J2240">
            <v>60</v>
          </cell>
          <cell r="L2240" t="str">
            <v>SI</v>
          </cell>
          <cell r="M2240">
            <v>30</v>
          </cell>
          <cell r="V2240">
            <v>918224.10000000009</v>
          </cell>
          <cell r="W2240">
            <v>466123.2</v>
          </cell>
          <cell r="X2240">
            <v>119311.2</v>
          </cell>
          <cell r="Y2240">
            <v>0</v>
          </cell>
          <cell r="AC2240">
            <v>8</v>
          </cell>
          <cell r="AD2240">
            <v>1</v>
          </cell>
          <cell r="AF2240" t="str">
            <v>AT</v>
          </cell>
          <cell r="AH2240">
            <v>4.4196277340616576E-2</v>
          </cell>
          <cell r="AO2240">
            <v>1</v>
          </cell>
          <cell r="AP2240">
            <v>1</v>
          </cell>
        </row>
        <row r="2241">
          <cell r="D2241" t="str">
            <v>ELECTRO SUR MEDIO</v>
          </cell>
          <cell r="E2241" t="str">
            <v>lne NAZCA60-PUQUI60_30</v>
          </cell>
          <cell r="F2241" t="str">
            <v>Nazca - Palpa - Puquio, Palpa Rural y Puquio Rural</v>
          </cell>
          <cell r="G2241" t="str">
            <v>Lineas</v>
          </cell>
          <cell r="H2241" t="str">
            <v>-</v>
          </cell>
          <cell r="I2241" t="str">
            <v>LT-060SIR1TAS1C1120A</v>
          </cell>
          <cell r="J2241">
            <v>60</v>
          </cell>
          <cell r="L2241" t="str">
            <v>SI</v>
          </cell>
          <cell r="M2241">
            <v>62.1</v>
          </cell>
          <cell r="V2241">
            <v>1900723.8870000001</v>
          </cell>
          <cell r="W2241">
            <v>964875.02400000009</v>
          </cell>
          <cell r="X2241">
            <v>246974.18400000001</v>
          </cell>
          <cell r="Y2241">
            <v>0</v>
          </cell>
          <cell r="AC2241">
            <v>8</v>
          </cell>
          <cell r="AD2241">
            <v>1</v>
          </cell>
          <cell r="AF2241" t="str">
            <v>AT</v>
          </cell>
          <cell r="AH2241">
            <v>9.1486294095076318E-2</v>
          </cell>
          <cell r="AO2241">
            <v>1</v>
          </cell>
          <cell r="AP2241">
            <v>1</v>
          </cell>
        </row>
        <row r="2242">
          <cell r="D2242" t="str">
            <v>ELECTRO SUR MEDIO</v>
          </cell>
          <cell r="E2242" t="str">
            <v>lne PISCO60-DALTO60_4</v>
          </cell>
          <cell r="F2242" t="str">
            <v>Pisco</v>
          </cell>
          <cell r="G2242" t="str">
            <v>Lineas</v>
          </cell>
          <cell r="H2242" t="str">
            <v>-</v>
          </cell>
          <cell r="I2242" t="str">
            <v>LT-060COR0PMS0C1120A</v>
          </cell>
          <cell r="J2242">
            <v>60</v>
          </cell>
          <cell r="L2242" t="str">
            <v>CO</v>
          </cell>
          <cell r="M2242">
            <v>2.5</v>
          </cell>
          <cell r="V2242">
            <v>48143.474999999999</v>
          </cell>
          <cell r="W2242">
            <v>22686.525000000001</v>
          </cell>
          <cell r="X2242">
            <v>9942.6</v>
          </cell>
          <cell r="Y2242">
            <v>0</v>
          </cell>
          <cell r="AC2242">
            <v>8</v>
          </cell>
          <cell r="AD2242">
            <v>1</v>
          </cell>
          <cell r="AF2242" t="str">
            <v>AT</v>
          </cell>
          <cell r="AH2242">
            <v>2.3741083704329718E-3</v>
          </cell>
          <cell r="AI2242">
            <v>2010</v>
          </cell>
          <cell r="AJ2242">
            <v>10</v>
          </cell>
          <cell r="AO2242">
            <v>1</v>
          </cell>
          <cell r="AP2242">
            <v>0</v>
          </cell>
        </row>
        <row r="2243">
          <cell r="D2243" t="str">
            <v>ELECTRO SUR MEDIO</v>
          </cell>
          <cell r="E2243" t="str">
            <v>lne TMORA60-DPEDR60_15</v>
          </cell>
          <cell r="F2243" t="str">
            <v>Chincha</v>
          </cell>
          <cell r="G2243" t="str">
            <v>Lineas</v>
          </cell>
          <cell r="H2243" t="str">
            <v>-</v>
          </cell>
          <cell r="I2243" t="str">
            <v>LT-060COR0PMS0C1120A</v>
          </cell>
          <cell r="J2243">
            <v>60</v>
          </cell>
          <cell r="L2243" t="str">
            <v>CO</v>
          </cell>
          <cell r="M2243">
            <v>5.2</v>
          </cell>
          <cell r="V2243">
            <v>100138.428</v>
          </cell>
          <cell r="W2243">
            <v>47187.972000000002</v>
          </cell>
          <cell r="X2243">
            <v>20680.608</v>
          </cell>
          <cell r="Y2243">
            <v>0</v>
          </cell>
          <cell r="AC2243">
            <v>8</v>
          </cell>
          <cell r="AD2243">
            <v>1</v>
          </cell>
          <cell r="AF2243" t="str">
            <v>AT</v>
          </cell>
          <cell r="AH2243">
            <v>4.9381454105005811E-3</v>
          </cell>
          <cell r="AO2243">
            <v>1</v>
          </cell>
          <cell r="AP2243">
            <v>1</v>
          </cell>
        </row>
        <row r="2244">
          <cell r="D2244" t="str">
            <v>ELECTRO SUR MEDIO</v>
          </cell>
          <cell r="E2244" t="str">
            <v>lne VILLAC60-TACAM60_32</v>
          </cell>
          <cell r="F2244" t="str">
            <v>Ica</v>
          </cell>
          <cell r="G2244" t="str">
            <v>Lineas</v>
          </cell>
          <cell r="H2244" t="str">
            <v>-</v>
          </cell>
          <cell r="I2244" t="str">
            <v>LT-060COR0PMS0C1120A</v>
          </cell>
          <cell r="J2244">
            <v>60</v>
          </cell>
          <cell r="L2244" t="str">
            <v>CO</v>
          </cell>
          <cell r="M2244">
            <v>25.4</v>
          </cell>
          <cell r="V2244">
            <v>489137.70599999995</v>
          </cell>
          <cell r="W2244">
            <v>230495.09400000001</v>
          </cell>
          <cell r="X2244">
            <v>101016.81599999999</v>
          </cell>
          <cell r="Y2244">
            <v>0</v>
          </cell>
          <cell r="AC2244">
            <v>8</v>
          </cell>
          <cell r="AD2244">
            <v>1</v>
          </cell>
          <cell r="AF2244" t="str">
            <v>AT</v>
          </cell>
          <cell r="AH2244">
            <v>2.4120941043598989E-2</v>
          </cell>
          <cell r="AO2244">
            <v>1</v>
          </cell>
          <cell r="AP2244">
            <v>1</v>
          </cell>
        </row>
        <row r="2245">
          <cell r="D2245" t="str">
            <v>ELECTRO SUR MEDIO</v>
          </cell>
          <cell r="E2245" t="str">
            <v>Celda Línea ALTOL60-DALTO60_I3 en SET Alto la Luna</v>
          </cell>
          <cell r="F2245" t="str">
            <v>Pisco</v>
          </cell>
          <cell r="G2245" t="str">
            <v>Celda Línea</v>
          </cell>
          <cell r="H2245" t="str">
            <v>Alto la Luna</v>
          </cell>
          <cell r="I2245" t="str">
            <v>CE-060COU1C1ESBLI</v>
          </cell>
          <cell r="J2245">
            <v>60</v>
          </cell>
          <cell r="L2245" t="str">
            <v>CO</v>
          </cell>
          <cell r="M2245">
            <v>0</v>
          </cell>
          <cell r="V2245">
            <v>43516.15</v>
          </cell>
          <cell r="W2245">
            <v>89035.11</v>
          </cell>
          <cell r="X2245">
            <v>0</v>
          </cell>
          <cell r="Y2245">
            <v>0</v>
          </cell>
          <cell r="AC2245">
            <v>8</v>
          </cell>
          <cell r="AD2245">
            <v>1</v>
          </cell>
          <cell r="AF2245" t="str">
            <v>AT</v>
          </cell>
          <cell r="AH2245">
            <v>3.8960124581533485E-3</v>
          </cell>
          <cell r="AO2245">
            <v>1</v>
          </cell>
          <cell r="AP2245">
            <v>1</v>
          </cell>
        </row>
        <row r="2246">
          <cell r="D2246" t="str">
            <v>ELECTRO SUR MEDIO</v>
          </cell>
          <cell r="E2246" t="str">
            <v>Celdas Transformador en SET Alto la Luna</v>
          </cell>
          <cell r="F2246" t="str">
            <v>Pisco</v>
          </cell>
          <cell r="G2246" t="str">
            <v>Celdas Transformador</v>
          </cell>
          <cell r="H2246" t="str">
            <v>Alto la Luna</v>
          </cell>
          <cell r="I2246" t="str">
            <v>CE-060COU1C1ESBTR</v>
          </cell>
          <cell r="J2246">
            <v>60</v>
          </cell>
          <cell r="L2246" t="str">
            <v>CO</v>
          </cell>
          <cell r="M2246">
            <v>0</v>
          </cell>
          <cell r="V2246">
            <v>39118.370000000003</v>
          </cell>
          <cell r="W2246">
            <v>69914.820000000007</v>
          </cell>
          <cell r="X2246">
            <v>0</v>
          </cell>
          <cell r="Y2246">
            <v>0</v>
          </cell>
          <cell r="AC2246">
            <v>8</v>
          </cell>
          <cell r="AD2246">
            <v>1</v>
          </cell>
          <cell r="AF2246" t="str">
            <v>AT</v>
          </cell>
          <cell r="AH2246">
            <v>3.2047576657679533E-3</v>
          </cell>
          <cell r="AO2246">
            <v>1</v>
          </cell>
          <cell r="AP2246">
            <v>1</v>
          </cell>
        </row>
        <row r="2247">
          <cell r="D2247" t="str">
            <v>ELECTRO SUR MEDIO</v>
          </cell>
          <cell r="E2247" t="str">
            <v>Transformador en SET Alto la Luna</v>
          </cell>
          <cell r="F2247" t="str">
            <v>Pisco</v>
          </cell>
          <cell r="G2247" t="str">
            <v>Transformador</v>
          </cell>
          <cell r="H2247" t="str">
            <v>Alto la Luna</v>
          </cell>
          <cell r="I2247" t="str">
            <v>TP-060010-009CO1E</v>
          </cell>
          <cell r="J2247">
            <v>60</v>
          </cell>
          <cell r="L2247" t="str">
            <v>CO</v>
          </cell>
          <cell r="M2247">
            <v>0</v>
          </cell>
          <cell r="V2247">
            <v>319465.12906096538</v>
          </cell>
          <cell r="W2247">
            <v>0</v>
          </cell>
          <cell r="X2247">
            <v>0</v>
          </cell>
          <cell r="Y2247">
            <v>40929.495781349637</v>
          </cell>
          <cell r="AC2247">
            <v>8</v>
          </cell>
          <cell r="AD2247">
            <v>1</v>
          </cell>
          <cell r="AF2247" t="str">
            <v>AT/MT</v>
          </cell>
          <cell r="AH2247">
            <v>1.059289778337197E-2</v>
          </cell>
          <cell r="AO2247">
            <v>1</v>
          </cell>
          <cell r="AP2247">
            <v>1</v>
          </cell>
        </row>
        <row r="2248">
          <cell r="D2248" t="str">
            <v>ELECTRO SUR MEDIO</v>
          </cell>
          <cell r="E2248" t="str">
            <v>Celdas Alimentador en SET Alto la Luna</v>
          </cell>
          <cell r="F2248" t="str">
            <v>Pisco</v>
          </cell>
          <cell r="G2248" t="str">
            <v>Celdas Alimentador</v>
          </cell>
          <cell r="H2248" t="str">
            <v>Alto la Luna</v>
          </cell>
          <cell r="I2248" t="str">
            <v>CE-010COU1MCISBAL</v>
          </cell>
          <cell r="J2248">
            <v>10</v>
          </cell>
          <cell r="L2248" t="str">
            <v>CO</v>
          </cell>
          <cell r="M2248">
            <v>0</v>
          </cell>
          <cell r="V2248">
            <v>4375.43</v>
          </cell>
          <cell r="W2248">
            <v>19458.77</v>
          </cell>
          <cell r="X2248">
            <v>0</v>
          </cell>
          <cell r="Y2248">
            <v>0</v>
          </cell>
          <cell r="AC2248">
            <v>8</v>
          </cell>
          <cell r="AD2248">
            <v>1</v>
          </cell>
          <cell r="AF2248" t="str">
            <v>AT/MT</v>
          </cell>
          <cell r="AH2248">
            <v>7.0054664233383025E-4</v>
          </cell>
          <cell r="AO2248">
            <v>1</v>
          </cell>
          <cell r="AP2248">
            <v>1</v>
          </cell>
        </row>
        <row r="2249">
          <cell r="D2249" t="str">
            <v>ELECTRO SUR MEDIO</v>
          </cell>
          <cell r="E2249" t="str">
            <v>Celdas Alimentador en SET Alto la Luna</v>
          </cell>
          <cell r="F2249" t="str">
            <v>Pisco</v>
          </cell>
          <cell r="G2249" t="str">
            <v>Celdas Alimentador</v>
          </cell>
          <cell r="H2249" t="str">
            <v>Alto la Luna</v>
          </cell>
          <cell r="I2249" t="str">
            <v>CE-010COU1MCISBAL</v>
          </cell>
          <cell r="J2249">
            <v>10</v>
          </cell>
          <cell r="L2249" t="str">
            <v>CO</v>
          </cell>
          <cell r="M2249">
            <v>0</v>
          </cell>
          <cell r="V2249">
            <v>4375.43</v>
          </cell>
          <cell r="W2249">
            <v>19458.77</v>
          </cell>
          <cell r="X2249">
            <v>0</v>
          </cell>
          <cell r="Y2249">
            <v>0</v>
          </cell>
          <cell r="AC2249">
            <v>8</v>
          </cell>
          <cell r="AD2249">
            <v>1</v>
          </cell>
          <cell r="AF2249" t="str">
            <v>AT/MT</v>
          </cell>
          <cell r="AH2249">
            <v>7.0054664233383025E-4</v>
          </cell>
          <cell r="AO2249">
            <v>1</v>
          </cell>
          <cell r="AP2249">
            <v>1</v>
          </cell>
        </row>
        <row r="2250">
          <cell r="D2250" t="str">
            <v>ELECTRO SUR MEDIO</v>
          </cell>
          <cell r="E2250" t="str">
            <v>Celdas Alimentador en SET Alto la Luna</v>
          </cell>
          <cell r="F2250" t="str">
            <v>Pisco</v>
          </cell>
          <cell r="G2250" t="str">
            <v>Celdas Alimentador</v>
          </cell>
          <cell r="H2250" t="str">
            <v>Alto la Luna</v>
          </cell>
          <cell r="I2250" t="str">
            <v>CE-010COU1MCISBAL</v>
          </cell>
          <cell r="J2250">
            <v>10</v>
          </cell>
          <cell r="L2250" t="str">
            <v>CO</v>
          </cell>
          <cell r="M2250">
            <v>0</v>
          </cell>
          <cell r="V2250">
            <v>4375.43</v>
          </cell>
          <cell r="W2250">
            <v>19458.77</v>
          </cell>
          <cell r="X2250">
            <v>0</v>
          </cell>
          <cell r="Y2250">
            <v>0</v>
          </cell>
          <cell r="AC2250">
            <v>8</v>
          </cell>
          <cell r="AD2250">
            <v>1</v>
          </cell>
          <cell r="AF2250" t="str">
            <v>AT/MT</v>
          </cell>
          <cell r="AH2250">
            <v>7.0054664233383025E-4</v>
          </cell>
          <cell r="AO2250">
            <v>1</v>
          </cell>
          <cell r="AP2250">
            <v>1</v>
          </cell>
        </row>
        <row r="2251">
          <cell r="D2251" t="str">
            <v>ELECTRO SUR MEDIO</v>
          </cell>
          <cell r="E2251" t="str">
            <v>Celdas Alimentador en SET Alto la Luna</v>
          </cell>
          <cell r="F2251" t="str">
            <v>Pisco</v>
          </cell>
          <cell r="G2251" t="str">
            <v>Celdas Alimentador</v>
          </cell>
          <cell r="H2251" t="str">
            <v>Alto la Luna</v>
          </cell>
          <cell r="I2251" t="str">
            <v>CE-010COU1MCISBAL</v>
          </cell>
          <cell r="J2251">
            <v>10</v>
          </cell>
          <cell r="L2251" t="str">
            <v>CO</v>
          </cell>
          <cell r="M2251">
            <v>0</v>
          </cell>
          <cell r="V2251">
            <v>4375.43</v>
          </cell>
          <cell r="W2251">
            <v>19458.77</v>
          </cell>
          <cell r="X2251">
            <v>0</v>
          </cell>
          <cell r="Y2251">
            <v>0</v>
          </cell>
          <cell r="AC2251">
            <v>8</v>
          </cell>
          <cell r="AD2251">
            <v>1</v>
          </cell>
          <cell r="AF2251" t="str">
            <v>AT/MT</v>
          </cell>
          <cell r="AH2251">
            <v>7.0054664233383025E-4</v>
          </cell>
          <cell r="AO2251">
            <v>1</v>
          </cell>
          <cell r="AP2251">
            <v>1</v>
          </cell>
        </row>
        <row r="2252">
          <cell r="D2252" t="str">
            <v>ELECTRO SUR MEDIO</v>
          </cell>
          <cell r="E2252" t="str">
            <v>Celdas Medición en SET Alto la Luna</v>
          </cell>
          <cell r="F2252" t="str">
            <v>Pisco</v>
          </cell>
          <cell r="G2252" t="str">
            <v>Celdas Medición</v>
          </cell>
          <cell r="H2252" t="str">
            <v>Alto la Luna</v>
          </cell>
          <cell r="I2252" t="str">
            <v>CE-010COU1MCISBMD</v>
          </cell>
          <cell r="J2252">
            <v>10</v>
          </cell>
          <cell r="L2252" t="str">
            <v>CO</v>
          </cell>
          <cell r="V2252">
            <v>3557.29</v>
          </cell>
          <cell r="W2252">
            <v>9800</v>
          </cell>
          <cell r="X2252">
            <v>0</v>
          </cell>
          <cell r="Y2252">
            <v>0</v>
          </cell>
          <cell r="AC2252">
            <v>8</v>
          </cell>
          <cell r="AD2252">
            <v>1</v>
          </cell>
          <cell r="AF2252" t="str">
            <v>AT/MT</v>
          </cell>
          <cell r="AH2252">
            <v>3.9260410083742051E-4</v>
          </cell>
          <cell r="AO2252">
            <v>1</v>
          </cell>
          <cell r="AP2252">
            <v>1</v>
          </cell>
        </row>
        <row r="2253">
          <cell r="D2253" t="str">
            <v>ELECTRO SUR MEDIO</v>
          </cell>
          <cell r="E2253" t="str">
            <v>Celdas Transformador en SET Alto la Luna</v>
          </cell>
          <cell r="F2253" t="str">
            <v>Pisco</v>
          </cell>
          <cell r="G2253" t="str">
            <v>Celdas Transformador</v>
          </cell>
          <cell r="H2253" t="str">
            <v>Alto la Luna</v>
          </cell>
          <cell r="I2253" t="str">
            <v>CE-010COU1MCISBTR</v>
          </cell>
          <cell r="J2253">
            <v>10</v>
          </cell>
          <cell r="L2253" t="str">
            <v>CO</v>
          </cell>
          <cell r="M2253">
            <v>0</v>
          </cell>
          <cell r="V2253">
            <v>5199.47</v>
          </cell>
          <cell r="W2253">
            <v>23950</v>
          </cell>
          <cell r="X2253">
            <v>0</v>
          </cell>
          <cell r="Y2253">
            <v>0</v>
          </cell>
          <cell r="AC2253">
            <v>8</v>
          </cell>
          <cell r="AD2253">
            <v>1</v>
          </cell>
          <cell r="AF2253" t="str">
            <v>AT/MT</v>
          </cell>
          <cell r="AH2253">
            <v>8.567756977079455E-4</v>
          </cell>
          <cell r="AO2253">
            <v>1</v>
          </cell>
          <cell r="AP2253">
            <v>1</v>
          </cell>
        </row>
        <row r="2254">
          <cell r="D2254" t="str">
            <v>ELECTRO SUR MEDIO</v>
          </cell>
          <cell r="E2254" t="str">
            <v>Celdas Línea-Transformador CARME60-DCARM60_I5 en SET El Carmen</v>
          </cell>
          <cell r="F2254" t="str">
            <v>Chincha</v>
          </cell>
          <cell r="G2254" t="str">
            <v>Celdas Línea-Transformador</v>
          </cell>
          <cell r="H2254" t="str">
            <v>El Carmen</v>
          </cell>
          <cell r="I2254" t="str">
            <v>CE-060COR1C1ESBLT</v>
          </cell>
          <cell r="J2254">
            <v>60</v>
          </cell>
          <cell r="L2254" t="str">
            <v>CO</v>
          </cell>
          <cell r="M2254">
            <v>0</v>
          </cell>
          <cell r="V2254">
            <v>38401.89</v>
          </cell>
          <cell r="W2254">
            <v>87379.58</v>
          </cell>
          <cell r="X2254">
            <v>0</v>
          </cell>
          <cell r="Y2254">
            <v>0</v>
          </cell>
          <cell r="AC2254">
            <v>8</v>
          </cell>
          <cell r="AD2254">
            <v>1</v>
          </cell>
          <cell r="AF2254" t="str">
            <v>AT</v>
          </cell>
          <cell r="AH2254">
            <v>3.6970314286325278E-3</v>
          </cell>
          <cell r="AI2254">
            <v>2009</v>
          </cell>
          <cell r="AJ2254">
            <v>10</v>
          </cell>
          <cell r="AO2254">
            <v>1</v>
          </cell>
          <cell r="AP2254">
            <v>0</v>
          </cell>
        </row>
        <row r="2255">
          <cell r="D2255" t="str">
            <v>ELECTRO SUR MEDIO</v>
          </cell>
          <cell r="E2255" t="str">
            <v>Transformador en SET El Carmen</v>
          </cell>
          <cell r="F2255" t="str">
            <v>Chincha</v>
          </cell>
          <cell r="G2255" t="str">
            <v>Transformador</v>
          </cell>
          <cell r="H2255" t="str">
            <v>El Carmen</v>
          </cell>
          <cell r="I2255" t="str">
            <v>TP-060010-005CO1E</v>
          </cell>
          <cell r="J2255">
            <v>60</v>
          </cell>
          <cell r="L2255" t="str">
            <v>CO</v>
          </cell>
          <cell r="M2255">
            <v>0</v>
          </cell>
          <cell r="V2255">
            <v>229891.6170915348</v>
          </cell>
          <cell r="W2255">
            <v>0</v>
          </cell>
          <cell r="X2255">
            <v>0</v>
          </cell>
          <cell r="Y2255">
            <v>28694.618386967868</v>
          </cell>
          <cell r="AC2255">
            <v>8</v>
          </cell>
          <cell r="AD2255">
            <v>1</v>
          </cell>
          <cell r="AF2255" t="str">
            <v>AT/MT</v>
          </cell>
          <cell r="AH2255">
            <v>7.6004950456994656E-3</v>
          </cell>
          <cell r="AO2255">
            <v>1</v>
          </cell>
          <cell r="AP2255">
            <v>1</v>
          </cell>
        </row>
        <row r="2256">
          <cell r="D2256" t="str">
            <v>ELECTRO SUR MEDIO</v>
          </cell>
          <cell r="E2256" t="str">
            <v>Celdas Alimentador en SET El Carmen</v>
          </cell>
          <cell r="F2256" t="str">
            <v>Chincha</v>
          </cell>
          <cell r="G2256" t="str">
            <v>Celdas Alimentador</v>
          </cell>
          <cell r="H2256" t="str">
            <v>El Carmen</v>
          </cell>
          <cell r="I2256" t="str">
            <v>CE-010COU1MCISBAL</v>
          </cell>
          <cell r="J2256">
            <v>10</v>
          </cell>
          <cell r="L2256" t="str">
            <v>CO</v>
          </cell>
          <cell r="M2256">
            <v>0</v>
          </cell>
          <cell r="V2256">
            <v>4375.43</v>
          </cell>
          <cell r="W2256">
            <v>19458.77</v>
          </cell>
          <cell r="X2256">
            <v>0</v>
          </cell>
          <cell r="Y2256">
            <v>0</v>
          </cell>
          <cell r="AC2256">
            <v>8</v>
          </cell>
          <cell r="AD2256">
            <v>1</v>
          </cell>
          <cell r="AF2256" t="str">
            <v>AT/MT</v>
          </cell>
          <cell r="AH2256">
            <v>7.0054664233383025E-4</v>
          </cell>
          <cell r="AO2256">
            <v>1</v>
          </cell>
          <cell r="AP2256">
            <v>1</v>
          </cell>
        </row>
        <row r="2257">
          <cell r="D2257" t="str">
            <v>ELECTRO SUR MEDIO</v>
          </cell>
          <cell r="E2257" t="str">
            <v>Celdas Alimentador en SET El Carmen</v>
          </cell>
          <cell r="F2257" t="str">
            <v>Chincha</v>
          </cell>
          <cell r="G2257" t="str">
            <v>Celdas Alimentador</v>
          </cell>
          <cell r="H2257" t="str">
            <v>El Carmen</v>
          </cell>
          <cell r="I2257" t="str">
            <v>CE-010COU1MCISBAL</v>
          </cell>
          <cell r="J2257">
            <v>10</v>
          </cell>
          <cell r="L2257" t="str">
            <v>CO</v>
          </cell>
          <cell r="M2257">
            <v>0</v>
          </cell>
          <cell r="V2257">
            <v>4375.43</v>
          </cell>
          <cell r="W2257">
            <v>19458.77</v>
          </cell>
          <cell r="X2257">
            <v>0</v>
          </cell>
          <cell r="Y2257">
            <v>0</v>
          </cell>
          <cell r="AC2257">
            <v>8</v>
          </cell>
          <cell r="AD2257">
            <v>1</v>
          </cell>
          <cell r="AF2257" t="str">
            <v>AT/MT</v>
          </cell>
          <cell r="AH2257">
            <v>7.0054664233383025E-4</v>
          </cell>
          <cell r="AO2257">
            <v>1</v>
          </cell>
          <cell r="AP2257">
            <v>1</v>
          </cell>
        </row>
        <row r="2258">
          <cell r="D2258" t="str">
            <v>ELECTRO SUR MEDIO</v>
          </cell>
          <cell r="E2258" t="str">
            <v>Celdas Alimentador en SET El Carmen</v>
          </cell>
          <cell r="F2258" t="str">
            <v>Chincha</v>
          </cell>
          <cell r="G2258" t="str">
            <v>Celdas Alimentador</v>
          </cell>
          <cell r="H2258" t="str">
            <v>El Carmen</v>
          </cell>
          <cell r="I2258" t="str">
            <v>CE-010COU1MCISBAL</v>
          </cell>
          <cell r="J2258">
            <v>10</v>
          </cell>
          <cell r="L2258" t="str">
            <v>CO</v>
          </cell>
          <cell r="M2258">
            <v>0</v>
          </cell>
          <cell r="V2258">
            <v>4375.43</v>
          </cell>
          <cell r="W2258">
            <v>19458.77</v>
          </cell>
          <cell r="X2258">
            <v>0</v>
          </cell>
          <cell r="Y2258">
            <v>0</v>
          </cell>
          <cell r="AC2258">
            <v>8</v>
          </cell>
          <cell r="AD2258">
            <v>1</v>
          </cell>
          <cell r="AF2258" t="str">
            <v>AT/MT</v>
          </cell>
          <cell r="AH2258">
            <v>7.0054664233383025E-4</v>
          </cell>
          <cell r="AO2258">
            <v>1</v>
          </cell>
          <cell r="AP2258">
            <v>1</v>
          </cell>
        </row>
        <row r="2259">
          <cell r="D2259" t="str">
            <v>ELECTRO SUR MEDIO</v>
          </cell>
          <cell r="E2259" t="str">
            <v>Celdas Alimentador en SET El Carmen</v>
          </cell>
          <cell r="F2259" t="str">
            <v>Chincha</v>
          </cell>
          <cell r="G2259" t="str">
            <v>Celdas Alimentador</v>
          </cell>
          <cell r="H2259" t="str">
            <v>El Carmen</v>
          </cell>
          <cell r="I2259" t="str">
            <v>CE-010COU1MCISBAL</v>
          </cell>
          <cell r="J2259">
            <v>10</v>
          </cell>
          <cell r="L2259" t="str">
            <v>CO</v>
          </cell>
          <cell r="M2259">
            <v>0</v>
          </cell>
          <cell r="V2259">
            <v>4375.43</v>
          </cell>
          <cell r="W2259">
            <v>19458.77</v>
          </cell>
          <cell r="X2259">
            <v>0</v>
          </cell>
          <cell r="Y2259">
            <v>0</v>
          </cell>
          <cell r="AC2259">
            <v>8</v>
          </cell>
          <cell r="AD2259">
            <v>1</v>
          </cell>
          <cell r="AF2259" t="str">
            <v>AT/MT</v>
          </cell>
          <cell r="AH2259">
            <v>7.0054664233383025E-4</v>
          </cell>
          <cell r="AO2259">
            <v>1</v>
          </cell>
          <cell r="AP2259">
            <v>1</v>
          </cell>
        </row>
        <row r="2260">
          <cell r="D2260" t="str">
            <v>ELECTRO SUR MEDIO</v>
          </cell>
          <cell r="E2260" t="str">
            <v>Celdas Medición en SET El Carmen</v>
          </cell>
          <cell r="F2260" t="str">
            <v>Chincha</v>
          </cell>
          <cell r="G2260" t="str">
            <v>Celdas Medición</v>
          </cell>
          <cell r="H2260" t="str">
            <v>El Carmen</v>
          </cell>
          <cell r="I2260" t="str">
            <v>CE-010COU1MCISBMD</v>
          </cell>
          <cell r="J2260">
            <v>10</v>
          </cell>
          <cell r="L2260" t="str">
            <v>CO</v>
          </cell>
          <cell r="V2260">
            <v>3557.29</v>
          </cell>
          <cell r="W2260">
            <v>9800</v>
          </cell>
          <cell r="X2260">
            <v>0</v>
          </cell>
          <cell r="Y2260">
            <v>0</v>
          </cell>
          <cell r="AC2260">
            <v>8</v>
          </cell>
          <cell r="AD2260">
            <v>1</v>
          </cell>
          <cell r="AF2260" t="str">
            <v>AT/MT</v>
          </cell>
          <cell r="AH2260">
            <v>3.9260410083742051E-4</v>
          </cell>
          <cell r="AO2260">
            <v>1</v>
          </cell>
          <cell r="AP2260">
            <v>1</v>
          </cell>
        </row>
        <row r="2261">
          <cell r="D2261" t="str">
            <v>ELECTRO SUR MEDIO</v>
          </cell>
          <cell r="E2261" t="str">
            <v>Celdas Transformador en SET El Carmen</v>
          </cell>
          <cell r="F2261" t="str">
            <v>Chincha</v>
          </cell>
          <cell r="G2261" t="str">
            <v>Celdas Transformador</v>
          </cell>
          <cell r="H2261" t="str">
            <v>El Carmen</v>
          </cell>
          <cell r="I2261" t="str">
            <v>CE-010COU1MCISBTR</v>
          </cell>
          <cell r="J2261">
            <v>10</v>
          </cell>
          <cell r="L2261" t="str">
            <v>CO</v>
          </cell>
          <cell r="M2261">
            <v>0</v>
          </cell>
          <cell r="V2261">
            <v>5199.47</v>
          </cell>
          <cell r="W2261">
            <v>23950</v>
          </cell>
          <cell r="X2261">
            <v>0</v>
          </cell>
          <cell r="Y2261">
            <v>0</v>
          </cell>
          <cell r="AC2261">
            <v>8</v>
          </cell>
          <cell r="AD2261">
            <v>1</v>
          </cell>
          <cell r="AF2261" t="str">
            <v>AT/MT</v>
          </cell>
          <cell r="AH2261">
            <v>8.567756977079455E-4</v>
          </cell>
          <cell r="AO2261">
            <v>1</v>
          </cell>
          <cell r="AP2261">
            <v>1</v>
          </cell>
        </row>
        <row r="2262">
          <cell r="D2262" t="str">
            <v>ELECTRO SUR MEDIO</v>
          </cell>
          <cell r="E2262" t="str">
            <v>Celda Línea DICAN60-ICAN60_F6 en SET Ica Norte</v>
          </cell>
          <cell r="F2262" t="str">
            <v>Ica</v>
          </cell>
          <cell r="G2262" t="str">
            <v>Celda Línea</v>
          </cell>
          <cell r="H2262" t="str">
            <v>Ica Norte</v>
          </cell>
          <cell r="I2262" t="str">
            <v>CE-060COU1C1ESBLI</v>
          </cell>
          <cell r="J2262">
            <v>60</v>
          </cell>
          <cell r="L2262" t="str">
            <v>CO</v>
          </cell>
          <cell r="M2262">
            <v>0</v>
          </cell>
          <cell r="V2262">
            <v>43516.15</v>
          </cell>
          <cell r="W2262">
            <v>89035.11</v>
          </cell>
          <cell r="X2262">
            <v>0</v>
          </cell>
          <cell r="Y2262">
            <v>0</v>
          </cell>
          <cell r="AC2262">
            <v>8</v>
          </cell>
          <cell r="AD2262">
            <v>1</v>
          </cell>
          <cell r="AF2262" t="str">
            <v>AT</v>
          </cell>
          <cell r="AH2262">
            <v>3.8960124581533485E-3</v>
          </cell>
          <cell r="AO2262">
            <v>1</v>
          </cell>
          <cell r="AP2262">
            <v>1</v>
          </cell>
        </row>
        <row r="2263">
          <cell r="D2263" t="str">
            <v>ELECTRO SUR MEDIO</v>
          </cell>
          <cell r="E2263" t="str">
            <v>Celdas Transformador en SET Ica Norte</v>
          </cell>
          <cell r="F2263" t="str">
            <v>Ica</v>
          </cell>
          <cell r="G2263" t="str">
            <v>Celdas Transformador</v>
          </cell>
          <cell r="H2263" t="str">
            <v>Ica Norte</v>
          </cell>
          <cell r="I2263" t="str">
            <v>CE-060COU1C1ESBTR</v>
          </cell>
          <cell r="J2263">
            <v>60</v>
          </cell>
          <cell r="L2263" t="str">
            <v>CO</v>
          </cell>
          <cell r="M2263">
            <v>0</v>
          </cell>
          <cell r="V2263">
            <v>39118.370000000003</v>
          </cell>
          <cell r="W2263">
            <v>69914.820000000007</v>
          </cell>
          <cell r="X2263">
            <v>0</v>
          </cell>
          <cell r="Y2263">
            <v>0</v>
          </cell>
          <cell r="AC2263">
            <v>8</v>
          </cell>
          <cell r="AD2263">
            <v>1</v>
          </cell>
          <cell r="AF2263" t="str">
            <v>AT</v>
          </cell>
          <cell r="AH2263">
            <v>3.2047576657679533E-3</v>
          </cell>
          <cell r="AO2263">
            <v>1</v>
          </cell>
          <cell r="AP2263">
            <v>1</v>
          </cell>
        </row>
        <row r="2264">
          <cell r="D2264" t="str">
            <v>ELECTRO SUR MEDIO</v>
          </cell>
          <cell r="E2264" t="str">
            <v>Celdas Transformador en SET Ica Norte</v>
          </cell>
          <cell r="F2264" t="str">
            <v>Ica</v>
          </cell>
          <cell r="G2264" t="str">
            <v>Celdas Transformador</v>
          </cell>
          <cell r="H2264" t="str">
            <v>Ica Norte</v>
          </cell>
          <cell r="I2264" t="str">
            <v>CE-060COU1C1ESBTR</v>
          </cell>
          <cell r="J2264">
            <v>60</v>
          </cell>
          <cell r="L2264" t="str">
            <v>CO</v>
          </cell>
          <cell r="M2264">
            <v>0</v>
          </cell>
          <cell r="V2264">
            <v>39118.370000000003</v>
          </cell>
          <cell r="W2264">
            <v>69914.820000000007</v>
          </cell>
          <cell r="X2264">
            <v>0</v>
          </cell>
          <cell r="Y2264">
            <v>0</v>
          </cell>
          <cell r="AC2264">
            <v>8</v>
          </cell>
          <cell r="AD2264">
            <v>1</v>
          </cell>
          <cell r="AF2264" t="str">
            <v>AT</v>
          </cell>
          <cell r="AH2264">
            <v>3.2047576657679533E-3</v>
          </cell>
          <cell r="AO2264">
            <v>1</v>
          </cell>
          <cell r="AP2264">
            <v>1</v>
          </cell>
        </row>
        <row r="2265">
          <cell r="D2265" t="str">
            <v>ELECTRO SUR MEDIO</v>
          </cell>
          <cell r="E2265" t="str">
            <v>Transformador en SET Ica Norte</v>
          </cell>
          <cell r="F2265" t="str">
            <v>Ica</v>
          </cell>
          <cell r="G2265" t="str">
            <v>Transformador</v>
          </cell>
          <cell r="H2265" t="str">
            <v>Ica Norte</v>
          </cell>
          <cell r="I2265" t="str">
            <v>TP-060010-009CO1E</v>
          </cell>
          <cell r="J2265">
            <v>60</v>
          </cell>
          <cell r="L2265" t="str">
            <v>CO</v>
          </cell>
          <cell r="M2265">
            <v>0</v>
          </cell>
          <cell r="V2265">
            <v>319465.12906096538</v>
          </cell>
          <cell r="W2265">
            <v>0</v>
          </cell>
          <cell r="X2265">
            <v>0</v>
          </cell>
          <cell r="Y2265">
            <v>40929.495781349637</v>
          </cell>
          <cell r="AC2265">
            <v>8</v>
          </cell>
          <cell r="AD2265">
            <v>1</v>
          </cell>
          <cell r="AF2265" t="str">
            <v>AT/MT</v>
          </cell>
          <cell r="AH2265">
            <v>1.059289778337197E-2</v>
          </cell>
          <cell r="AI2265">
            <v>2007</v>
          </cell>
          <cell r="AJ2265">
            <v>6</v>
          </cell>
          <cell r="AO2265">
            <v>1</v>
          </cell>
          <cell r="AP2265">
            <v>0</v>
          </cell>
        </row>
        <row r="2266">
          <cell r="D2266" t="str">
            <v>ELECTRO SUR MEDIO</v>
          </cell>
          <cell r="E2266" t="str">
            <v>Transformador en SET Ica Norte</v>
          </cell>
          <cell r="F2266" t="str">
            <v>Ica</v>
          </cell>
          <cell r="G2266" t="str">
            <v>Transformador</v>
          </cell>
          <cell r="H2266" t="str">
            <v>Ica Norte</v>
          </cell>
          <cell r="I2266" t="str">
            <v>TP-060010-009CO1E</v>
          </cell>
          <cell r="J2266">
            <v>60</v>
          </cell>
          <cell r="L2266" t="str">
            <v>CO</v>
          </cell>
          <cell r="M2266">
            <v>0</v>
          </cell>
          <cell r="V2266">
            <v>319465.12906096538</v>
          </cell>
          <cell r="W2266">
            <v>0</v>
          </cell>
          <cell r="X2266">
            <v>0</v>
          </cell>
          <cell r="Y2266">
            <v>40929.495781349637</v>
          </cell>
          <cell r="AC2266">
            <v>8</v>
          </cell>
          <cell r="AD2266">
            <v>1</v>
          </cell>
          <cell r="AF2266" t="str">
            <v>AT/MT</v>
          </cell>
          <cell r="AH2266">
            <v>1.059289778337197E-2</v>
          </cell>
          <cell r="AI2266">
            <v>2007</v>
          </cell>
          <cell r="AJ2266">
            <v>6</v>
          </cell>
          <cell r="AO2266">
            <v>1</v>
          </cell>
          <cell r="AP2266">
            <v>0</v>
          </cell>
        </row>
        <row r="2267">
          <cell r="D2267" t="str">
            <v>ELECTRO SUR MEDIO</v>
          </cell>
          <cell r="E2267" t="str">
            <v>Celdas Alimentador en SET Ica Norte</v>
          </cell>
          <cell r="F2267" t="str">
            <v>Ica</v>
          </cell>
          <cell r="G2267" t="str">
            <v>Celdas Alimentador</v>
          </cell>
          <cell r="H2267" t="str">
            <v>Ica Norte</v>
          </cell>
          <cell r="I2267" t="str">
            <v>CE-010COU1MCISBAL</v>
          </cell>
          <cell r="J2267">
            <v>10</v>
          </cell>
          <cell r="L2267" t="str">
            <v>CO</v>
          </cell>
          <cell r="M2267">
            <v>0</v>
          </cell>
          <cell r="V2267">
            <v>4375.43</v>
          </cell>
          <cell r="W2267">
            <v>19458.77</v>
          </cell>
          <cell r="X2267">
            <v>0</v>
          </cell>
          <cell r="Y2267">
            <v>0</v>
          </cell>
          <cell r="AC2267">
            <v>8</v>
          </cell>
          <cell r="AD2267">
            <v>1</v>
          </cell>
          <cell r="AF2267" t="str">
            <v>AT/MT</v>
          </cell>
          <cell r="AH2267">
            <v>7.0054664233383025E-4</v>
          </cell>
          <cell r="AO2267">
            <v>1</v>
          </cell>
          <cell r="AP2267">
            <v>1</v>
          </cell>
        </row>
        <row r="2268">
          <cell r="D2268" t="str">
            <v>ELECTRO SUR MEDIO</v>
          </cell>
          <cell r="E2268" t="str">
            <v>Celdas Alimentador en SET Ica Norte</v>
          </cell>
          <cell r="F2268" t="str">
            <v>Ica</v>
          </cell>
          <cell r="G2268" t="str">
            <v>Celdas Alimentador</v>
          </cell>
          <cell r="H2268" t="str">
            <v>Ica Norte</v>
          </cell>
          <cell r="I2268" t="str">
            <v>CE-010COU1MCISBAL</v>
          </cell>
          <cell r="J2268">
            <v>10</v>
          </cell>
          <cell r="L2268" t="str">
            <v>CO</v>
          </cell>
          <cell r="M2268">
            <v>0</v>
          </cell>
          <cell r="V2268">
            <v>4375.43</v>
          </cell>
          <cell r="W2268">
            <v>19458.77</v>
          </cell>
          <cell r="X2268">
            <v>0</v>
          </cell>
          <cell r="Y2268">
            <v>0</v>
          </cell>
          <cell r="AC2268">
            <v>8</v>
          </cell>
          <cell r="AD2268">
            <v>1</v>
          </cell>
          <cell r="AF2268" t="str">
            <v>AT/MT</v>
          </cell>
          <cell r="AH2268">
            <v>7.0054664233383025E-4</v>
          </cell>
          <cell r="AO2268">
            <v>1</v>
          </cell>
          <cell r="AP2268">
            <v>1</v>
          </cell>
        </row>
        <row r="2269">
          <cell r="D2269" t="str">
            <v>ELECTRO SUR MEDIO</v>
          </cell>
          <cell r="E2269" t="str">
            <v>Celdas Alimentador en SET Ica Norte</v>
          </cell>
          <cell r="F2269" t="str">
            <v>Ica</v>
          </cell>
          <cell r="G2269" t="str">
            <v>Celdas Alimentador</v>
          </cell>
          <cell r="H2269" t="str">
            <v>Ica Norte</v>
          </cell>
          <cell r="I2269" t="str">
            <v>CE-010COU1MCISBAL</v>
          </cell>
          <cell r="J2269">
            <v>10</v>
          </cell>
          <cell r="L2269" t="str">
            <v>CO</v>
          </cell>
          <cell r="M2269">
            <v>0</v>
          </cell>
          <cell r="V2269">
            <v>4375.43</v>
          </cell>
          <cell r="W2269">
            <v>19458.77</v>
          </cell>
          <cell r="X2269">
            <v>0</v>
          </cell>
          <cell r="Y2269">
            <v>0</v>
          </cell>
          <cell r="AC2269">
            <v>8</v>
          </cell>
          <cell r="AD2269">
            <v>1</v>
          </cell>
          <cell r="AF2269" t="str">
            <v>AT/MT</v>
          </cell>
          <cell r="AH2269">
            <v>7.0054664233383025E-4</v>
          </cell>
          <cell r="AO2269">
            <v>1</v>
          </cell>
          <cell r="AP2269">
            <v>1</v>
          </cell>
        </row>
        <row r="2270">
          <cell r="D2270" t="str">
            <v>ELECTRO SUR MEDIO</v>
          </cell>
          <cell r="E2270" t="str">
            <v>Celdas Alimentador en SET Ica Norte</v>
          </cell>
          <cell r="F2270" t="str">
            <v>Ica</v>
          </cell>
          <cell r="G2270" t="str">
            <v>Celdas Alimentador</v>
          </cell>
          <cell r="H2270" t="str">
            <v>Ica Norte</v>
          </cell>
          <cell r="I2270" t="str">
            <v>CE-010COU1MCISBAL</v>
          </cell>
          <cell r="J2270">
            <v>10</v>
          </cell>
          <cell r="L2270" t="str">
            <v>CO</v>
          </cell>
          <cell r="M2270">
            <v>0</v>
          </cell>
          <cell r="V2270">
            <v>4375.43</v>
          </cell>
          <cell r="W2270">
            <v>19458.77</v>
          </cell>
          <cell r="X2270">
            <v>0</v>
          </cell>
          <cell r="Y2270">
            <v>0</v>
          </cell>
          <cell r="AC2270">
            <v>8</v>
          </cell>
          <cell r="AD2270">
            <v>1</v>
          </cell>
          <cell r="AF2270" t="str">
            <v>AT/MT</v>
          </cell>
          <cell r="AH2270">
            <v>7.0054664233383025E-4</v>
          </cell>
          <cell r="AO2270">
            <v>1</v>
          </cell>
          <cell r="AP2270">
            <v>1</v>
          </cell>
        </row>
        <row r="2271">
          <cell r="D2271" t="str">
            <v>ELECTRO SUR MEDIO</v>
          </cell>
          <cell r="E2271" t="str">
            <v>Celdas Medición en SET Ica Norte</v>
          </cell>
          <cell r="F2271" t="str">
            <v>Ica</v>
          </cell>
          <cell r="G2271" t="str">
            <v>Celdas Medición</v>
          </cell>
          <cell r="H2271" t="str">
            <v>Ica Norte</v>
          </cell>
          <cell r="I2271" t="str">
            <v>CE-010COU1MCISBMD</v>
          </cell>
          <cell r="J2271">
            <v>10</v>
          </cell>
          <cell r="L2271" t="str">
            <v>CO</v>
          </cell>
          <cell r="V2271">
            <v>3557.29</v>
          </cell>
          <cell r="W2271">
            <v>9800</v>
          </cell>
          <cell r="X2271">
            <v>0</v>
          </cell>
          <cell r="Y2271">
            <v>0</v>
          </cell>
          <cell r="AC2271">
            <v>8</v>
          </cell>
          <cell r="AD2271">
            <v>1</v>
          </cell>
          <cell r="AF2271" t="str">
            <v>AT/MT</v>
          </cell>
          <cell r="AH2271">
            <v>3.9260410083742051E-4</v>
          </cell>
          <cell r="AO2271">
            <v>1</v>
          </cell>
          <cell r="AP2271">
            <v>1</v>
          </cell>
        </row>
        <row r="2272">
          <cell r="D2272" t="str">
            <v>ELECTRO SUR MEDIO</v>
          </cell>
          <cell r="E2272" t="str">
            <v>Celdas Medición en SET Ica Norte</v>
          </cell>
          <cell r="F2272" t="str">
            <v>Ica</v>
          </cell>
          <cell r="G2272" t="str">
            <v>Celdas Medición</v>
          </cell>
          <cell r="H2272" t="str">
            <v>Ica Norte</v>
          </cell>
          <cell r="I2272" t="str">
            <v>CE-010COU1MCISBMD</v>
          </cell>
          <cell r="J2272">
            <v>10</v>
          </cell>
          <cell r="L2272" t="str">
            <v>CO</v>
          </cell>
          <cell r="V2272">
            <v>3557.29</v>
          </cell>
          <cell r="W2272">
            <v>9800</v>
          </cell>
          <cell r="X2272">
            <v>0</v>
          </cell>
          <cell r="Y2272">
            <v>0</v>
          </cell>
          <cell r="AC2272">
            <v>8</v>
          </cell>
          <cell r="AD2272">
            <v>1</v>
          </cell>
          <cell r="AF2272" t="str">
            <v>AT/MT</v>
          </cell>
          <cell r="AH2272">
            <v>3.9260410083742051E-4</v>
          </cell>
          <cell r="AO2272">
            <v>1</v>
          </cell>
          <cell r="AP2272">
            <v>1</v>
          </cell>
        </row>
        <row r="2273">
          <cell r="D2273" t="str">
            <v>ELECTRO SUR MEDIO</v>
          </cell>
          <cell r="E2273" t="str">
            <v>Celdas Transformador en SET Ica Norte</v>
          </cell>
          <cell r="F2273" t="str">
            <v>Ica</v>
          </cell>
          <cell r="G2273" t="str">
            <v>Celdas Transformador</v>
          </cell>
          <cell r="H2273" t="str">
            <v>Ica Norte</v>
          </cell>
          <cell r="I2273" t="str">
            <v>CE-010COU1MCISBTR</v>
          </cell>
          <cell r="J2273">
            <v>10</v>
          </cell>
          <cell r="L2273" t="str">
            <v>CO</v>
          </cell>
          <cell r="M2273">
            <v>0</v>
          </cell>
          <cell r="V2273">
            <v>5199.47</v>
          </cell>
          <cell r="W2273">
            <v>23950</v>
          </cell>
          <cell r="X2273">
            <v>0</v>
          </cell>
          <cell r="Y2273">
            <v>0</v>
          </cell>
          <cell r="AC2273">
            <v>8</v>
          </cell>
          <cell r="AD2273">
            <v>1</v>
          </cell>
          <cell r="AF2273" t="str">
            <v>AT/MT</v>
          </cell>
          <cell r="AH2273">
            <v>8.567756977079455E-4</v>
          </cell>
          <cell r="AO2273">
            <v>1</v>
          </cell>
          <cell r="AP2273">
            <v>1</v>
          </cell>
        </row>
        <row r="2274">
          <cell r="D2274" t="str">
            <v>ELECTRO SUR MEDIO</v>
          </cell>
          <cell r="E2274" t="str">
            <v>Celdas Transformador en SET Ica Norte</v>
          </cell>
          <cell r="F2274" t="str">
            <v>Ica</v>
          </cell>
          <cell r="G2274" t="str">
            <v>Celdas Transformador</v>
          </cell>
          <cell r="H2274" t="str">
            <v>Ica Norte</v>
          </cell>
          <cell r="I2274" t="str">
            <v>CE-010COU1MCISBTR</v>
          </cell>
          <cell r="J2274">
            <v>10</v>
          </cell>
          <cell r="L2274" t="str">
            <v>CO</v>
          </cell>
          <cell r="M2274">
            <v>0</v>
          </cell>
          <cell r="V2274">
            <v>5199.47</v>
          </cell>
          <cell r="W2274">
            <v>23950</v>
          </cell>
          <cell r="X2274">
            <v>0</v>
          </cell>
          <cell r="Y2274">
            <v>0</v>
          </cell>
          <cell r="AC2274">
            <v>8</v>
          </cell>
          <cell r="AD2274">
            <v>1</v>
          </cell>
          <cell r="AF2274" t="str">
            <v>AT/MT</v>
          </cell>
          <cell r="AH2274">
            <v>8.567756977079455E-4</v>
          </cell>
          <cell r="AO2274">
            <v>1</v>
          </cell>
          <cell r="AP2274">
            <v>1</v>
          </cell>
        </row>
        <row r="2275">
          <cell r="D2275" t="str">
            <v>ELECTRO SUR MEDIO</v>
          </cell>
          <cell r="E2275" t="str">
            <v>Celda Línea DPALP60-NAZCA60_F10 en SET Nazca</v>
          </cell>
          <cell r="F2275" t="str">
            <v>Nazca - Palpa - Puquio, Palpa Rural y Puquio Rural</v>
          </cell>
          <cell r="G2275" t="str">
            <v>Celda Línea</v>
          </cell>
          <cell r="H2275" t="str">
            <v>Nazca</v>
          </cell>
          <cell r="I2275" t="str">
            <v>CE-060COU1C1ESBLI</v>
          </cell>
          <cell r="J2275">
            <v>60</v>
          </cell>
          <cell r="L2275" t="str">
            <v>CO</v>
          </cell>
          <cell r="M2275">
            <v>0</v>
          </cell>
          <cell r="V2275">
            <v>43516.15</v>
          </cell>
          <cell r="W2275">
            <v>89035.11</v>
          </cell>
          <cell r="X2275">
            <v>0</v>
          </cell>
          <cell r="Y2275">
            <v>0</v>
          </cell>
          <cell r="AC2275">
            <v>8</v>
          </cell>
          <cell r="AD2275">
            <v>1</v>
          </cell>
          <cell r="AF2275" t="str">
            <v>AT</v>
          </cell>
          <cell r="AH2275">
            <v>3.8960124581533485E-3</v>
          </cell>
          <cell r="AO2275">
            <v>1</v>
          </cell>
          <cell r="AP2275">
            <v>1</v>
          </cell>
        </row>
        <row r="2276">
          <cell r="D2276" t="str">
            <v>ELECTRO SUR MEDIO</v>
          </cell>
          <cell r="E2276" t="str">
            <v>Celda Línea NAZCA60-PUQUI60_I30 en SET Nazca</v>
          </cell>
          <cell r="F2276" t="str">
            <v>Nazca - Palpa - Puquio, Palpa Rural y Puquio Rural</v>
          </cell>
          <cell r="G2276" t="str">
            <v>Celda Línea</v>
          </cell>
          <cell r="H2276" t="str">
            <v>Nazca</v>
          </cell>
          <cell r="I2276" t="str">
            <v>CE-060COU1C1ESBLI</v>
          </cell>
          <cell r="J2276">
            <v>60</v>
          </cell>
          <cell r="L2276" t="str">
            <v>CO</v>
          </cell>
          <cell r="M2276">
            <v>0</v>
          </cell>
          <cell r="V2276">
            <v>43516.15</v>
          </cell>
          <cell r="W2276">
            <v>89035.11</v>
          </cell>
          <cell r="X2276">
            <v>0</v>
          </cell>
          <cell r="Y2276">
            <v>0</v>
          </cell>
          <cell r="AC2276">
            <v>8</v>
          </cell>
          <cell r="AD2276">
            <v>1</v>
          </cell>
          <cell r="AF2276" t="str">
            <v>AT</v>
          </cell>
          <cell r="AH2276">
            <v>3.8960124581533485E-3</v>
          </cell>
          <cell r="AO2276">
            <v>1</v>
          </cell>
          <cell r="AP2276">
            <v>1</v>
          </cell>
        </row>
        <row r="2277">
          <cell r="D2277" t="str">
            <v>ELECTRO SUR MEDIO</v>
          </cell>
          <cell r="E2277" t="str">
            <v>Celdas Transformador en SET Nazca</v>
          </cell>
          <cell r="F2277" t="str">
            <v>Nazca - Palpa - Puquio, Palpa Rural y Puquio Rural</v>
          </cell>
          <cell r="G2277" t="str">
            <v>Celdas Transformador</v>
          </cell>
          <cell r="H2277" t="str">
            <v>Nazca</v>
          </cell>
          <cell r="I2277" t="str">
            <v>CE-060COU1C1ESBTR</v>
          </cell>
          <cell r="J2277">
            <v>60</v>
          </cell>
          <cell r="L2277" t="str">
            <v>CO</v>
          </cell>
          <cell r="M2277">
            <v>0</v>
          </cell>
          <cell r="V2277">
            <v>39118.370000000003</v>
          </cell>
          <cell r="W2277">
            <v>69914.820000000007</v>
          </cell>
          <cell r="X2277">
            <v>0</v>
          </cell>
          <cell r="Y2277">
            <v>0</v>
          </cell>
          <cell r="AC2277">
            <v>8</v>
          </cell>
          <cell r="AD2277">
            <v>1</v>
          </cell>
          <cell r="AF2277" t="str">
            <v>AT</v>
          </cell>
          <cell r="AH2277">
            <v>3.2047576657679533E-3</v>
          </cell>
          <cell r="AO2277">
            <v>1</v>
          </cell>
          <cell r="AP2277">
            <v>1</v>
          </cell>
        </row>
        <row r="2278">
          <cell r="D2278" t="str">
            <v>ELECTRO SUR MEDIO</v>
          </cell>
          <cell r="E2278" t="str">
            <v>Transformador en SET Nazca</v>
          </cell>
          <cell r="F2278" t="str">
            <v>Nazca - Palpa - Puquio, Palpa Rural y Puquio Rural</v>
          </cell>
          <cell r="G2278" t="str">
            <v>Transformador</v>
          </cell>
          <cell r="H2278" t="str">
            <v>Nazca</v>
          </cell>
          <cell r="I2278" t="str">
            <v>TP-060010-007CO1E</v>
          </cell>
          <cell r="J2278">
            <v>60</v>
          </cell>
          <cell r="L2278" t="str">
            <v>CO</v>
          </cell>
          <cell r="M2278">
            <v>0</v>
          </cell>
          <cell r="V2278">
            <v>279587.70448667655</v>
          </cell>
          <cell r="W2278">
            <v>0</v>
          </cell>
          <cell r="X2278">
            <v>0</v>
          </cell>
          <cell r="Y2278">
            <v>35698.344070944528</v>
          </cell>
          <cell r="AC2278">
            <v>8</v>
          </cell>
          <cell r="AD2278">
            <v>1</v>
          </cell>
          <cell r="AF2278" t="str">
            <v>AT/MT</v>
          </cell>
          <cell r="AH2278">
            <v>9.2670441085390912E-3</v>
          </cell>
          <cell r="AO2278">
            <v>1</v>
          </cell>
          <cell r="AP2278">
            <v>1</v>
          </cell>
        </row>
        <row r="2279">
          <cell r="D2279" t="str">
            <v>ELECTRO SUR MEDIO</v>
          </cell>
          <cell r="E2279" t="str">
            <v>Celdas Alimentador en SET Nazca</v>
          </cell>
          <cell r="F2279" t="str">
            <v>Nazca - Palpa - Puquio, Palpa Rural y Puquio Rural</v>
          </cell>
          <cell r="G2279" t="str">
            <v>Celdas Alimentador</v>
          </cell>
          <cell r="H2279" t="str">
            <v>Nazca</v>
          </cell>
          <cell r="I2279" t="str">
            <v>CE-010COU1MCISBAL</v>
          </cell>
          <cell r="J2279">
            <v>10</v>
          </cell>
          <cell r="L2279" t="str">
            <v>CO</v>
          </cell>
          <cell r="M2279">
            <v>0</v>
          </cell>
          <cell r="V2279">
            <v>4375.43</v>
          </cell>
          <cell r="W2279">
            <v>19458.77</v>
          </cell>
          <cell r="X2279">
            <v>0</v>
          </cell>
          <cell r="Y2279">
            <v>0</v>
          </cell>
          <cell r="AC2279">
            <v>8</v>
          </cell>
          <cell r="AD2279">
            <v>1</v>
          </cell>
          <cell r="AF2279" t="str">
            <v>AT/MT</v>
          </cell>
          <cell r="AH2279">
            <v>7.0054664233383025E-4</v>
          </cell>
          <cell r="AO2279">
            <v>1</v>
          </cell>
          <cell r="AP2279">
            <v>1</v>
          </cell>
        </row>
        <row r="2280">
          <cell r="D2280" t="str">
            <v>ELECTRO SUR MEDIO</v>
          </cell>
          <cell r="E2280" t="str">
            <v>Celdas Medición en SET Nazca</v>
          </cell>
          <cell r="F2280" t="str">
            <v>Nazca - Palpa - Puquio, Palpa Rural y Puquio Rural</v>
          </cell>
          <cell r="G2280" t="str">
            <v>Celdas Medición</v>
          </cell>
          <cell r="H2280" t="str">
            <v>Nazca</v>
          </cell>
          <cell r="I2280" t="str">
            <v>CE-010COU1MCISBMD</v>
          </cell>
          <cell r="J2280">
            <v>10</v>
          </cell>
          <cell r="L2280" t="str">
            <v>CO</v>
          </cell>
          <cell r="V2280">
            <v>3557.29</v>
          </cell>
          <cell r="W2280">
            <v>9800</v>
          </cell>
          <cell r="X2280">
            <v>0</v>
          </cell>
          <cell r="Y2280">
            <v>0</v>
          </cell>
          <cell r="AC2280">
            <v>8</v>
          </cell>
          <cell r="AD2280">
            <v>1</v>
          </cell>
          <cell r="AF2280" t="str">
            <v>AT/MT</v>
          </cell>
          <cell r="AH2280">
            <v>3.9260410083742051E-4</v>
          </cell>
          <cell r="AO2280">
            <v>1</v>
          </cell>
          <cell r="AP2280">
            <v>1</v>
          </cell>
        </row>
        <row r="2281">
          <cell r="D2281" t="str">
            <v>ELECTRO SUR MEDIO</v>
          </cell>
          <cell r="E2281" t="str">
            <v>Celdas Transformador en SET Nazca</v>
          </cell>
          <cell r="F2281" t="str">
            <v>Nazca - Palpa - Puquio, Palpa Rural y Puquio Rural</v>
          </cell>
          <cell r="G2281" t="str">
            <v>Celdas Transformador</v>
          </cell>
          <cell r="H2281" t="str">
            <v>Nazca</v>
          </cell>
          <cell r="I2281" t="str">
            <v>CE-010COU1MCISBTR</v>
          </cell>
          <cell r="J2281">
            <v>10</v>
          </cell>
          <cell r="L2281" t="str">
            <v>CO</v>
          </cell>
          <cell r="M2281">
            <v>0</v>
          </cell>
          <cell r="V2281">
            <v>5199.47</v>
          </cell>
          <cell r="W2281">
            <v>23950</v>
          </cell>
          <cell r="X2281">
            <v>0</v>
          </cell>
          <cell r="Y2281">
            <v>0</v>
          </cell>
          <cell r="AC2281">
            <v>8</v>
          </cell>
          <cell r="AD2281">
            <v>1</v>
          </cell>
          <cell r="AF2281" t="str">
            <v>AT/MT</v>
          </cell>
          <cell r="AH2281">
            <v>8.567756977079455E-4</v>
          </cell>
          <cell r="AO2281">
            <v>1</v>
          </cell>
          <cell r="AP2281">
            <v>1</v>
          </cell>
        </row>
        <row r="2282">
          <cell r="D2282" t="str">
            <v>ELECTRO SUR MEDIO</v>
          </cell>
          <cell r="E2282" t="str">
            <v>Celdas Línea-Transformador DPALP60-PALP60_F11 en SET Palpa</v>
          </cell>
          <cell r="F2282" t="str">
            <v>Nazca - Palpa - Puquio, Palpa Rural y Puquio Rural</v>
          </cell>
          <cell r="G2282" t="str">
            <v>Celdas Línea-Transformador</v>
          </cell>
          <cell r="H2282" t="str">
            <v>Palpa</v>
          </cell>
          <cell r="I2282" t="str">
            <v>CE-060COR1C1ESBLT</v>
          </cell>
          <cell r="J2282">
            <v>60</v>
          </cell>
          <cell r="L2282" t="str">
            <v>CO</v>
          </cell>
          <cell r="M2282">
            <v>0</v>
          </cell>
          <cell r="V2282">
            <v>38401.89</v>
          </cell>
          <cell r="W2282">
            <v>87379.58</v>
          </cell>
          <cell r="X2282">
            <v>0</v>
          </cell>
          <cell r="Y2282">
            <v>0</v>
          </cell>
          <cell r="AC2282">
            <v>8</v>
          </cell>
          <cell r="AD2282">
            <v>1</v>
          </cell>
          <cell r="AF2282" t="str">
            <v>AT</v>
          </cell>
          <cell r="AH2282">
            <v>3.6970314286325278E-3</v>
          </cell>
          <cell r="AO2282">
            <v>1</v>
          </cell>
          <cell r="AP2282">
            <v>1</v>
          </cell>
        </row>
        <row r="2283">
          <cell r="D2283" t="str">
            <v>ELECTRO SUR MEDIO</v>
          </cell>
          <cell r="E2283" t="str">
            <v>Transformador en SET Palpa</v>
          </cell>
          <cell r="F2283" t="str">
            <v>Nazca - Palpa - Puquio, Palpa Rural y Puquio Rural</v>
          </cell>
          <cell r="G2283" t="str">
            <v>Transformador</v>
          </cell>
          <cell r="H2283" t="str">
            <v>Palpa</v>
          </cell>
          <cell r="I2283" t="str">
            <v>TP-060023010-009CO1E</v>
          </cell>
          <cell r="J2283">
            <v>60</v>
          </cell>
          <cell r="L2283" t="str">
            <v>CO</v>
          </cell>
          <cell r="M2283">
            <v>0</v>
          </cell>
          <cell r="V2283">
            <v>377852.2917405453</v>
          </cell>
          <cell r="W2283">
            <v>0</v>
          </cell>
          <cell r="X2283">
            <v>0</v>
          </cell>
          <cell r="Y2283">
            <v>49115.39493761956</v>
          </cell>
          <cell r="AC2283">
            <v>8</v>
          </cell>
          <cell r="AD2283">
            <v>1</v>
          </cell>
          <cell r="AF2283" t="str">
            <v>AT/MT</v>
          </cell>
          <cell r="AH2283">
            <v>1.254964627667097E-2</v>
          </cell>
          <cell r="AO2283">
            <v>1</v>
          </cell>
          <cell r="AP2283">
            <v>1</v>
          </cell>
        </row>
        <row r="2284">
          <cell r="D2284" t="str">
            <v>ELECTRO SUR MEDIO</v>
          </cell>
          <cell r="E2284" t="str">
            <v>Celdas Alimentador en SET Palpa</v>
          </cell>
          <cell r="F2284" t="str">
            <v>Nazca - Palpa - Puquio, Palpa Rural y Puquio Rural</v>
          </cell>
          <cell r="G2284" t="str">
            <v>Celdas Alimentador</v>
          </cell>
          <cell r="H2284" t="str">
            <v>Palpa</v>
          </cell>
          <cell r="I2284" t="str">
            <v>CE-023COR1C1ESBAL</v>
          </cell>
          <cell r="J2284">
            <v>23</v>
          </cell>
          <cell r="L2284" t="str">
            <v>CO</v>
          </cell>
          <cell r="M2284">
            <v>0</v>
          </cell>
          <cell r="V2284">
            <v>17816.53</v>
          </cell>
          <cell r="W2284">
            <v>25735.86</v>
          </cell>
          <cell r="X2284">
            <v>0</v>
          </cell>
          <cell r="Y2284">
            <v>0</v>
          </cell>
          <cell r="AC2284">
            <v>8</v>
          </cell>
          <cell r="AD2284">
            <v>1</v>
          </cell>
          <cell r="AF2284" t="str">
            <v>AT/MT</v>
          </cell>
          <cell r="AH2284">
            <v>1.2801134747595256E-3</v>
          </cell>
          <cell r="AO2284">
            <v>1</v>
          </cell>
          <cell r="AP2284">
            <v>1</v>
          </cell>
        </row>
        <row r="2285">
          <cell r="D2285" t="str">
            <v>ELECTRO SUR MEDIO</v>
          </cell>
          <cell r="E2285" t="str">
            <v>Celdas Alimentador en SET Palpa</v>
          </cell>
          <cell r="F2285" t="str">
            <v>Nazca - Palpa - Puquio, Palpa Rural y Puquio Rural</v>
          </cell>
          <cell r="G2285" t="str">
            <v>Celdas Alimentador</v>
          </cell>
          <cell r="H2285" t="str">
            <v>Palpa</v>
          </cell>
          <cell r="I2285" t="str">
            <v>CE-023COR1C1ESBAL</v>
          </cell>
          <cell r="J2285">
            <v>23</v>
          </cell>
          <cell r="L2285" t="str">
            <v>CO</v>
          </cell>
          <cell r="M2285">
            <v>0</v>
          </cell>
          <cell r="V2285">
            <v>17816.53</v>
          </cell>
          <cell r="W2285">
            <v>25735.86</v>
          </cell>
          <cell r="X2285">
            <v>0</v>
          </cell>
          <cell r="Y2285">
            <v>0</v>
          </cell>
          <cell r="AC2285">
            <v>8</v>
          </cell>
          <cell r="AD2285">
            <v>1</v>
          </cell>
          <cell r="AF2285" t="str">
            <v>AT/MT</v>
          </cell>
          <cell r="AH2285">
            <v>1.2801134747595256E-3</v>
          </cell>
          <cell r="AO2285">
            <v>1</v>
          </cell>
          <cell r="AP2285">
            <v>1</v>
          </cell>
        </row>
        <row r="2286">
          <cell r="D2286" t="str">
            <v>ELECTRO SUR MEDIO</v>
          </cell>
          <cell r="E2286" t="str">
            <v>Celdas Alimentador en SET Palpa</v>
          </cell>
          <cell r="F2286" t="str">
            <v>Nazca - Palpa - Puquio, Palpa Rural y Puquio Rural</v>
          </cell>
          <cell r="G2286" t="str">
            <v>Celdas Alimentador</v>
          </cell>
          <cell r="H2286" t="str">
            <v>Palpa</v>
          </cell>
          <cell r="I2286" t="str">
            <v>CE-023COR1C1ESBAL</v>
          </cell>
          <cell r="J2286">
            <v>23</v>
          </cell>
          <cell r="L2286" t="str">
            <v>CO</v>
          </cell>
          <cell r="M2286">
            <v>0</v>
          </cell>
          <cell r="V2286">
            <v>17816.53</v>
          </cell>
          <cell r="W2286">
            <v>25735.86</v>
          </cell>
          <cell r="X2286">
            <v>0</v>
          </cell>
          <cell r="Y2286">
            <v>0</v>
          </cell>
          <cell r="AC2286">
            <v>8</v>
          </cell>
          <cell r="AD2286">
            <v>1</v>
          </cell>
          <cell r="AF2286" t="str">
            <v>AT/MT</v>
          </cell>
          <cell r="AH2286">
            <v>1.2801134747595256E-3</v>
          </cell>
          <cell r="AO2286">
            <v>1</v>
          </cell>
          <cell r="AP2286">
            <v>1</v>
          </cell>
        </row>
        <row r="2287">
          <cell r="D2287" t="str">
            <v>ELECTRO SUR MEDIO</v>
          </cell>
          <cell r="E2287" t="str">
            <v>Celdas Transformador en SET Palpa</v>
          </cell>
          <cell r="F2287" t="str">
            <v>Nazca - Palpa - Puquio, Palpa Rural y Puquio Rural</v>
          </cell>
          <cell r="G2287" t="str">
            <v>Celdas Transformador</v>
          </cell>
          <cell r="H2287" t="str">
            <v>Palpa</v>
          </cell>
          <cell r="I2287" t="str">
            <v>CE-023COR1C1ESBTR</v>
          </cell>
          <cell r="J2287">
            <v>23</v>
          </cell>
          <cell r="L2287" t="str">
            <v>CO</v>
          </cell>
          <cell r="M2287">
            <v>0</v>
          </cell>
          <cell r="V2287">
            <v>13029.26</v>
          </cell>
          <cell r="W2287">
            <v>19753.439999999999</v>
          </cell>
          <cell r="X2287">
            <v>0</v>
          </cell>
          <cell r="Y2287">
            <v>0</v>
          </cell>
          <cell r="AC2287">
            <v>8</v>
          </cell>
          <cell r="AD2287">
            <v>1</v>
          </cell>
          <cell r="AF2287" t="str">
            <v>AT/MT</v>
          </cell>
          <cell r="AH2287">
            <v>9.6356539811016332E-4</v>
          </cell>
          <cell r="AO2287">
            <v>1</v>
          </cell>
          <cell r="AP2287">
            <v>1</v>
          </cell>
        </row>
        <row r="2288">
          <cell r="D2288" t="str">
            <v>ELECTRO SUR MEDIO</v>
          </cell>
          <cell r="E2288" t="str">
            <v>Celdas Transformador-Alimentador en SET Palpa</v>
          </cell>
          <cell r="F2288" t="str">
            <v>Nazca - Palpa - Puquio, Palpa Rural y Puquio Rural</v>
          </cell>
          <cell r="G2288" t="str">
            <v>Celdas Transformador-Alimentador</v>
          </cell>
          <cell r="H2288" t="str">
            <v>Palpa</v>
          </cell>
          <cell r="I2288" t="str">
            <v>CE-010COR1C1ESBLT</v>
          </cell>
          <cell r="J2288">
            <v>10</v>
          </cell>
          <cell r="L2288" t="str">
            <v>CO</v>
          </cell>
          <cell r="M2288">
            <v>0</v>
          </cell>
          <cell r="V2288">
            <v>12258.98</v>
          </cell>
          <cell r="W2288">
            <v>19202.79</v>
          </cell>
          <cell r="X2288">
            <v>0</v>
          </cell>
          <cell r="Y2288">
            <v>0</v>
          </cell>
          <cell r="AC2288">
            <v>8</v>
          </cell>
          <cell r="AD2288">
            <v>1</v>
          </cell>
          <cell r="AF2288" t="str">
            <v>AT/MT</v>
          </cell>
          <cell r="AH2288">
            <v>9.247399675835241E-4</v>
          </cell>
          <cell r="AO2288">
            <v>1</v>
          </cell>
          <cell r="AP2288">
            <v>1</v>
          </cell>
        </row>
        <row r="2289">
          <cell r="D2289" t="str">
            <v>ELECTRO SUR MEDIO</v>
          </cell>
          <cell r="E2289" t="str">
            <v>Celda Línea DMINSUR-PARAC60_F9 en SET Paracas</v>
          </cell>
          <cell r="F2289" t="str">
            <v>Pisco</v>
          </cell>
          <cell r="G2289" t="str">
            <v>Celda Línea</v>
          </cell>
          <cell r="H2289" t="str">
            <v>Paracas</v>
          </cell>
          <cell r="I2289" t="str">
            <v>CE-060COR1C1ISBLI</v>
          </cell>
          <cell r="J2289">
            <v>60</v>
          </cell>
          <cell r="L2289" t="str">
            <v>CO</v>
          </cell>
          <cell r="M2289">
            <v>0</v>
          </cell>
          <cell r="V2289">
            <v>29091.16</v>
          </cell>
          <cell r="W2289">
            <v>95064.06</v>
          </cell>
          <cell r="X2289">
            <v>0</v>
          </cell>
          <cell r="Y2289">
            <v>0</v>
          </cell>
          <cell r="AC2289">
            <v>8</v>
          </cell>
          <cell r="AD2289">
            <v>1</v>
          </cell>
          <cell r="AF2289" t="str">
            <v>AT</v>
          </cell>
          <cell r="AH2289">
            <v>3.6492318810456407E-3</v>
          </cell>
          <cell r="AO2289">
            <v>1</v>
          </cell>
          <cell r="AP2289">
            <v>1</v>
          </cell>
        </row>
        <row r="2290">
          <cell r="D2290" t="str">
            <v>ELECTRO SUR MEDIO</v>
          </cell>
          <cell r="E2290" t="str">
            <v>Celdas Transformador en SET Paracas</v>
          </cell>
          <cell r="F2290" t="str">
            <v>Pisco</v>
          </cell>
          <cell r="G2290" t="str">
            <v>Celdas Transformador</v>
          </cell>
          <cell r="H2290" t="str">
            <v>Paracas</v>
          </cell>
          <cell r="I2290" t="str">
            <v>CE-060COR1C1ESBTR</v>
          </cell>
          <cell r="J2290">
            <v>60</v>
          </cell>
          <cell r="L2290" t="str">
            <v>CO</v>
          </cell>
          <cell r="M2290">
            <v>0</v>
          </cell>
          <cell r="V2290">
            <v>37476.33</v>
          </cell>
          <cell r="W2290">
            <v>69914.820000000007</v>
          </cell>
          <cell r="X2290">
            <v>0</v>
          </cell>
          <cell r="Y2290">
            <v>0</v>
          </cell>
          <cell r="AC2290">
            <v>8</v>
          </cell>
          <cell r="AD2290">
            <v>1</v>
          </cell>
          <cell r="AF2290" t="str">
            <v>AT</v>
          </cell>
          <cell r="AH2290">
            <v>3.1564940106598382E-3</v>
          </cell>
          <cell r="AO2290">
            <v>1</v>
          </cell>
          <cell r="AP2290">
            <v>1</v>
          </cell>
        </row>
        <row r="2291">
          <cell r="D2291" t="str">
            <v>ELECTRO SUR MEDIO</v>
          </cell>
          <cell r="E2291" t="str">
            <v>Celdas Transformador en SET Paracas</v>
          </cell>
          <cell r="F2291" t="str">
            <v>Pisco</v>
          </cell>
          <cell r="G2291" t="str">
            <v>Celdas Transformador</v>
          </cell>
          <cell r="H2291" t="str">
            <v>Paracas</v>
          </cell>
          <cell r="I2291" t="str">
            <v>CE-060COR1C1ESBTR</v>
          </cell>
          <cell r="J2291">
            <v>60</v>
          </cell>
          <cell r="L2291" t="str">
            <v>CO</v>
          </cell>
          <cell r="M2291">
            <v>0</v>
          </cell>
          <cell r="V2291">
            <v>37476.33</v>
          </cell>
          <cell r="W2291">
            <v>69914.820000000007</v>
          </cell>
          <cell r="X2291">
            <v>0</v>
          </cell>
          <cell r="Y2291">
            <v>0</v>
          </cell>
          <cell r="AC2291">
            <v>8</v>
          </cell>
          <cell r="AD2291">
            <v>1</v>
          </cell>
          <cell r="AF2291" t="str">
            <v>AT</v>
          </cell>
          <cell r="AH2291">
            <v>3.1564940106598382E-3</v>
          </cell>
          <cell r="AO2291">
            <v>1</v>
          </cell>
          <cell r="AP2291">
            <v>1</v>
          </cell>
        </row>
        <row r="2292">
          <cell r="D2292" t="str">
            <v>ELECTRO SUR MEDIO</v>
          </cell>
          <cell r="E2292" t="str">
            <v>Transformador en SET Paracas</v>
          </cell>
          <cell r="F2292" t="str">
            <v>Pisco</v>
          </cell>
          <cell r="G2292" t="str">
            <v>Transformador</v>
          </cell>
          <cell r="H2292" t="str">
            <v>Paracas</v>
          </cell>
          <cell r="I2292" t="str">
            <v>TP-060023010-015CO1E</v>
          </cell>
          <cell r="J2292">
            <v>60</v>
          </cell>
          <cell r="L2292" t="str">
            <v>CO</v>
          </cell>
          <cell r="M2292">
            <v>0</v>
          </cell>
          <cell r="V2292">
            <v>470783.86427113018</v>
          </cell>
          <cell r="W2292">
            <v>0</v>
          </cell>
          <cell r="X2292">
            <v>0</v>
          </cell>
          <cell r="Y2292">
            <v>61874.899533171221</v>
          </cell>
          <cell r="AC2292">
            <v>8</v>
          </cell>
          <cell r="AD2292">
            <v>1</v>
          </cell>
          <cell r="AF2292" t="str">
            <v>AT/MT</v>
          </cell>
          <cell r="AH2292">
            <v>1.5656170901175288E-2</v>
          </cell>
          <cell r="AO2292">
            <v>1</v>
          </cell>
          <cell r="AP2292">
            <v>1</v>
          </cell>
        </row>
        <row r="2293">
          <cell r="D2293" t="str">
            <v>ELECTRO SUR MEDIO</v>
          </cell>
          <cell r="E2293" t="str">
            <v>Transformador en SET Paracas</v>
          </cell>
          <cell r="F2293" t="str">
            <v>Pisco</v>
          </cell>
          <cell r="G2293" t="str">
            <v>Transformador</v>
          </cell>
          <cell r="H2293" t="str">
            <v>Paracas</v>
          </cell>
          <cell r="I2293" t="str">
            <v>TP-060023010-015CO1E</v>
          </cell>
          <cell r="J2293">
            <v>60</v>
          </cell>
          <cell r="L2293" t="str">
            <v>CO</v>
          </cell>
          <cell r="M2293">
            <v>0</v>
          </cell>
          <cell r="V2293">
            <v>470783.86427113018</v>
          </cell>
          <cell r="W2293">
            <v>0</v>
          </cell>
          <cell r="X2293">
            <v>0</v>
          </cell>
          <cell r="Y2293">
            <v>61874.899533171221</v>
          </cell>
          <cell r="AC2293">
            <v>8</v>
          </cell>
          <cell r="AD2293">
            <v>1</v>
          </cell>
          <cell r="AF2293" t="str">
            <v>AT/MT</v>
          </cell>
          <cell r="AH2293">
            <v>1.5656170901175288E-2</v>
          </cell>
          <cell r="AO2293">
            <v>1</v>
          </cell>
          <cell r="AP2293">
            <v>1</v>
          </cell>
        </row>
        <row r="2294">
          <cell r="D2294" t="str">
            <v>ELECTRO SUR MEDIO</v>
          </cell>
          <cell r="E2294" t="str">
            <v>Celdas Alimentador en SET Paracas</v>
          </cell>
          <cell r="F2294" t="str">
            <v>Pisco</v>
          </cell>
          <cell r="G2294" t="str">
            <v>Celdas Alimentador</v>
          </cell>
          <cell r="H2294" t="str">
            <v>Paracas</v>
          </cell>
          <cell r="I2294" t="str">
            <v>CE-023COU1MCISBAL</v>
          </cell>
          <cell r="J2294">
            <v>23</v>
          </cell>
          <cell r="L2294" t="str">
            <v>CO</v>
          </cell>
          <cell r="M2294">
            <v>0</v>
          </cell>
          <cell r="V2294">
            <v>4897.6499999999996</v>
          </cell>
          <cell r="W2294">
            <v>27363.89</v>
          </cell>
          <cell r="X2294">
            <v>0</v>
          </cell>
          <cell r="Y2294">
            <v>0</v>
          </cell>
          <cell r="AC2294">
            <v>8</v>
          </cell>
          <cell r="AD2294">
            <v>1</v>
          </cell>
          <cell r="AF2294" t="str">
            <v>AT/MT</v>
          </cell>
          <cell r="AH2294">
            <v>9.4824720458494755E-4</v>
          </cell>
          <cell r="AO2294">
            <v>1</v>
          </cell>
          <cell r="AP2294">
            <v>1</v>
          </cell>
        </row>
        <row r="2295">
          <cell r="D2295" t="str">
            <v>ELECTRO SUR MEDIO</v>
          </cell>
          <cell r="E2295" t="str">
            <v>Celdas Medición en SET Paracas</v>
          </cell>
          <cell r="F2295" t="str">
            <v>Pisco</v>
          </cell>
          <cell r="G2295" t="str">
            <v>Celdas Medición</v>
          </cell>
          <cell r="H2295" t="str">
            <v>Paracas</v>
          </cell>
          <cell r="I2295" t="str">
            <v>CE-023COU1MCISBMD</v>
          </cell>
          <cell r="J2295">
            <v>23</v>
          </cell>
          <cell r="L2295" t="str">
            <v>CO</v>
          </cell>
          <cell r="V2295">
            <v>3512.47</v>
          </cell>
          <cell r="W2295">
            <v>18039.900000000001</v>
          </cell>
          <cell r="X2295">
            <v>0</v>
          </cell>
          <cell r="Y2295">
            <v>0</v>
          </cell>
          <cell r="AC2295">
            <v>8</v>
          </cell>
          <cell r="AD2295">
            <v>1</v>
          </cell>
          <cell r="AF2295" t="str">
            <v>AT/MT</v>
          </cell>
          <cell r="AH2295">
            <v>6.334779618294876E-4</v>
          </cell>
          <cell r="AO2295">
            <v>1</v>
          </cell>
          <cell r="AP2295">
            <v>1</v>
          </cell>
        </row>
        <row r="2296">
          <cell r="D2296" t="str">
            <v>ELECTRO SUR MEDIO</v>
          </cell>
          <cell r="E2296" t="str">
            <v>Celdas Medición en SET Paracas</v>
          </cell>
          <cell r="F2296" t="str">
            <v>Pisco</v>
          </cell>
          <cell r="G2296" t="str">
            <v>Celdas Medición</v>
          </cell>
          <cell r="H2296" t="str">
            <v>Paracas</v>
          </cell>
          <cell r="I2296" t="str">
            <v>CE-023COU1MCISBMD</v>
          </cell>
          <cell r="J2296">
            <v>23</v>
          </cell>
          <cell r="L2296" t="str">
            <v>CO</v>
          </cell>
          <cell r="V2296">
            <v>3512.47</v>
          </cell>
          <cell r="W2296">
            <v>18039.900000000001</v>
          </cell>
          <cell r="X2296">
            <v>0</v>
          </cell>
          <cell r="Y2296">
            <v>0</v>
          </cell>
          <cell r="AC2296">
            <v>8</v>
          </cell>
          <cell r="AD2296">
            <v>1</v>
          </cell>
          <cell r="AF2296" t="str">
            <v>AT/MT</v>
          </cell>
          <cell r="AH2296">
            <v>6.334779618294876E-4</v>
          </cell>
          <cell r="AO2296">
            <v>1</v>
          </cell>
          <cell r="AP2296">
            <v>1</v>
          </cell>
        </row>
        <row r="2297">
          <cell r="D2297" t="str">
            <v>ELECTRO SUR MEDIO</v>
          </cell>
          <cell r="E2297" t="str">
            <v>Celdas Medición en SET Paracas</v>
          </cell>
          <cell r="F2297" t="str">
            <v>Pisco</v>
          </cell>
          <cell r="G2297" t="str">
            <v>Celdas Medición</v>
          </cell>
          <cell r="H2297" t="str">
            <v>Paracas</v>
          </cell>
          <cell r="I2297" t="str">
            <v>CE-010COU1MCISBMD</v>
          </cell>
          <cell r="J2297">
            <v>10</v>
          </cell>
          <cell r="L2297" t="str">
            <v>CO</v>
          </cell>
          <cell r="V2297">
            <v>3557.29</v>
          </cell>
          <cell r="W2297">
            <v>9800</v>
          </cell>
          <cell r="X2297">
            <v>0</v>
          </cell>
          <cell r="Y2297">
            <v>0</v>
          </cell>
          <cell r="AC2297">
            <v>8</v>
          </cell>
          <cell r="AD2297">
            <v>1</v>
          </cell>
          <cell r="AF2297" t="str">
            <v>AT/MT</v>
          </cell>
          <cell r="AH2297">
            <v>3.9260410083742051E-4</v>
          </cell>
          <cell r="AO2297">
            <v>1</v>
          </cell>
          <cell r="AP2297">
            <v>1</v>
          </cell>
        </row>
        <row r="2298">
          <cell r="D2298" t="str">
            <v>ELECTRO SUR MEDIO</v>
          </cell>
          <cell r="E2298" t="str">
            <v>Celdas Medición en SET Paracas</v>
          </cell>
          <cell r="F2298" t="str">
            <v>Pisco</v>
          </cell>
          <cell r="G2298" t="str">
            <v>Celdas Medición</v>
          </cell>
          <cell r="H2298" t="str">
            <v>Paracas</v>
          </cell>
          <cell r="I2298" t="str">
            <v>CE-010COU1MCISBMD</v>
          </cell>
          <cell r="J2298">
            <v>10</v>
          </cell>
          <cell r="L2298" t="str">
            <v>CO</v>
          </cell>
          <cell r="V2298">
            <v>3557.29</v>
          </cell>
          <cell r="W2298">
            <v>9800</v>
          </cell>
          <cell r="X2298">
            <v>0</v>
          </cell>
          <cell r="Y2298">
            <v>0</v>
          </cell>
          <cell r="AC2298">
            <v>8</v>
          </cell>
          <cell r="AD2298">
            <v>1</v>
          </cell>
          <cell r="AF2298" t="str">
            <v>AT/MT</v>
          </cell>
          <cell r="AH2298">
            <v>3.9260410083742051E-4</v>
          </cell>
          <cell r="AO2298">
            <v>1</v>
          </cell>
          <cell r="AP2298">
            <v>1</v>
          </cell>
        </row>
        <row r="2299">
          <cell r="D2299" t="str">
            <v>ELECTRO SUR MEDIO</v>
          </cell>
          <cell r="E2299" t="str">
            <v>Celdas Transformador en SET Paracas</v>
          </cell>
          <cell r="F2299" t="str">
            <v>Pisco</v>
          </cell>
          <cell r="G2299" t="str">
            <v>Celdas Transformador</v>
          </cell>
          <cell r="H2299" t="str">
            <v>Paracas</v>
          </cell>
          <cell r="I2299" t="str">
            <v>CE-023COU1MCISBTR</v>
          </cell>
          <cell r="J2299">
            <v>23</v>
          </cell>
          <cell r="L2299" t="str">
            <v>CO</v>
          </cell>
          <cell r="M2299">
            <v>0</v>
          </cell>
          <cell r="V2299">
            <v>5250.55</v>
          </cell>
          <cell r="W2299">
            <v>30201.63</v>
          </cell>
          <cell r="X2299">
            <v>0</v>
          </cell>
          <cell r="Y2299">
            <v>0</v>
          </cell>
          <cell r="AC2299">
            <v>8</v>
          </cell>
          <cell r="AD2299">
            <v>1</v>
          </cell>
          <cell r="AF2299" t="str">
            <v>AT/MT</v>
          </cell>
          <cell r="AH2299">
            <v>1.0420280799193834E-3</v>
          </cell>
          <cell r="AO2299">
            <v>1</v>
          </cell>
          <cell r="AP2299">
            <v>1</v>
          </cell>
        </row>
        <row r="2300">
          <cell r="D2300" t="str">
            <v>ELECTRO SUR MEDIO</v>
          </cell>
          <cell r="E2300" t="str">
            <v>Celdas Transformador en SET Paracas</v>
          </cell>
          <cell r="F2300" t="str">
            <v>Pisco</v>
          </cell>
          <cell r="G2300" t="str">
            <v>Celdas Transformador</v>
          </cell>
          <cell r="H2300" t="str">
            <v>Paracas</v>
          </cell>
          <cell r="I2300" t="str">
            <v>CE-023COU1MCISBTR</v>
          </cell>
          <cell r="J2300">
            <v>23</v>
          </cell>
          <cell r="L2300" t="str">
            <v>CO</v>
          </cell>
          <cell r="M2300">
            <v>0</v>
          </cell>
          <cell r="V2300">
            <v>5250.55</v>
          </cell>
          <cell r="W2300">
            <v>30201.63</v>
          </cell>
          <cell r="X2300">
            <v>0</v>
          </cell>
          <cell r="Y2300">
            <v>0</v>
          </cell>
          <cell r="AC2300">
            <v>8</v>
          </cell>
          <cell r="AD2300">
            <v>1</v>
          </cell>
          <cell r="AF2300" t="str">
            <v>AT/MT</v>
          </cell>
          <cell r="AH2300">
            <v>1.0420280799193834E-3</v>
          </cell>
          <cell r="AO2300">
            <v>1</v>
          </cell>
          <cell r="AP2300">
            <v>1</v>
          </cell>
        </row>
        <row r="2301">
          <cell r="D2301" t="str">
            <v>ELECTRO SUR MEDIO</v>
          </cell>
          <cell r="E2301" t="str">
            <v>Celdas Alimentador en SET Paracas</v>
          </cell>
          <cell r="F2301" t="str">
            <v>Pisco</v>
          </cell>
          <cell r="G2301" t="str">
            <v>Celdas Alimentador</v>
          </cell>
          <cell r="H2301" t="str">
            <v>Paracas</v>
          </cell>
          <cell r="I2301" t="str">
            <v>CE-010COU1MCISBAL</v>
          </cell>
          <cell r="J2301">
            <v>10</v>
          </cell>
          <cell r="L2301" t="str">
            <v>CO</v>
          </cell>
          <cell r="M2301">
            <v>0</v>
          </cell>
          <cell r="V2301">
            <v>4375.43</v>
          </cell>
          <cell r="W2301">
            <v>19458.77</v>
          </cell>
          <cell r="X2301">
            <v>0</v>
          </cell>
          <cell r="Y2301">
            <v>0</v>
          </cell>
          <cell r="AC2301">
            <v>8</v>
          </cell>
          <cell r="AD2301">
            <v>1</v>
          </cell>
          <cell r="AF2301" t="str">
            <v>AT/MT</v>
          </cell>
          <cell r="AH2301">
            <v>7.0054664233383025E-4</v>
          </cell>
          <cell r="AO2301">
            <v>1</v>
          </cell>
          <cell r="AP2301">
            <v>1</v>
          </cell>
        </row>
        <row r="2302">
          <cell r="D2302" t="str">
            <v>ELECTRO SUR MEDIO</v>
          </cell>
          <cell r="E2302" t="str">
            <v>Celdas Alimentador en SET Paracas</v>
          </cell>
          <cell r="F2302" t="str">
            <v>Pisco</v>
          </cell>
          <cell r="G2302" t="str">
            <v>Celdas Alimentador</v>
          </cell>
          <cell r="H2302" t="str">
            <v>Paracas</v>
          </cell>
          <cell r="I2302" t="str">
            <v>CE-010COU1MCISBAL</v>
          </cell>
          <cell r="J2302">
            <v>10</v>
          </cell>
          <cell r="L2302" t="str">
            <v>CO</v>
          </cell>
          <cell r="M2302">
            <v>0</v>
          </cell>
          <cell r="V2302">
            <v>4375.43</v>
          </cell>
          <cell r="W2302">
            <v>19458.77</v>
          </cell>
          <cell r="X2302">
            <v>0</v>
          </cell>
          <cell r="Y2302">
            <v>0</v>
          </cell>
          <cell r="AC2302">
            <v>8</v>
          </cell>
          <cell r="AD2302">
            <v>1</v>
          </cell>
          <cell r="AF2302" t="str">
            <v>AT/MT</v>
          </cell>
          <cell r="AH2302">
            <v>7.0054664233383025E-4</v>
          </cell>
          <cell r="AO2302">
            <v>1</v>
          </cell>
          <cell r="AP2302">
            <v>1</v>
          </cell>
        </row>
        <row r="2303">
          <cell r="D2303" t="str">
            <v>ELECTRO SUR MEDIO</v>
          </cell>
          <cell r="E2303" t="str">
            <v>Celdas Alimentador en SET Paracas</v>
          </cell>
          <cell r="F2303" t="str">
            <v>Pisco</v>
          </cell>
          <cell r="G2303" t="str">
            <v>Celdas Alimentador</v>
          </cell>
          <cell r="H2303" t="str">
            <v>Paracas</v>
          </cell>
          <cell r="I2303" t="str">
            <v>CE-010COU1MCISBAL</v>
          </cell>
          <cell r="J2303">
            <v>10</v>
          </cell>
          <cell r="L2303" t="str">
            <v>CO</v>
          </cell>
          <cell r="M2303">
            <v>0</v>
          </cell>
          <cell r="V2303">
            <v>4375.43</v>
          </cell>
          <cell r="W2303">
            <v>19458.77</v>
          </cell>
          <cell r="X2303">
            <v>0</v>
          </cell>
          <cell r="Y2303">
            <v>0</v>
          </cell>
          <cell r="AC2303">
            <v>8</v>
          </cell>
          <cell r="AD2303">
            <v>1</v>
          </cell>
          <cell r="AF2303" t="str">
            <v>AT/MT</v>
          </cell>
          <cell r="AH2303">
            <v>7.0054664233383025E-4</v>
          </cell>
          <cell r="AO2303">
            <v>1</v>
          </cell>
          <cell r="AP2303">
            <v>1</v>
          </cell>
        </row>
        <row r="2304">
          <cell r="D2304" t="str">
            <v>ELECTRO SUR MEDIO</v>
          </cell>
          <cell r="E2304" t="str">
            <v>Celdas Alimentador en SET Paracas</v>
          </cell>
          <cell r="F2304" t="str">
            <v>Pisco</v>
          </cell>
          <cell r="G2304" t="str">
            <v>Celdas Alimentador</v>
          </cell>
          <cell r="H2304" t="str">
            <v>Paracas</v>
          </cell>
          <cell r="I2304" t="str">
            <v>CE-010COU1MCISBAL</v>
          </cell>
          <cell r="J2304">
            <v>10</v>
          </cell>
          <cell r="L2304" t="str">
            <v>CO</v>
          </cell>
          <cell r="M2304">
            <v>0</v>
          </cell>
          <cell r="V2304">
            <v>4375.43</v>
          </cell>
          <cell r="W2304">
            <v>19458.77</v>
          </cell>
          <cell r="X2304">
            <v>0</v>
          </cell>
          <cell r="Y2304">
            <v>0</v>
          </cell>
          <cell r="AC2304">
            <v>8</v>
          </cell>
          <cell r="AD2304">
            <v>1</v>
          </cell>
          <cell r="AF2304" t="str">
            <v>AT/MT</v>
          </cell>
          <cell r="AH2304">
            <v>7.0054664233383025E-4</v>
          </cell>
          <cell r="AO2304">
            <v>1</v>
          </cell>
          <cell r="AP2304">
            <v>1</v>
          </cell>
        </row>
        <row r="2305">
          <cell r="D2305" t="str">
            <v>ELECTRO SUR MEDIO</v>
          </cell>
          <cell r="E2305" t="str">
            <v>Celdas Alimentador en SET Paracas</v>
          </cell>
          <cell r="F2305" t="str">
            <v>Pisco</v>
          </cell>
          <cell r="G2305" t="str">
            <v>Celdas Alimentador</v>
          </cell>
          <cell r="H2305" t="str">
            <v>Paracas</v>
          </cell>
          <cell r="I2305" t="str">
            <v>CE-023COU1MCISBAL</v>
          </cell>
          <cell r="J2305">
            <v>23</v>
          </cell>
          <cell r="L2305" t="str">
            <v>CO</v>
          </cell>
          <cell r="M2305">
            <v>0</v>
          </cell>
          <cell r="V2305">
            <v>4897.6499999999996</v>
          </cell>
          <cell r="W2305">
            <v>27363.89</v>
          </cell>
          <cell r="X2305">
            <v>0</v>
          </cell>
          <cell r="Y2305">
            <v>0</v>
          </cell>
          <cell r="AC2305">
            <v>8</v>
          </cell>
          <cell r="AD2305">
            <v>1</v>
          </cell>
          <cell r="AF2305" t="str">
            <v>AT/MT</v>
          </cell>
          <cell r="AH2305">
            <v>9.4824720458494755E-4</v>
          </cell>
          <cell r="AO2305">
            <v>1</v>
          </cell>
          <cell r="AP2305">
            <v>1</v>
          </cell>
        </row>
        <row r="2306">
          <cell r="D2306" t="str">
            <v>ELECTRO SUR MEDIO</v>
          </cell>
          <cell r="E2306" t="str">
            <v>Celdas Transformador en SET Paracas</v>
          </cell>
          <cell r="F2306" t="str">
            <v>Pisco</v>
          </cell>
          <cell r="G2306" t="str">
            <v>Celdas Transformador</v>
          </cell>
          <cell r="H2306" t="str">
            <v>Paracas</v>
          </cell>
          <cell r="I2306" t="str">
            <v>CE-010COU1MCISBTR</v>
          </cell>
          <cell r="J2306">
            <v>10</v>
          </cell>
          <cell r="L2306" t="str">
            <v>CO</v>
          </cell>
          <cell r="M2306">
            <v>0</v>
          </cell>
          <cell r="V2306">
            <v>5199.47</v>
          </cell>
          <cell r="W2306">
            <v>23950</v>
          </cell>
          <cell r="X2306">
            <v>0</v>
          </cell>
          <cell r="Y2306">
            <v>0</v>
          </cell>
          <cell r="AC2306">
            <v>8</v>
          </cell>
          <cell r="AD2306">
            <v>1</v>
          </cell>
          <cell r="AF2306" t="str">
            <v>AT/MT</v>
          </cell>
          <cell r="AH2306">
            <v>8.567756977079455E-4</v>
          </cell>
          <cell r="AO2306">
            <v>1</v>
          </cell>
          <cell r="AP2306">
            <v>1</v>
          </cell>
        </row>
        <row r="2307">
          <cell r="D2307" t="str">
            <v>ELECTRO SUR MEDIO</v>
          </cell>
          <cell r="E2307" t="str">
            <v>Celdas Transformador en SET Paracas</v>
          </cell>
          <cell r="F2307" t="str">
            <v>Pisco</v>
          </cell>
          <cell r="G2307" t="str">
            <v>Celdas Transformador</v>
          </cell>
          <cell r="H2307" t="str">
            <v>Paracas</v>
          </cell>
          <cell r="I2307" t="str">
            <v>CE-010COU1MCISBTR</v>
          </cell>
          <cell r="J2307">
            <v>10</v>
          </cell>
          <cell r="L2307" t="str">
            <v>CO</v>
          </cell>
          <cell r="M2307">
            <v>0</v>
          </cell>
          <cell r="V2307">
            <v>5199.47</v>
          </cell>
          <cell r="W2307">
            <v>23950</v>
          </cell>
          <cell r="X2307">
            <v>0</v>
          </cell>
          <cell r="Y2307">
            <v>0</v>
          </cell>
          <cell r="AC2307">
            <v>8</v>
          </cell>
          <cell r="AD2307">
            <v>1</v>
          </cell>
          <cell r="AF2307" t="str">
            <v>AT/MT</v>
          </cell>
          <cell r="AH2307">
            <v>8.567756977079455E-4</v>
          </cell>
          <cell r="AO2307">
            <v>1</v>
          </cell>
          <cell r="AP2307">
            <v>1</v>
          </cell>
        </row>
        <row r="2308">
          <cell r="D2308" t="str">
            <v>ELECTRO SUR MEDIO</v>
          </cell>
          <cell r="E2308" t="str">
            <v>Celdas Línea-Transformador DPEDR60-PEDRE60_F14 en SET Pedregal</v>
          </cell>
          <cell r="F2308" t="str">
            <v>Chincha</v>
          </cell>
          <cell r="G2308" t="str">
            <v>Celdas Línea-Transformador</v>
          </cell>
          <cell r="H2308" t="str">
            <v>Pedregal</v>
          </cell>
          <cell r="I2308" t="str">
            <v>CE-060COU1C1ESBLT</v>
          </cell>
          <cell r="J2308">
            <v>60</v>
          </cell>
          <cell r="L2308" t="str">
            <v>CO</v>
          </cell>
          <cell r="M2308">
            <v>0</v>
          </cell>
          <cell r="V2308">
            <v>39347.71</v>
          </cell>
          <cell r="W2308">
            <v>87379.58</v>
          </cell>
          <cell r="X2308">
            <v>0</v>
          </cell>
          <cell r="Y2308">
            <v>0</v>
          </cell>
          <cell r="AC2308">
            <v>8</v>
          </cell>
          <cell r="AD2308">
            <v>1</v>
          </cell>
          <cell r="AF2308" t="str">
            <v>AT</v>
          </cell>
          <cell r="AH2308">
            <v>3.7248314397615857E-3</v>
          </cell>
          <cell r="AI2308">
            <v>2010</v>
          </cell>
          <cell r="AJ2308">
            <v>1</v>
          </cell>
          <cell r="AO2308">
            <v>1</v>
          </cell>
          <cell r="AP2308">
            <v>0</v>
          </cell>
        </row>
        <row r="2309">
          <cell r="D2309" t="str">
            <v>ELECTRO SUR MEDIO</v>
          </cell>
          <cell r="E2309" t="str">
            <v>Transformador en SET Pedregal</v>
          </cell>
          <cell r="F2309" t="str">
            <v>Chincha</v>
          </cell>
          <cell r="G2309" t="str">
            <v>Transformador</v>
          </cell>
          <cell r="H2309" t="str">
            <v>Pedregal</v>
          </cell>
          <cell r="I2309" t="str">
            <v>TP-060010-015CO1E</v>
          </cell>
          <cell r="J2309">
            <v>60</v>
          </cell>
          <cell r="L2309" t="str">
            <v>CO</v>
          </cell>
          <cell r="M2309">
            <v>0</v>
          </cell>
          <cell r="V2309">
            <v>397307.1745952114</v>
          </cell>
          <cell r="W2309">
            <v>0</v>
          </cell>
          <cell r="X2309">
            <v>0</v>
          </cell>
          <cell r="Y2309">
            <v>51562.416277642689</v>
          </cell>
          <cell r="AC2309">
            <v>8</v>
          </cell>
          <cell r="AD2309">
            <v>1</v>
          </cell>
          <cell r="AF2309" t="str">
            <v>AT/MT</v>
          </cell>
          <cell r="AH2309">
            <v>1.3193397921127541E-2</v>
          </cell>
          <cell r="AO2309">
            <v>1</v>
          </cell>
          <cell r="AP2309">
            <v>1</v>
          </cell>
        </row>
        <row r="2310">
          <cell r="D2310" t="str">
            <v>ELECTRO SUR MEDIO</v>
          </cell>
          <cell r="E2310" t="str">
            <v>Celdas Alimentador en SET Pedregal</v>
          </cell>
          <cell r="F2310" t="str">
            <v>Chincha</v>
          </cell>
          <cell r="G2310" t="str">
            <v>Celdas Alimentador</v>
          </cell>
          <cell r="H2310" t="str">
            <v>Pedregal</v>
          </cell>
          <cell r="I2310" t="str">
            <v>CE-010COU1C1ESBAL</v>
          </cell>
          <cell r="J2310">
            <v>10</v>
          </cell>
          <cell r="L2310" t="str">
            <v>CO</v>
          </cell>
          <cell r="M2310">
            <v>0</v>
          </cell>
          <cell r="V2310">
            <v>14870.39</v>
          </cell>
          <cell r="W2310">
            <v>21343.46</v>
          </cell>
          <cell r="X2310">
            <v>0</v>
          </cell>
          <cell r="Y2310">
            <v>0</v>
          </cell>
          <cell r="AC2310">
            <v>8</v>
          </cell>
          <cell r="AD2310">
            <v>1</v>
          </cell>
          <cell r="AF2310" t="str">
            <v>AT/MT</v>
          </cell>
          <cell r="AH2310">
            <v>1.0644154628005546E-3</v>
          </cell>
          <cell r="AO2310">
            <v>1</v>
          </cell>
          <cell r="AP2310">
            <v>1</v>
          </cell>
        </row>
        <row r="2311">
          <cell r="D2311" t="str">
            <v>ELECTRO SUR MEDIO</v>
          </cell>
          <cell r="E2311" t="str">
            <v>Celdas Alimentador en SET Pedregal</v>
          </cell>
          <cell r="F2311" t="str">
            <v>Chincha</v>
          </cell>
          <cell r="G2311" t="str">
            <v>Celdas Alimentador</v>
          </cell>
          <cell r="H2311" t="str">
            <v>Pedregal</v>
          </cell>
          <cell r="I2311" t="str">
            <v>CE-010COU1C1ESBAL</v>
          </cell>
          <cell r="J2311">
            <v>10</v>
          </cell>
          <cell r="L2311" t="str">
            <v>CO</v>
          </cell>
          <cell r="M2311">
            <v>0</v>
          </cell>
          <cell r="V2311">
            <v>14870.39</v>
          </cell>
          <cell r="W2311">
            <v>21343.46</v>
          </cell>
          <cell r="X2311">
            <v>0</v>
          </cell>
          <cell r="Y2311">
            <v>0</v>
          </cell>
          <cell r="AC2311">
            <v>8</v>
          </cell>
          <cell r="AD2311">
            <v>1</v>
          </cell>
          <cell r="AF2311" t="str">
            <v>AT/MT</v>
          </cell>
          <cell r="AH2311">
            <v>1.0644154628005546E-3</v>
          </cell>
          <cell r="AO2311">
            <v>1</v>
          </cell>
          <cell r="AP2311">
            <v>1</v>
          </cell>
        </row>
        <row r="2312">
          <cell r="D2312" t="str">
            <v>ELECTRO SUR MEDIO</v>
          </cell>
          <cell r="E2312" t="str">
            <v>Celdas Alimentador en SET Pedregal</v>
          </cell>
          <cell r="F2312" t="str">
            <v>Chincha</v>
          </cell>
          <cell r="G2312" t="str">
            <v>Celdas Alimentador</v>
          </cell>
          <cell r="H2312" t="str">
            <v>Pedregal</v>
          </cell>
          <cell r="I2312" t="str">
            <v>CE-010COU1C1ESBAL</v>
          </cell>
          <cell r="J2312">
            <v>10</v>
          </cell>
          <cell r="L2312" t="str">
            <v>CO</v>
          </cell>
          <cell r="M2312">
            <v>0</v>
          </cell>
          <cell r="V2312">
            <v>14870.39</v>
          </cell>
          <cell r="W2312">
            <v>21343.46</v>
          </cell>
          <cell r="X2312">
            <v>0</v>
          </cell>
          <cell r="Y2312">
            <v>0</v>
          </cell>
          <cell r="AC2312">
            <v>8</v>
          </cell>
          <cell r="AD2312">
            <v>1</v>
          </cell>
          <cell r="AF2312" t="str">
            <v>AT/MT</v>
          </cell>
          <cell r="AH2312">
            <v>1.0644154628005546E-3</v>
          </cell>
          <cell r="AO2312">
            <v>1</v>
          </cell>
          <cell r="AP2312">
            <v>1</v>
          </cell>
        </row>
        <row r="2313">
          <cell r="D2313" t="str">
            <v>ELECTRO SUR MEDIO</v>
          </cell>
          <cell r="E2313" t="str">
            <v>Celdas Alimentador en SET Pedregal</v>
          </cell>
          <cell r="F2313" t="str">
            <v>Chincha</v>
          </cell>
          <cell r="G2313" t="str">
            <v>Celdas Alimentador</v>
          </cell>
          <cell r="H2313" t="str">
            <v>Pedregal</v>
          </cell>
          <cell r="I2313" t="str">
            <v>CE-010COU1C1ESBAL</v>
          </cell>
          <cell r="J2313">
            <v>10</v>
          </cell>
          <cell r="L2313" t="str">
            <v>CO</v>
          </cell>
          <cell r="M2313">
            <v>0</v>
          </cell>
          <cell r="V2313">
            <v>14870.39</v>
          </cell>
          <cell r="W2313">
            <v>21343.46</v>
          </cell>
          <cell r="X2313">
            <v>0</v>
          </cell>
          <cell r="Y2313">
            <v>0</v>
          </cell>
          <cell r="AC2313">
            <v>8</v>
          </cell>
          <cell r="AD2313">
            <v>1</v>
          </cell>
          <cell r="AF2313" t="str">
            <v>AT/MT</v>
          </cell>
          <cell r="AH2313">
            <v>1.0644154628005546E-3</v>
          </cell>
          <cell r="AO2313">
            <v>1</v>
          </cell>
          <cell r="AP2313">
            <v>1</v>
          </cell>
        </row>
        <row r="2314">
          <cell r="D2314" t="str">
            <v>ELECTRO SUR MEDIO</v>
          </cell>
          <cell r="E2314" t="str">
            <v>Celdas Transformador en SET Pedregal</v>
          </cell>
          <cell r="F2314" t="str">
            <v>Chincha</v>
          </cell>
          <cell r="G2314" t="str">
            <v>Celdas Transformador</v>
          </cell>
          <cell r="H2314" t="str">
            <v>Pedregal</v>
          </cell>
          <cell r="I2314" t="str">
            <v>CE-010COU1C1ESBTR</v>
          </cell>
          <cell r="J2314">
            <v>10</v>
          </cell>
          <cell r="L2314" t="str">
            <v>CO</v>
          </cell>
          <cell r="M2314">
            <v>0</v>
          </cell>
          <cell r="V2314">
            <v>12994.69</v>
          </cell>
          <cell r="W2314">
            <v>18744.490000000002</v>
          </cell>
          <cell r="X2314">
            <v>0</v>
          </cell>
          <cell r="Y2314">
            <v>0</v>
          </cell>
          <cell r="AC2314">
            <v>8</v>
          </cell>
          <cell r="AD2314">
            <v>1</v>
          </cell>
          <cell r="AF2314" t="str">
            <v>AT/MT</v>
          </cell>
          <cell r="AH2314">
            <v>9.3289374006381824E-4</v>
          </cell>
          <cell r="AO2314">
            <v>1</v>
          </cell>
          <cell r="AP2314">
            <v>1</v>
          </cell>
        </row>
        <row r="2315">
          <cell r="D2315" t="str">
            <v>ELECTRO SUR MEDIO</v>
          </cell>
          <cell r="E2315" t="str">
            <v>Celda Línea PISCO60-DALTO60_I4 en SET Pisco</v>
          </cell>
          <cell r="F2315" t="str">
            <v>Pisco</v>
          </cell>
          <cell r="G2315" t="str">
            <v>Celda Línea</v>
          </cell>
          <cell r="H2315" t="str">
            <v>Pisco</v>
          </cell>
          <cell r="I2315" t="str">
            <v>CE-060COU1C1ISBLI</v>
          </cell>
          <cell r="J2315">
            <v>60</v>
          </cell>
          <cell r="L2315" t="str">
            <v>CO</v>
          </cell>
          <cell r="M2315">
            <v>0</v>
          </cell>
          <cell r="V2315">
            <v>29819.63</v>
          </cell>
          <cell r="W2315">
            <v>95064.06</v>
          </cell>
          <cell r="X2315">
            <v>0</v>
          </cell>
          <cell r="Y2315">
            <v>0</v>
          </cell>
          <cell r="AC2315">
            <v>8</v>
          </cell>
          <cell r="AD2315">
            <v>1</v>
          </cell>
          <cell r="AF2315" t="str">
            <v>AT</v>
          </cell>
          <cell r="AH2315">
            <v>3.6706434330398725E-3</v>
          </cell>
          <cell r="AI2315">
            <v>2010</v>
          </cell>
          <cell r="AJ2315">
            <v>10</v>
          </cell>
          <cell r="AO2315">
            <v>1</v>
          </cell>
          <cell r="AP2315">
            <v>0</v>
          </cell>
        </row>
        <row r="2316">
          <cell r="D2316" t="str">
            <v>ELECTRO SUR MEDIO</v>
          </cell>
          <cell r="E2316" t="str">
            <v>Celdas Transformador en SET Pisco</v>
          </cell>
          <cell r="F2316" t="str">
            <v>Pisco</v>
          </cell>
          <cell r="G2316" t="str">
            <v>Celdas Transformador</v>
          </cell>
          <cell r="H2316" t="str">
            <v>Pisco</v>
          </cell>
          <cell r="I2316" t="str">
            <v>CE-060COU1C1ISBTR</v>
          </cell>
          <cell r="J2316">
            <v>60</v>
          </cell>
          <cell r="L2316" t="str">
            <v>CO</v>
          </cell>
          <cell r="M2316">
            <v>0</v>
          </cell>
          <cell r="V2316">
            <v>26315.17</v>
          </cell>
          <cell r="W2316">
            <v>84708.47</v>
          </cell>
          <cell r="X2316">
            <v>0</v>
          </cell>
          <cell r="Y2316">
            <v>0</v>
          </cell>
          <cell r="AC2316">
            <v>8</v>
          </cell>
          <cell r="AD2316">
            <v>1</v>
          </cell>
          <cell r="AF2316" t="str">
            <v>AT</v>
          </cell>
          <cell r="AH2316">
            <v>3.2632619606145761E-3</v>
          </cell>
          <cell r="AI2316">
            <v>2010</v>
          </cell>
          <cell r="AJ2316">
            <v>10</v>
          </cell>
          <cell r="AO2316">
            <v>1</v>
          </cell>
          <cell r="AP2316">
            <v>0</v>
          </cell>
        </row>
        <row r="2317">
          <cell r="D2317" t="str">
            <v>ELECTRO SUR MEDIO</v>
          </cell>
          <cell r="E2317" t="str">
            <v>Transformador en SET Pisco</v>
          </cell>
          <cell r="F2317" t="str">
            <v>Pisco</v>
          </cell>
          <cell r="G2317" t="str">
            <v>Transformador</v>
          </cell>
          <cell r="H2317" t="str">
            <v>Pisco</v>
          </cell>
          <cell r="I2317" t="str">
            <v>TP-060010-009CO1E</v>
          </cell>
          <cell r="J2317">
            <v>60</v>
          </cell>
          <cell r="L2317" t="str">
            <v>CO</v>
          </cell>
          <cell r="M2317">
            <v>0</v>
          </cell>
          <cell r="V2317">
            <v>319465.12906096538</v>
          </cell>
          <cell r="W2317">
            <v>0</v>
          </cell>
          <cell r="X2317">
            <v>0</v>
          </cell>
          <cell r="Y2317">
            <v>40929.495781349637</v>
          </cell>
          <cell r="AC2317">
            <v>8</v>
          </cell>
          <cell r="AD2317">
            <v>1</v>
          </cell>
          <cell r="AF2317" t="str">
            <v>AT/MT</v>
          </cell>
          <cell r="AH2317">
            <v>1.059289778337197E-2</v>
          </cell>
          <cell r="AO2317">
            <v>1</v>
          </cell>
          <cell r="AP2317">
            <v>1</v>
          </cell>
        </row>
        <row r="2318">
          <cell r="D2318" t="str">
            <v>ELECTRO SUR MEDIO</v>
          </cell>
          <cell r="E2318" t="str">
            <v>Celdas Alimentador en SET Pisco</v>
          </cell>
          <cell r="F2318" t="str">
            <v>Pisco</v>
          </cell>
          <cell r="G2318" t="str">
            <v>Celdas Alimentador</v>
          </cell>
          <cell r="H2318" t="str">
            <v>Pisco</v>
          </cell>
          <cell r="I2318" t="str">
            <v>CE-010COU1MCISBAL</v>
          </cell>
          <cell r="J2318">
            <v>10</v>
          </cell>
          <cell r="L2318" t="str">
            <v>CO</v>
          </cell>
          <cell r="M2318">
            <v>0</v>
          </cell>
          <cell r="V2318">
            <v>4375.43</v>
          </cell>
          <cell r="W2318">
            <v>19458.77</v>
          </cell>
          <cell r="X2318">
            <v>0</v>
          </cell>
          <cell r="Y2318">
            <v>0</v>
          </cell>
          <cell r="AC2318">
            <v>8</v>
          </cell>
          <cell r="AD2318">
            <v>1</v>
          </cell>
          <cell r="AF2318" t="str">
            <v>AT/MT</v>
          </cell>
          <cell r="AH2318">
            <v>7.0054664233383025E-4</v>
          </cell>
          <cell r="AO2318">
            <v>1</v>
          </cell>
          <cell r="AP2318">
            <v>1</v>
          </cell>
        </row>
        <row r="2319">
          <cell r="D2319" t="str">
            <v>ELECTRO SUR MEDIO</v>
          </cell>
          <cell r="E2319" t="str">
            <v>Celdas Alimentador en SET Pisco</v>
          </cell>
          <cell r="F2319" t="str">
            <v>Pisco</v>
          </cell>
          <cell r="G2319" t="str">
            <v>Celdas Alimentador</v>
          </cell>
          <cell r="H2319" t="str">
            <v>Pisco</v>
          </cell>
          <cell r="I2319" t="str">
            <v>CE-010COU1MCISBAL</v>
          </cell>
          <cell r="J2319">
            <v>10</v>
          </cell>
          <cell r="L2319" t="str">
            <v>CO</v>
          </cell>
          <cell r="M2319">
            <v>0</v>
          </cell>
          <cell r="V2319">
            <v>4375.43</v>
          </cell>
          <cell r="W2319">
            <v>19458.77</v>
          </cell>
          <cell r="X2319">
            <v>0</v>
          </cell>
          <cell r="Y2319">
            <v>0</v>
          </cell>
          <cell r="AC2319">
            <v>8</v>
          </cell>
          <cell r="AD2319">
            <v>1</v>
          </cell>
          <cell r="AF2319" t="str">
            <v>AT/MT</v>
          </cell>
          <cell r="AH2319">
            <v>7.0054664233383025E-4</v>
          </cell>
          <cell r="AO2319">
            <v>1</v>
          </cell>
          <cell r="AP2319">
            <v>1</v>
          </cell>
        </row>
        <row r="2320">
          <cell r="D2320" t="str">
            <v>ELECTRO SUR MEDIO</v>
          </cell>
          <cell r="E2320" t="str">
            <v>Celdas Alimentador en SET Pisco</v>
          </cell>
          <cell r="F2320" t="str">
            <v>Pisco</v>
          </cell>
          <cell r="G2320" t="str">
            <v>Celdas Alimentador</v>
          </cell>
          <cell r="H2320" t="str">
            <v>Pisco</v>
          </cell>
          <cell r="I2320" t="str">
            <v>CE-010COU1MCISBAL</v>
          </cell>
          <cell r="J2320">
            <v>10</v>
          </cell>
          <cell r="L2320" t="str">
            <v>CO</v>
          </cell>
          <cell r="M2320">
            <v>0</v>
          </cell>
          <cell r="V2320">
            <v>4375.43</v>
          </cell>
          <cell r="W2320">
            <v>19458.77</v>
          </cell>
          <cell r="X2320">
            <v>0</v>
          </cell>
          <cell r="Y2320">
            <v>0</v>
          </cell>
          <cell r="AC2320">
            <v>8</v>
          </cell>
          <cell r="AD2320">
            <v>1</v>
          </cell>
          <cell r="AF2320" t="str">
            <v>AT/MT</v>
          </cell>
          <cell r="AH2320">
            <v>7.0054664233383025E-4</v>
          </cell>
          <cell r="AO2320">
            <v>1</v>
          </cell>
          <cell r="AP2320">
            <v>1</v>
          </cell>
        </row>
        <row r="2321">
          <cell r="D2321" t="str">
            <v>ELECTRO SUR MEDIO</v>
          </cell>
          <cell r="E2321" t="str">
            <v>Celdas Alimentador en SET Pisco</v>
          </cell>
          <cell r="F2321" t="str">
            <v>Pisco</v>
          </cell>
          <cell r="G2321" t="str">
            <v>Celdas Alimentador</v>
          </cell>
          <cell r="H2321" t="str">
            <v>Pisco</v>
          </cell>
          <cell r="I2321" t="str">
            <v>CE-010COU1MCISBAL</v>
          </cell>
          <cell r="J2321">
            <v>10</v>
          </cell>
          <cell r="L2321" t="str">
            <v>CO</v>
          </cell>
          <cell r="M2321">
            <v>0</v>
          </cell>
          <cell r="V2321">
            <v>4375.43</v>
          </cell>
          <cell r="W2321">
            <v>19458.77</v>
          </cell>
          <cell r="X2321">
            <v>0</v>
          </cell>
          <cell r="Y2321">
            <v>0</v>
          </cell>
          <cell r="AC2321">
            <v>8</v>
          </cell>
          <cell r="AD2321">
            <v>1</v>
          </cell>
          <cell r="AF2321" t="str">
            <v>AT/MT</v>
          </cell>
          <cell r="AH2321">
            <v>7.0054664233383025E-4</v>
          </cell>
          <cell r="AO2321">
            <v>1</v>
          </cell>
          <cell r="AP2321">
            <v>1</v>
          </cell>
        </row>
        <row r="2322">
          <cell r="D2322" t="str">
            <v>ELECTRO SUR MEDIO</v>
          </cell>
          <cell r="E2322" t="str">
            <v>Celdas Medición en SET Pisco</v>
          </cell>
          <cell r="F2322" t="str">
            <v>Pisco</v>
          </cell>
          <cell r="G2322" t="str">
            <v>Celdas Medición</v>
          </cell>
          <cell r="H2322" t="str">
            <v>Pisco</v>
          </cell>
          <cell r="I2322" t="str">
            <v>CE-010COU1MCISBMD</v>
          </cell>
          <cell r="J2322">
            <v>10</v>
          </cell>
          <cell r="L2322" t="str">
            <v>CO</v>
          </cell>
          <cell r="V2322">
            <v>3557.29</v>
          </cell>
          <cell r="W2322">
            <v>9800</v>
          </cell>
          <cell r="X2322">
            <v>0</v>
          </cell>
          <cell r="Y2322">
            <v>0</v>
          </cell>
          <cell r="AC2322">
            <v>8</v>
          </cell>
          <cell r="AD2322">
            <v>1</v>
          </cell>
          <cell r="AF2322" t="str">
            <v>AT/MT</v>
          </cell>
          <cell r="AH2322">
            <v>3.9260410083742051E-4</v>
          </cell>
          <cell r="AO2322">
            <v>1</v>
          </cell>
          <cell r="AP2322">
            <v>1</v>
          </cell>
        </row>
        <row r="2323">
          <cell r="D2323" t="str">
            <v>ELECTRO SUR MEDIO</v>
          </cell>
          <cell r="E2323" t="str">
            <v>Celdas Transformador en SET Pisco</v>
          </cell>
          <cell r="F2323" t="str">
            <v>Pisco</v>
          </cell>
          <cell r="G2323" t="str">
            <v>Celdas Transformador</v>
          </cell>
          <cell r="H2323" t="str">
            <v>Pisco</v>
          </cell>
          <cell r="I2323" t="str">
            <v>CE-010COU1MCISBTR</v>
          </cell>
          <cell r="J2323">
            <v>10</v>
          </cell>
          <cell r="L2323" t="str">
            <v>CO</v>
          </cell>
          <cell r="M2323">
            <v>0</v>
          </cell>
          <cell r="V2323">
            <v>5199.47</v>
          </cell>
          <cell r="W2323">
            <v>23950</v>
          </cell>
          <cell r="X2323">
            <v>0</v>
          </cell>
          <cell r="Y2323">
            <v>0</v>
          </cell>
          <cell r="AC2323">
            <v>8</v>
          </cell>
          <cell r="AD2323">
            <v>1</v>
          </cell>
          <cell r="AF2323" t="str">
            <v>AT/MT</v>
          </cell>
          <cell r="AH2323">
            <v>8.567756977079455E-4</v>
          </cell>
          <cell r="AI2323">
            <v>2010</v>
          </cell>
          <cell r="AJ2323">
            <v>10</v>
          </cell>
          <cell r="AO2323">
            <v>1</v>
          </cell>
          <cell r="AP2323">
            <v>0</v>
          </cell>
        </row>
        <row r="2324">
          <cell r="D2324" t="str">
            <v>ELECTRO SUR MEDIO</v>
          </cell>
          <cell r="E2324" t="str">
            <v>Celda Línea DPUEB1-PNUEVO60_F17 en SET Pueblo Nuevo</v>
          </cell>
          <cell r="F2324" t="str">
            <v>Chincha</v>
          </cell>
          <cell r="G2324" t="str">
            <v>Celda Línea</v>
          </cell>
          <cell r="H2324" t="str">
            <v>Pueblo Nuevo</v>
          </cell>
          <cell r="I2324" t="str">
            <v>CE-060COU1C1ESBLI</v>
          </cell>
          <cell r="J2324">
            <v>60</v>
          </cell>
          <cell r="L2324" t="str">
            <v>CO</v>
          </cell>
          <cell r="M2324">
            <v>0</v>
          </cell>
          <cell r="V2324">
            <v>43516.15</v>
          </cell>
          <cell r="W2324">
            <v>89035.11</v>
          </cell>
          <cell r="X2324">
            <v>0</v>
          </cell>
          <cell r="Y2324">
            <v>0</v>
          </cell>
          <cell r="AC2324">
            <v>8</v>
          </cell>
          <cell r="AD2324">
            <v>1</v>
          </cell>
          <cell r="AF2324" t="str">
            <v>AT</v>
          </cell>
          <cell r="AH2324">
            <v>3.8960124581533485E-3</v>
          </cell>
          <cell r="AO2324">
            <v>1</v>
          </cell>
          <cell r="AP2324">
            <v>1</v>
          </cell>
        </row>
        <row r="2325">
          <cell r="D2325" t="str">
            <v>ELECTRO SUR MEDIO</v>
          </cell>
          <cell r="E2325" t="str">
            <v>Celda Línea DPUEB2-PNUEVO60_F18 en SET Pueblo Nuevo</v>
          </cell>
          <cell r="F2325" t="str">
            <v>Chincha</v>
          </cell>
          <cell r="G2325" t="str">
            <v>Celda Línea</v>
          </cell>
          <cell r="H2325" t="str">
            <v>Pueblo Nuevo</v>
          </cell>
          <cell r="I2325" t="str">
            <v>CE-060COU1C1ESBLI</v>
          </cell>
          <cell r="J2325">
            <v>60</v>
          </cell>
          <cell r="L2325" t="str">
            <v>CO</v>
          </cell>
          <cell r="M2325">
            <v>0</v>
          </cell>
          <cell r="V2325">
            <v>43516.15</v>
          </cell>
          <cell r="W2325">
            <v>89035.11</v>
          </cell>
          <cell r="X2325">
            <v>0</v>
          </cell>
          <cell r="Y2325">
            <v>0</v>
          </cell>
          <cell r="AC2325">
            <v>8</v>
          </cell>
          <cell r="AD2325">
            <v>1</v>
          </cell>
          <cell r="AF2325" t="str">
            <v>AT</v>
          </cell>
          <cell r="AH2325">
            <v>3.8960124581533485E-3</v>
          </cell>
          <cell r="AO2325">
            <v>1</v>
          </cell>
          <cell r="AP2325">
            <v>1</v>
          </cell>
        </row>
        <row r="2326">
          <cell r="D2326" t="str">
            <v>ELECTRO SUR MEDIO</v>
          </cell>
          <cell r="E2326" t="str">
            <v>Celdas Transformador en SET Pueblo Nuevo</v>
          </cell>
          <cell r="F2326" t="str">
            <v>Chincha</v>
          </cell>
          <cell r="G2326" t="str">
            <v>Celdas Transformador</v>
          </cell>
          <cell r="H2326" t="str">
            <v>Pueblo Nuevo</v>
          </cell>
          <cell r="I2326" t="str">
            <v>CE-060COU1C1ESBTR</v>
          </cell>
          <cell r="J2326">
            <v>60</v>
          </cell>
          <cell r="L2326" t="str">
            <v>CO</v>
          </cell>
          <cell r="M2326">
            <v>0</v>
          </cell>
          <cell r="V2326">
            <v>39118.370000000003</v>
          </cell>
          <cell r="W2326">
            <v>69914.820000000007</v>
          </cell>
          <cell r="X2326">
            <v>0</v>
          </cell>
          <cell r="Y2326">
            <v>0</v>
          </cell>
          <cell r="AC2326">
            <v>8</v>
          </cell>
          <cell r="AD2326">
            <v>1</v>
          </cell>
          <cell r="AF2326" t="str">
            <v>AT</v>
          </cell>
          <cell r="AH2326">
            <v>3.2047576657679533E-3</v>
          </cell>
          <cell r="AO2326">
            <v>1</v>
          </cell>
          <cell r="AP2326">
            <v>1</v>
          </cell>
        </row>
        <row r="2327">
          <cell r="D2327" t="str">
            <v>ELECTRO SUR MEDIO</v>
          </cell>
          <cell r="E2327" t="str">
            <v>Celdas Transformador en SET Pueblo Nuevo</v>
          </cell>
          <cell r="F2327" t="str">
            <v>Chincha</v>
          </cell>
          <cell r="G2327" t="str">
            <v>Celdas Transformador</v>
          </cell>
          <cell r="H2327" t="str">
            <v>Pueblo Nuevo</v>
          </cell>
          <cell r="I2327" t="str">
            <v>CE-060COU1C1ESBTR</v>
          </cell>
          <cell r="J2327">
            <v>60</v>
          </cell>
          <cell r="L2327" t="str">
            <v>CO</v>
          </cell>
          <cell r="M2327">
            <v>0</v>
          </cell>
          <cell r="V2327">
            <v>39118.370000000003</v>
          </cell>
          <cell r="W2327">
            <v>69914.820000000007</v>
          </cell>
          <cell r="X2327">
            <v>0</v>
          </cell>
          <cell r="Y2327">
            <v>0</v>
          </cell>
          <cell r="AC2327">
            <v>8</v>
          </cell>
          <cell r="AD2327">
            <v>1</v>
          </cell>
          <cell r="AF2327" t="str">
            <v>AT</v>
          </cell>
          <cell r="AH2327">
            <v>3.2047576657679533E-3</v>
          </cell>
          <cell r="AO2327">
            <v>1</v>
          </cell>
          <cell r="AP2327">
            <v>1</v>
          </cell>
        </row>
        <row r="2328">
          <cell r="D2328" t="str">
            <v>ELECTRO SUR MEDIO</v>
          </cell>
          <cell r="E2328" t="str">
            <v>Transformador en SET Pueblo Nuevo</v>
          </cell>
          <cell r="F2328" t="str">
            <v>Chincha</v>
          </cell>
          <cell r="G2328" t="str">
            <v>Transformador</v>
          </cell>
          <cell r="H2328" t="str">
            <v>Pueblo Nuevo</v>
          </cell>
          <cell r="I2328" t="str">
            <v>TP-060010-009CO1E</v>
          </cell>
          <cell r="J2328">
            <v>60</v>
          </cell>
          <cell r="L2328" t="str">
            <v>CO</v>
          </cell>
          <cell r="M2328">
            <v>0</v>
          </cell>
          <cell r="V2328">
            <v>319465.12906096538</v>
          </cell>
          <cell r="W2328">
            <v>0</v>
          </cell>
          <cell r="X2328">
            <v>0</v>
          </cell>
          <cell r="Y2328">
            <v>40929.495781349637</v>
          </cell>
          <cell r="AC2328">
            <v>8</v>
          </cell>
          <cell r="AD2328">
            <v>1</v>
          </cell>
          <cell r="AF2328" t="str">
            <v>AT/MT</v>
          </cell>
          <cell r="AH2328">
            <v>1.059289778337197E-2</v>
          </cell>
          <cell r="AO2328">
            <v>1</v>
          </cell>
          <cell r="AP2328">
            <v>1</v>
          </cell>
        </row>
        <row r="2329">
          <cell r="D2329" t="str">
            <v>ELECTRO SUR MEDIO</v>
          </cell>
          <cell r="E2329" t="str">
            <v>Transformador en SET Pueblo Nuevo</v>
          </cell>
          <cell r="F2329" t="str">
            <v>Chincha</v>
          </cell>
          <cell r="G2329" t="str">
            <v>Transformador</v>
          </cell>
          <cell r="H2329" t="str">
            <v>Pueblo Nuevo</v>
          </cell>
          <cell r="I2329" t="str">
            <v>TP-060010-009CO1E</v>
          </cell>
          <cell r="J2329">
            <v>60</v>
          </cell>
          <cell r="L2329" t="str">
            <v>CO</v>
          </cell>
          <cell r="M2329">
            <v>0</v>
          </cell>
          <cell r="V2329">
            <v>319465.12906096538</v>
          </cell>
          <cell r="W2329">
            <v>0</v>
          </cell>
          <cell r="X2329">
            <v>0</v>
          </cell>
          <cell r="Y2329">
            <v>40929.495781349637</v>
          </cell>
          <cell r="AC2329">
            <v>8</v>
          </cell>
          <cell r="AD2329">
            <v>1</v>
          </cell>
          <cell r="AF2329" t="str">
            <v>AT/MT</v>
          </cell>
          <cell r="AH2329">
            <v>1.059289778337197E-2</v>
          </cell>
          <cell r="AO2329">
            <v>1</v>
          </cell>
          <cell r="AP2329">
            <v>1</v>
          </cell>
        </row>
        <row r="2330">
          <cell r="D2330" t="str">
            <v>ELECTRO SUR MEDIO</v>
          </cell>
          <cell r="E2330" t="str">
            <v>Celdas Alimentador en SET Pueblo Nuevo</v>
          </cell>
          <cell r="F2330" t="str">
            <v>Chincha</v>
          </cell>
          <cell r="G2330" t="str">
            <v>Celdas Alimentador</v>
          </cell>
          <cell r="H2330" t="str">
            <v>Pueblo Nuevo</v>
          </cell>
          <cell r="I2330" t="str">
            <v>CE-010COU1MCISBAL</v>
          </cell>
          <cell r="J2330">
            <v>10</v>
          </cell>
          <cell r="L2330" t="str">
            <v>CO</v>
          </cell>
          <cell r="M2330">
            <v>0</v>
          </cell>
          <cell r="V2330">
            <v>4375.43</v>
          </cell>
          <cell r="W2330">
            <v>19458.77</v>
          </cell>
          <cell r="X2330">
            <v>0</v>
          </cell>
          <cell r="Y2330">
            <v>0</v>
          </cell>
          <cell r="AC2330">
            <v>8</v>
          </cell>
          <cell r="AD2330">
            <v>1</v>
          </cell>
          <cell r="AF2330" t="str">
            <v>AT/MT</v>
          </cell>
          <cell r="AH2330">
            <v>7.0054664233383025E-4</v>
          </cell>
          <cell r="AO2330">
            <v>1</v>
          </cell>
          <cell r="AP2330">
            <v>1</v>
          </cell>
        </row>
        <row r="2331">
          <cell r="D2331" t="str">
            <v>ELECTRO SUR MEDIO</v>
          </cell>
          <cell r="E2331" t="str">
            <v>Celdas Alimentador en SET Pueblo Nuevo</v>
          </cell>
          <cell r="F2331" t="str">
            <v>Chincha</v>
          </cell>
          <cell r="G2331" t="str">
            <v>Celdas Alimentador</v>
          </cell>
          <cell r="H2331" t="str">
            <v>Pueblo Nuevo</v>
          </cell>
          <cell r="I2331" t="str">
            <v>CE-010COU1MCISBAL</v>
          </cell>
          <cell r="J2331">
            <v>10</v>
          </cell>
          <cell r="L2331" t="str">
            <v>CO</v>
          </cell>
          <cell r="M2331">
            <v>0</v>
          </cell>
          <cell r="V2331">
            <v>4375.43</v>
          </cell>
          <cell r="W2331">
            <v>19458.77</v>
          </cell>
          <cell r="X2331">
            <v>0</v>
          </cell>
          <cell r="Y2331">
            <v>0</v>
          </cell>
          <cell r="AC2331">
            <v>8</v>
          </cell>
          <cell r="AD2331">
            <v>1</v>
          </cell>
          <cell r="AF2331" t="str">
            <v>AT/MT</v>
          </cell>
          <cell r="AH2331">
            <v>7.0054664233383025E-4</v>
          </cell>
          <cell r="AO2331">
            <v>1</v>
          </cell>
          <cell r="AP2331">
            <v>1</v>
          </cell>
        </row>
        <row r="2332">
          <cell r="D2332" t="str">
            <v>ELECTRO SUR MEDIO</v>
          </cell>
          <cell r="E2332" t="str">
            <v>Celdas Alimentador en SET Pueblo Nuevo</v>
          </cell>
          <cell r="F2332" t="str">
            <v>Chincha</v>
          </cell>
          <cell r="G2332" t="str">
            <v>Celdas Alimentador</v>
          </cell>
          <cell r="H2332" t="str">
            <v>Pueblo Nuevo</v>
          </cell>
          <cell r="I2332" t="str">
            <v>CE-010COU1MCISBAL</v>
          </cell>
          <cell r="J2332">
            <v>10</v>
          </cell>
          <cell r="L2332" t="str">
            <v>CO</v>
          </cell>
          <cell r="M2332">
            <v>0</v>
          </cell>
          <cell r="V2332">
            <v>4375.43</v>
          </cell>
          <cell r="W2332">
            <v>19458.77</v>
          </cell>
          <cell r="X2332">
            <v>0</v>
          </cell>
          <cell r="Y2332">
            <v>0</v>
          </cell>
          <cell r="AC2332">
            <v>8</v>
          </cell>
          <cell r="AD2332">
            <v>1</v>
          </cell>
          <cell r="AF2332" t="str">
            <v>AT/MT</v>
          </cell>
          <cell r="AH2332">
            <v>7.0054664233383025E-4</v>
          </cell>
          <cell r="AO2332">
            <v>1</v>
          </cell>
          <cell r="AP2332">
            <v>1</v>
          </cell>
        </row>
        <row r="2333">
          <cell r="D2333" t="str">
            <v>ELECTRO SUR MEDIO</v>
          </cell>
          <cell r="E2333" t="str">
            <v>Celdas Alimentador en SET Pueblo Nuevo</v>
          </cell>
          <cell r="F2333" t="str">
            <v>Chincha</v>
          </cell>
          <cell r="G2333" t="str">
            <v>Celdas Alimentador</v>
          </cell>
          <cell r="H2333" t="str">
            <v>Pueblo Nuevo</v>
          </cell>
          <cell r="I2333" t="str">
            <v>CE-010COU1MCISBAL</v>
          </cell>
          <cell r="J2333">
            <v>10</v>
          </cell>
          <cell r="L2333" t="str">
            <v>CO</v>
          </cell>
          <cell r="M2333">
            <v>0</v>
          </cell>
          <cell r="V2333">
            <v>4375.43</v>
          </cell>
          <cell r="W2333">
            <v>19458.77</v>
          </cell>
          <cell r="X2333">
            <v>0</v>
          </cell>
          <cell r="Y2333">
            <v>0</v>
          </cell>
          <cell r="AC2333">
            <v>8</v>
          </cell>
          <cell r="AD2333">
            <v>1</v>
          </cell>
          <cell r="AF2333" t="str">
            <v>AT/MT</v>
          </cell>
          <cell r="AH2333">
            <v>7.0054664233383025E-4</v>
          </cell>
          <cell r="AO2333">
            <v>1</v>
          </cell>
          <cell r="AP2333">
            <v>1</v>
          </cell>
        </row>
        <row r="2334">
          <cell r="D2334" t="str">
            <v>ELECTRO SUR MEDIO</v>
          </cell>
          <cell r="E2334" t="str">
            <v>Celdas Alimentador en SET Pueblo Nuevo</v>
          </cell>
          <cell r="F2334" t="str">
            <v>Chincha</v>
          </cell>
          <cell r="G2334" t="str">
            <v>Celdas Alimentador</v>
          </cell>
          <cell r="H2334" t="str">
            <v>Pueblo Nuevo</v>
          </cell>
          <cell r="I2334" t="str">
            <v>CE-010COU1MCISBAL</v>
          </cell>
          <cell r="J2334">
            <v>10</v>
          </cell>
          <cell r="L2334" t="str">
            <v>CO</v>
          </cell>
          <cell r="M2334">
            <v>0</v>
          </cell>
          <cell r="V2334">
            <v>4375.43</v>
          </cell>
          <cell r="W2334">
            <v>19458.77</v>
          </cell>
          <cell r="X2334">
            <v>0</v>
          </cell>
          <cell r="Y2334">
            <v>0</v>
          </cell>
          <cell r="AC2334">
            <v>8</v>
          </cell>
          <cell r="AD2334">
            <v>1</v>
          </cell>
          <cell r="AF2334" t="str">
            <v>AT/MT</v>
          </cell>
          <cell r="AH2334">
            <v>7.0054664233383025E-4</v>
          </cell>
          <cell r="AO2334">
            <v>1</v>
          </cell>
          <cell r="AP2334">
            <v>1</v>
          </cell>
        </row>
        <row r="2335">
          <cell r="D2335" t="str">
            <v>ELECTRO SUR MEDIO</v>
          </cell>
          <cell r="E2335" t="str">
            <v>Celdas Alimentador en SET Pueblo Nuevo</v>
          </cell>
          <cell r="F2335" t="str">
            <v>Chincha</v>
          </cell>
          <cell r="G2335" t="str">
            <v>Celdas Alimentador</v>
          </cell>
          <cell r="H2335" t="str">
            <v>Pueblo Nuevo</v>
          </cell>
          <cell r="I2335" t="str">
            <v>CE-010COU1MCISBAL</v>
          </cell>
          <cell r="J2335">
            <v>10</v>
          </cell>
          <cell r="L2335" t="str">
            <v>CO</v>
          </cell>
          <cell r="M2335">
            <v>0</v>
          </cell>
          <cell r="V2335">
            <v>4375.43</v>
          </cell>
          <cell r="W2335">
            <v>19458.77</v>
          </cell>
          <cell r="X2335">
            <v>0</v>
          </cell>
          <cell r="Y2335">
            <v>0</v>
          </cell>
          <cell r="AC2335">
            <v>8</v>
          </cell>
          <cell r="AD2335">
            <v>1</v>
          </cell>
          <cell r="AF2335" t="str">
            <v>AT/MT</v>
          </cell>
          <cell r="AH2335">
            <v>7.0054664233383025E-4</v>
          </cell>
          <cell r="AO2335">
            <v>1</v>
          </cell>
          <cell r="AP2335">
            <v>1</v>
          </cell>
        </row>
        <row r="2336">
          <cell r="D2336" t="str">
            <v>ELECTRO SUR MEDIO</v>
          </cell>
          <cell r="E2336" t="str">
            <v>Celdas Alimentador en SET Pueblo Nuevo</v>
          </cell>
          <cell r="F2336" t="str">
            <v>Chincha</v>
          </cell>
          <cell r="G2336" t="str">
            <v>Celdas Alimentador</v>
          </cell>
          <cell r="H2336" t="str">
            <v>Pueblo Nuevo</v>
          </cell>
          <cell r="I2336" t="str">
            <v>CE-010COU1MCISBAL</v>
          </cell>
          <cell r="J2336">
            <v>10</v>
          </cell>
          <cell r="L2336" t="str">
            <v>CO</v>
          </cell>
          <cell r="M2336">
            <v>0</v>
          </cell>
          <cell r="V2336">
            <v>4375.43</v>
          </cell>
          <cell r="W2336">
            <v>19458.77</v>
          </cell>
          <cell r="X2336">
            <v>0</v>
          </cell>
          <cell r="Y2336">
            <v>0</v>
          </cell>
          <cell r="AC2336">
            <v>8</v>
          </cell>
          <cell r="AD2336">
            <v>1</v>
          </cell>
          <cell r="AF2336" t="str">
            <v>AT/MT</v>
          </cell>
          <cell r="AH2336">
            <v>7.0054664233383025E-4</v>
          </cell>
          <cell r="AO2336">
            <v>1</v>
          </cell>
          <cell r="AP2336">
            <v>1</v>
          </cell>
        </row>
        <row r="2337">
          <cell r="D2337" t="str">
            <v>ELECTRO SUR MEDIO</v>
          </cell>
          <cell r="E2337" t="str">
            <v>Celdas Medición en SET Pueblo Nuevo</v>
          </cell>
          <cell r="F2337" t="str">
            <v>Chincha</v>
          </cell>
          <cell r="G2337" t="str">
            <v>Celdas Medición</v>
          </cell>
          <cell r="H2337" t="str">
            <v>Pueblo Nuevo</v>
          </cell>
          <cell r="I2337" t="str">
            <v>CE-010COU1MCISBMD</v>
          </cell>
          <cell r="J2337">
            <v>10</v>
          </cell>
          <cell r="L2337" t="str">
            <v>CO</v>
          </cell>
          <cell r="M2337">
            <v>0</v>
          </cell>
          <cell r="V2337">
            <v>3557.29</v>
          </cell>
          <cell r="W2337">
            <v>9800</v>
          </cell>
          <cell r="X2337">
            <v>0</v>
          </cell>
          <cell r="Y2337">
            <v>0</v>
          </cell>
          <cell r="AC2337">
            <v>8</v>
          </cell>
          <cell r="AD2337">
            <v>1</v>
          </cell>
          <cell r="AF2337" t="str">
            <v>AT/MT</v>
          </cell>
          <cell r="AH2337">
            <v>3.9260410083742051E-4</v>
          </cell>
          <cell r="AO2337">
            <v>1</v>
          </cell>
          <cell r="AP2337">
            <v>1</v>
          </cell>
        </row>
        <row r="2338">
          <cell r="D2338" t="str">
            <v>ELECTRO SUR MEDIO</v>
          </cell>
          <cell r="E2338" t="str">
            <v>Celdas Medición en SET Pueblo Nuevo</v>
          </cell>
          <cell r="F2338" t="str">
            <v>Chincha</v>
          </cell>
          <cell r="G2338" t="str">
            <v>Celdas Medición</v>
          </cell>
          <cell r="H2338" t="str">
            <v>Pueblo Nuevo</v>
          </cell>
          <cell r="I2338" t="str">
            <v>CE-010COU1MCISBMD</v>
          </cell>
          <cell r="J2338">
            <v>10</v>
          </cell>
          <cell r="L2338" t="str">
            <v>CO</v>
          </cell>
          <cell r="M2338">
            <v>0</v>
          </cell>
          <cell r="V2338">
            <v>3557.29</v>
          </cell>
          <cell r="W2338">
            <v>9800</v>
          </cell>
          <cell r="X2338">
            <v>0</v>
          </cell>
          <cell r="Y2338">
            <v>0</v>
          </cell>
          <cell r="AC2338">
            <v>8</v>
          </cell>
          <cell r="AD2338">
            <v>1</v>
          </cell>
          <cell r="AF2338" t="str">
            <v>AT/MT</v>
          </cell>
          <cell r="AH2338">
            <v>3.9260410083742051E-4</v>
          </cell>
          <cell r="AO2338">
            <v>1</v>
          </cell>
          <cell r="AP2338">
            <v>1</v>
          </cell>
        </row>
        <row r="2339">
          <cell r="D2339" t="str">
            <v>ELECTRO SUR MEDIO</v>
          </cell>
          <cell r="E2339" t="str">
            <v>Celdas Transformador en SET Pueblo Nuevo</v>
          </cell>
          <cell r="F2339" t="str">
            <v>Chincha</v>
          </cell>
          <cell r="G2339" t="str">
            <v>Celdas Transformador</v>
          </cell>
          <cell r="H2339" t="str">
            <v>Pueblo Nuevo</v>
          </cell>
          <cell r="I2339" t="str">
            <v>CE-010COU1MCISBTR</v>
          </cell>
          <cell r="J2339">
            <v>10</v>
          </cell>
          <cell r="L2339" t="str">
            <v>CO</v>
          </cell>
          <cell r="M2339">
            <v>0</v>
          </cell>
          <cell r="V2339">
            <v>5199.47</v>
          </cell>
          <cell r="W2339">
            <v>23950</v>
          </cell>
          <cell r="X2339">
            <v>0</v>
          </cell>
          <cell r="Y2339">
            <v>0</v>
          </cell>
          <cell r="AC2339">
            <v>8</v>
          </cell>
          <cell r="AD2339">
            <v>1</v>
          </cell>
          <cell r="AF2339" t="str">
            <v>AT/MT</v>
          </cell>
          <cell r="AH2339">
            <v>8.567756977079455E-4</v>
          </cell>
          <cell r="AO2339">
            <v>1</v>
          </cell>
          <cell r="AP2339">
            <v>1</v>
          </cell>
        </row>
        <row r="2340">
          <cell r="D2340" t="str">
            <v>ELECTRO SUR MEDIO</v>
          </cell>
          <cell r="E2340" t="str">
            <v>Celdas Transformador en SET Pueblo Nuevo</v>
          </cell>
          <cell r="F2340" t="str">
            <v>Chincha</v>
          </cell>
          <cell r="G2340" t="str">
            <v>Celdas Transformador</v>
          </cell>
          <cell r="H2340" t="str">
            <v>Pueblo Nuevo</v>
          </cell>
          <cell r="I2340" t="str">
            <v>CE-010COU1MCISBTR</v>
          </cell>
          <cell r="J2340">
            <v>10</v>
          </cell>
          <cell r="L2340" t="str">
            <v>CO</v>
          </cell>
          <cell r="M2340">
            <v>0</v>
          </cell>
          <cell r="V2340">
            <v>5199.47</v>
          </cell>
          <cell r="W2340">
            <v>23950</v>
          </cell>
          <cell r="X2340">
            <v>0</v>
          </cell>
          <cell r="Y2340">
            <v>0</v>
          </cell>
          <cell r="AC2340">
            <v>8</v>
          </cell>
          <cell r="AD2340">
            <v>1</v>
          </cell>
          <cell r="AF2340" t="str">
            <v>AT/MT</v>
          </cell>
          <cell r="AH2340">
            <v>8.567756977079455E-4</v>
          </cell>
          <cell r="AO2340">
            <v>1</v>
          </cell>
          <cell r="AP2340">
            <v>1</v>
          </cell>
        </row>
        <row r="2341">
          <cell r="D2341" t="str">
            <v>ELECTRO SUR MEDIO</v>
          </cell>
          <cell r="E2341" t="str">
            <v>Celda Línea NAZCA60-PUQUI60_F30 en SET Puquio</v>
          </cell>
          <cell r="F2341" t="str">
            <v>Nazca - Palpa - Puquio, Palpa Rural y Puquio Rural</v>
          </cell>
          <cell r="G2341" t="str">
            <v>Celda Línea</v>
          </cell>
          <cell r="H2341" t="str">
            <v>Puquio</v>
          </cell>
          <cell r="I2341" t="str">
            <v>CE-060SIR3C1ESBLT</v>
          </cell>
          <cell r="J2341">
            <v>60</v>
          </cell>
          <cell r="L2341" t="str">
            <v>SI</v>
          </cell>
          <cell r="M2341">
            <v>0</v>
          </cell>
          <cell r="V2341">
            <v>41091.81</v>
          </cell>
          <cell r="W2341">
            <v>95114.42</v>
          </cell>
          <cell r="X2341">
            <v>0</v>
          </cell>
          <cell r="Y2341">
            <v>0</v>
          </cell>
          <cell r="AC2341">
            <v>8</v>
          </cell>
          <cell r="AD2341">
            <v>1</v>
          </cell>
          <cell r="AF2341" t="str">
            <v>AT</v>
          </cell>
          <cell r="AH2341">
            <v>4.0034411514315313E-3</v>
          </cell>
          <cell r="AO2341">
            <v>1</v>
          </cell>
          <cell r="AP2341">
            <v>1</v>
          </cell>
        </row>
        <row r="2342">
          <cell r="D2342" t="str">
            <v>ELECTRO SUR MEDIO</v>
          </cell>
          <cell r="E2342" t="str">
            <v>Transformador en SET Puquio</v>
          </cell>
          <cell r="F2342" t="str">
            <v>Nazca - Palpa - Puquio, Palpa Rural y Puquio Rural</v>
          </cell>
          <cell r="G2342" t="str">
            <v>Transformador</v>
          </cell>
          <cell r="H2342" t="str">
            <v>Puquio</v>
          </cell>
          <cell r="I2342" t="str">
            <v>TP-060023010-009SI3E</v>
          </cell>
          <cell r="J2342">
            <v>60</v>
          </cell>
          <cell r="L2342" t="str">
            <v>SI</v>
          </cell>
          <cell r="M2342">
            <v>0</v>
          </cell>
          <cell r="V2342">
            <v>395648.12742298597</v>
          </cell>
          <cell r="W2342">
            <v>5000</v>
          </cell>
          <cell r="X2342">
            <v>0</v>
          </cell>
          <cell r="Y2342">
            <v>51080.010735124342</v>
          </cell>
          <cell r="AC2342">
            <v>8</v>
          </cell>
          <cell r="AD2342">
            <v>1</v>
          </cell>
          <cell r="AF2342" t="str">
            <v>AT/MT</v>
          </cell>
          <cell r="AH2342">
            <v>1.3277417762474795E-2</v>
          </cell>
          <cell r="AO2342">
            <v>1</v>
          </cell>
          <cell r="AP2342">
            <v>1</v>
          </cell>
        </row>
        <row r="2343">
          <cell r="D2343" t="str">
            <v>ELECTRO SUR MEDIO</v>
          </cell>
          <cell r="E2343" t="str">
            <v>Celdas Alimentador en SET Puquio</v>
          </cell>
          <cell r="F2343" t="str">
            <v>Nazca - Palpa - Puquio, Palpa Rural y Puquio Rural</v>
          </cell>
          <cell r="G2343" t="str">
            <v>Celdas Alimentador</v>
          </cell>
          <cell r="H2343" t="str">
            <v>Puquio</v>
          </cell>
          <cell r="I2343" t="str">
            <v>CE-023SIR3C1ESBAL</v>
          </cell>
          <cell r="J2343">
            <v>23</v>
          </cell>
          <cell r="L2343" t="str">
            <v>SI</v>
          </cell>
          <cell r="M2343">
            <v>0</v>
          </cell>
          <cell r="V2343">
            <v>19423.490000000002</v>
          </cell>
          <cell r="W2343">
            <v>37420.959999999999</v>
          </cell>
          <cell r="X2343">
            <v>0</v>
          </cell>
          <cell r="Y2343">
            <v>0</v>
          </cell>
          <cell r="AC2343">
            <v>8</v>
          </cell>
          <cell r="AD2343">
            <v>1</v>
          </cell>
          <cell r="AF2343" t="str">
            <v>AT/MT</v>
          </cell>
          <cell r="AH2343">
            <v>1.6708003030440834E-3</v>
          </cell>
          <cell r="AO2343">
            <v>1</v>
          </cell>
          <cell r="AP2343">
            <v>1</v>
          </cell>
        </row>
        <row r="2344">
          <cell r="D2344" t="str">
            <v>ELECTRO SUR MEDIO</v>
          </cell>
          <cell r="E2344" t="str">
            <v>Celdas Alimentador en SET Puquio</v>
          </cell>
          <cell r="F2344" t="str">
            <v>Nazca - Palpa - Puquio, Palpa Rural y Puquio Rural</v>
          </cell>
          <cell r="G2344" t="str">
            <v>Celdas Alimentador</v>
          </cell>
          <cell r="H2344" t="str">
            <v>Puquio</v>
          </cell>
          <cell r="I2344" t="str">
            <v>CE-023SIR3C1ESBAL</v>
          </cell>
          <cell r="J2344">
            <v>23</v>
          </cell>
          <cell r="L2344" t="str">
            <v>SI</v>
          </cell>
          <cell r="M2344">
            <v>0</v>
          </cell>
          <cell r="V2344">
            <v>19423.490000000002</v>
          </cell>
          <cell r="W2344">
            <v>37420.959999999999</v>
          </cell>
          <cell r="X2344">
            <v>0</v>
          </cell>
          <cell r="Y2344">
            <v>0</v>
          </cell>
          <cell r="AC2344">
            <v>8</v>
          </cell>
          <cell r="AD2344">
            <v>1</v>
          </cell>
          <cell r="AF2344" t="str">
            <v>AT/MT</v>
          </cell>
          <cell r="AH2344">
            <v>1.6708003030440834E-3</v>
          </cell>
          <cell r="AO2344">
            <v>1</v>
          </cell>
          <cell r="AP2344">
            <v>1</v>
          </cell>
        </row>
        <row r="2345">
          <cell r="D2345" t="str">
            <v>ELECTRO SUR MEDIO</v>
          </cell>
          <cell r="E2345" t="str">
            <v>Celdas Transformador en SET Puquio</v>
          </cell>
          <cell r="F2345" t="str">
            <v>Nazca - Palpa - Puquio, Palpa Rural y Puquio Rural</v>
          </cell>
          <cell r="G2345" t="str">
            <v>Celdas Transformador</v>
          </cell>
          <cell r="H2345" t="str">
            <v>Puquio</v>
          </cell>
          <cell r="I2345" t="str">
            <v>CE-023SIR3C1ESBTR</v>
          </cell>
          <cell r="J2345">
            <v>23</v>
          </cell>
          <cell r="L2345" t="str">
            <v>SI</v>
          </cell>
          <cell r="M2345">
            <v>0</v>
          </cell>
          <cell r="V2345">
            <v>15032.61</v>
          </cell>
          <cell r="W2345">
            <v>30006.2</v>
          </cell>
          <cell r="X2345">
            <v>0</v>
          </cell>
          <cell r="Y2345">
            <v>0</v>
          </cell>
          <cell r="AC2345">
            <v>8</v>
          </cell>
          <cell r="AD2345">
            <v>1</v>
          </cell>
          <cell r="AF2345" t="str">
            <v>AT/MT</v>
          </cell>
          <cell r="AH2345">
            <v>1.323803069547597E-3</v>
          </cell>
          <cell r="AO2345">
            <v>1</v>
          </cell>
          <cell r="AP2345">
            <v>1</v>
          </cell>
        </row>
        <row r="2346">
          <cell r="D2346" t="str">
            <v>ELECTRO SUR MEDIO</v>
          </cell>
          <cell r="E2346" t="str">
            <v>Celdas Alimentador en SET Puquio</v>
          </cell>
          <cell r="F2346" t="str">
            <v>Nazca - Palpa - Puquio, Palpa Rural y Puquio Rural</v>
          </cell>
          <cell r="G2346" t="str">
            <v>Celdas Alimentador</v>
          </cell>
          <cell r="H2346" t="str">
            <v>Puquio</v>
          </cell>
          <cell r="I2346" t="str">
            <v>CE-010SIR3C1ESBAL</v>
          </cell>
          <cell r="J2346">
            <v>10</v>
          </cell>
          <cell r="L2346" t="str">
            <v>SI</v>
          </cell>
          <cell r="M2346">
            <v>0</v>
          </cell>
          <cell r="V2346">
            <v>15428.49</v>
          </cell>
          <cell r="W2346">
            <v>25262.06</v>
          </cell>
          <cell r="X2346">
            <v>0</v>
          </cell>
          <cell r="Y2346">
            <v>0</v>
          </cell>
          <cell r="AC2346">
            <v>8</v>
          </cell>
          <cell r="AD2346">
            <v>1</v>
          </cell>
          <cell r="AF2346" t="str">
            <v>AT/MT</v>
          </cell>
          <cell r="AH2346">
            <v>1.1959968523053779E-3</v>
          </cell>
          <cell r="AO2346">
            <v>1</v>
          </cell>
          <cell r="AP2346">
            <v>1</v>
          </cell>
        </row>
        <row r="2347">
          <cell r="D2347" t="str">
            <v>ELECTRO SUR MEDIO</v>
          </cell>
          <cell r="E2347" t="str">
            <v>Celdas Transformador en SET Puquio</v>
          </cell>
          <cell r="F2347" t="str">
            <v>Nazca - Palpa - Puquio, Palpa Rural y Puquio Rural</v>
          </cell>
          <cell r="G2347" t="str">
            <v>Celdas Transformador</v>
          </cell>
          <cell r="H2347" t="str">
            <v>Puquio</v>
          </cell>
          <cell r="I2347" t="str">
            <v>CE-010SIR3C1ESBTR</v>
          </cell>
          <cell r="J2347">
            <v>10</v>
          </cell>
          <cell r="L2347" t="str">
            <v>SI</v>
          </cell>
          <cell r="M2347">
            <v>0</v>
          </cell>
          <cell r="V2347">
            <v>12048.12</v>
          </cell>
          <cell r="W2347">
            <v>26293.33</v>
          </cell>
          <cell r="X2347">
            <v>0</v>
          </cell>
          <cell r="Y2347">
            <v>0</v>
          </cell>
          <cell r="AC2347">
            <v>8</v>
          </cell>
          <cell r="AD2347">
            <v>1</v>
          </cell>
          <cell r="AF2347" t="str">
            <v>AT/MT</v>
          </cell>
          <cell r="AH2347">
            <v>1.12695093855512E-3</v>
          </cell>
          <cell r="AO2347">
            <v>1</v>
          </cell>
          <cell r="AP2347">
            <v>1</v>
          </cell>
        </row>
        <row r="2348">
          <cell r="D2348" t="str">
            <v>ELECTRO SUR MEDIO</v>
          </cell>
          <cell r="E2348" t="str">
            <v>Celdas Línea-Transformador ICA_60a-SMARG60_F21 en SET Sta. Margarita</v>
          </cell>
          <cell r="F2348" t="str">
            <v>Ica</v>
          </cell>
          <cell r="G2348" t="str">
            <v>Celdas Línea-Transformador</v>
          </cell>
          <cell r="H2348" t="str">
            <v>Sta. Margarita</v>
          </cell>
          <cell r="I2348" t="str">
            <v>CE-060COR1C1ESBLT</v>
          </cell>
          <cell r="J2348">
            <v>60</v>
          </cell>
          <cell r="L2348" t="str">
            <v>CO</v>
          </cell>
          <cell r="M2348">
            <v>0</v>
          </cell>
          <cell r="V2348">
            <v>38401.89</v>
          </cell>
          <cell r="W2348">
            <v>87379.58</v>
          </cell>
          <cell r="X2348">
            <v>0</v>
          </cell>
          <cell r="Y2348">
            <v>0</v>
          </cell>
          <cell r="AC2348">
            <v>8</v>
          </cell>
          <cell r="AD2348">
            <v>1</v>
          </cell>
          <cell r="AF2348" t="str">
            <v>AT</v>
          </cell>
          <cell r="AH2348">
            <v>3.6970314286325278E-3</v>
          </cell>
          <cell r="AO2348">
            <v>1</v>
          </cell>
          <cell r="AP2348">
            <v>1</v>
          </cell>
        </row>
        <row r="2349">
          <cell r="D2349" t="str">
            <v>ELECTRO SUR MEDIO</v>
          </cell>
          <cell r="E2349" t="str">
            <v>Celdas Línea-Transformador ICA_60a-SMARG60_F21 en SET Sta. Margarita</v>
          </cell>
          <cell r="F2349" t="str">
            <v>Ica</v>
          </cell>
          <cell r="G2349" t="str">
            <v>Celdas Línea-Transformador</v>
          </cell>
          <cell r="H2349" t="str">
            <v>Sta. Margarita</v>
          </cell>
          <cell r="I2349" t="str">
            <v>CE-060COR1C1ESBLT</v>
          </cell>
          <cell r="J2349">
            <v>60</v>
          </cell>
          <cell r="L2349" t="str">
            <v>CO</v>
          </cell>
          <cell r="M2349">
            <v>0</v>
          </cell>
          <cell r="V2349">
            <v>38401.89</v>
          </cell>
          <cell r="W2349">
            <v>87379.58</v>
          </cell>
          <cell r="X2349">
            <v>0</v>
          </cell>
          <cell r="Y2349">
            <v>0</v>
          </cell>
          <cell r="AC2349">
            <v>8</v>
          </cell>
          <cell r="AD2349">
            <v>1</v>
          </cell>
          <cell r="AF2349" t="str">
            <v>AT</v>
          </cell>
          <cell r="AH2349">
            <v>3.6970314286325278E-3</v>
          </cell>
          <cell r="AO2349">
            <v>1</v>
          </cell>
          <cell r="AP2349">
            <v>1</v>
          </cell>
        </row>
        <row r="2350">
          <cell r="D2350" t="str">
            <v>ELECTRO SUR MEDIO</v>
          </cell>
          <cell r="E2350" t="str">
            <v>Transformador en SET Sta. Margarita</v>
          </cell>
          <cell r="F2350" t="str">
            <v>Ica</v>
          </cell>
          <cell r="G2350" t="str">
            <v>Transformador</v>
          </cell>
          <cell r="H2350" t="str">
            <v>Sta. Margarita</v>
          </cell>
          <cell r="I2350" t="str">
            <v>TP-060010-009CO1E</v>
          </cell>
          <cell r="J2350">
            <v>60</v>
          </cell>
          <cell r="L2350" t="str">
            <v>CO</v>
          </cell>
          <cell r="M2350">
            <v>0</v>
          </cell>
          <cell r="V2350">
            <v>319465.12906096538</v>
          </cell>
          <cell r="W2350">
            <v>0</v>
          </cell>
          <cell r="X2350">
            <v>0</v>
          </cell>
          <cell r="Y2350">
            <v>40929.495781349637</v>
          </cell>
          <cell r="AC2350">
            <v>8</v>
          </cell>
          <cell r="AD2350">
            <v>1</v>
          </cell>
          <cell r="AF2350" t="str">
            <v>AT/MT</v>
          </cell>
          <cell r="AH2350">
            <v>1.059289778337197E-2</v>
          </cell>
          <cell r="AO2350">
            <v>1</v>
          </cell>
          <cell r="AP2350">
            <v>1</v>
          </cell>
        </row>
        <row r="2351">
          <cell r="D2351" t="str">
            <v>ELECTRO SUR MEDIO</v>
          </cell>
          <cell r="E2351" t="str">
            <v>Transformador en SET Sta. Margarita</v>
          </cell>
          <cell r="F2351" t="str">
            <v>Ica</v>
          </cell>
          <cell r="G2351" t="str">
            <v>Transformador</v>
          </cell>
          <cell r="H2351" t="str">
            <v>Sta. Margarita</v>
          </cell>
          <cell r="I2351" t="str">
            <v>TP-060023010-015CO1E</v>
          </cell>
          <cell r="J2351">
            <v>60</v>
          </cell>
          <cell r="L2351" t="str">
            <v>CO</v>
          </cell>
          <cell r="M2351">
            <v>0</v>
          </cell>
          <cell r="V2351">
            <v>470783.86427113018</v>
          </cell>
          <cell r="W2351">
            <v>0</v>
          </cell>
          <cell r="X2351">
            <v>0</v>
          </cell>
          <cell r="Y2351">
            <v>61874.899533171221</v>
          </cell>
          <cell r="AC2351">
            <v>8</v>
          </cell>
          <cell r="AD2351">
            <v>1</v>
          </cell>
          <cell r="AF2351" t="str">
            <v>AT/MT</v>
          </cell>
          <cell r="AH2351">
            <v>1.5656170901175288E-2</v>
          </cell>
          <cell r="AO2351">
            <v>1</v>
          </cell>
          <cell r="AP2351">
            <v>1</v>
          </cell>
        </row>
        <row r="2352">
          <cell r="D2352" t="str">
            <v>ELECTRO SUR MEDIO</v>
          </cell>
          <cell r="E2352" t="str">
            <v>Celdas Alimentador en SET Sta. Margarita</v>
          </cell>
          <cell r="F2352" t="str">
            <v>Ica</v>
          </cell>
          <cell r="G2352" t="str">
            <v>Celdas Alimentador</v>
          </cell>
          <cell r="H2352" t="str">
            <v>Sta. Margarita</v>
          </cell>
          <cell r="I2352" t="str">
            <v>CE-023COU1MCISBAL</v>
          </cell>
          <cell r="J2352">
            <v>23</v>
          </cell>
          <cell r="L2352" t="str">
            <v>CO</v>
          </cell>
          <cell r="M2352">
            <v>0</v>
          </cell>
          <cell r="V2352">
            <v>4897.6499999999996</v>
          </cell>
          <cell r="W2352">
            <v>27363.89</v>
          </cell>
          <cell r="X2352">
            <v>0</v>
          </cell>
          <cell r="Y2352">
            <v>0</v>
          </cell>
          <cell r="AC2352">
            <v>8</v>
          </cell>
          <cell r="AD2352">
            <v>1</v>
          </cell>
          <cell r="AF2352" t="str">
            <v>AT/MT</v>
          </cell>
          <cell r="AH2352">
            <v>9.4824720458494755E-4</v>
          </cell>
          <cell r="AO2352">
            <v>1</v>
          </cell>
          <cell r="AP2352">
            <v>1</v>
          </cell>
        </row>
        <row r="2353">
          <cell r="D2353" t="str">
            <v>ELECTRO SUR MEDIO</v>
          </cell>
          <cell r="E2353" t="str">
            <v>Celdas Alimentador en SET Sta. Margarita</v>
          </cell>
          <cell r="F2353" t="str">
            <v>Ica</v>
          </cell>
          <cell r="G2353" t="str">
            <v>Celdas Alimentador</v>
          </cell>
          <cell r="H2353" t="str">
            <v>Sta. Margarita</v>
          </cell>
          <cell r="I2353" t="str">
            <v>CE-023COU1MCISBAL</v>
          </cell>
          <cell r="J2353">
            <v>23</v>
          </cell>
          <cell r="L2353" t="str">
            <v>CO</v>
          </cell>
          <cell r="M2353">
            <v>0</v>
          </cell>
          <cell r="V2353">
            <v>4897.6499999999996</v>
          </cell>
          <cell r="W2353">
            <v>27363.89</v>
          </cell>
          <cell r="X2353">
            <v>0</v>
          </cell>
          <cell r="Y2353">
            <v>0</v>
          </cell>
          <cell r="AC2353">
            <v>8</v>
          </cell>
          <cell r="AD2353">
            <v>1</v>
          </cell>
          <cell r="AF2353" t="str">
            <v>AT/MT</v>
          </cell>
          <cell r="AH2353">
            <v>9.4824720458494755E-4</v>
          </cell>
          <cell r="AO2353">
            <v>1</v>
          </cell>
          <cell r="AP2353">
            <v>1</v>
          </cell>
        </row>
        <row r="2354">
          <cell r="D2354" t="str">
            <v>ELECTRO SUR MEDIO</v>
          </cell>
          <cell r="E2354" t="str">
            <v>Celdas Medición en SET Sta. Margarita</v>
          </cell>
          <cell r="F2354" t="str">
            <v>Ica</v>
          </cell>
          <cell r="G2354" t="str">
            <v>Celdas Medición</v>
          </cell>
          <cell r="H2354" t="str">
            <v>Sta. Margarita</v>
          </cell>
          <cell r="I2354" t="str">
            <v>CE-023COU1MCISBMD</v>
          </cell>
          <cell r="J2354">
            <v>23</v>
          </cell>
          <cell r="L2354" t="str">
            <v>CO</v>
          </cell>
          <cell r="M2354">
            <v>0</v>
          </cell>
          <cell r="V2354">
            <v>3512.47</v>
          </cell>
          <cell r="W2354">
            <v>18039.900000000001</v>
          </cell>
          <cell r="X2354">
            <v>0</v>
          </cell>
          <cell r="Y2354">
            <v>0</v>
          </cell>
          <cell r="AC2354">
            <v>8</v>
          </cell>
          <cell r="AD2354">
            <v>1</v>
          </cell>
          <cell r="AF2354" t="str">
            <v>AT/MT</v>
          </cell>
          <cell r="AH2354">
            <v>6.334779618294876E-4</v>
          </cell>
          <cell r="AO2354">
            <v>1</v>
          </cell>
          <cell r="AP2354">
            <v>1</v>
          </cell>
        </row>
        <row r="2355">
          <cell r="D2355" t="str">
            <v>ELECTRO SUR MEDIO</v>
          </cell>
          <cell r="E2355" t="str">
            <v>Celdas Medición en SET Sta. Margarita</v>
          </cell>
          <cell r="F2355" t="str">
            <v>Ica</v>
          </cell>
          <cell r="G2355" t="str">
            <v>Celdas Medición</v>
          </cell>
          <cell r="H2355" t="str">
            <v>Sta. Margarita</v>
          </cell>
          <cell r="I2355" t="str">
            <v>CE-023COU1MCISBMD</v>
          </cell>
          <cell r="J2355">
            <v>23</v>
          </cell>
          <cell r="L2355" t="str">
            <v>CO</v>
          </cell>
          <cell r="M2355">
            <v>0</v>
          </cell>
          <cell r="V2355">
            <v>3512.47</v>
          </cell>
          <cell r="W2355">
            <v>18039.900000000001</v>
          </cell>
          <cell r="X2355">
            <v>0</v>
          </cell>
          <cell r="Y2355">
            <v>0</v>
          </cell>
          <cell r="AC2355">
            <v>8</v>
          </cell>
          <cell r="AD2355">
            <v>1</v>
          </cell>
          <cell r="AF2355" t="str">
            <v>AT/MT</v>
          </cell>
          <cell r="AH2355">
            <v>6.334779618294876E-4</v>
          </cell>
          <cell r="AO2355">
            <v>1</v>
          </cell>
          <cell r="AP2355">
            <v>1</v>
          </cell>
        </row>
        <row r="2356">
          <cell r="D2356" t="str">
            <v>ELECTRO SUR MEDIO</v>
          </cell>
          <cell r="E2356" t="str">
            <v>Celdas Transformador en SET Sta. Margarita</v>
          </cell>
          <cell r="F2356" t="str">
            <v>Ica</v>
          </cell>
          <cell r="G2356" t="str">
            <v>Celdas Transformador</v>
          </cell>
          <cell r="H2356" t="str">
            <v>Sta. Margarita</v>
          </cell>
          <cell r="I2356" t="str">
            <v>CE-023COU1MCISBTR</v>
          </cell>
          <cell r="J2356">
            <v>23</v>
          </cell>
          <cell r="L2356" t="str">
            <v>CO</v>
          </cell>
          <cell r="M2356">
            <v>0</v>
          </cell>
          <cell r="V2356">
            <v>5250.55</v>
          </cell>
          <cell r="W2356">
            <v>30201.63</v>
          </cell>
          <cell r="X2356">
            <v>0</v>
          </cell>
          <cell r="Y2356">
            <v>0</v>
          </cell>
          <cell r="AC2356">
            <v>8</v>
          </cell>
          <cell r="AD2356">
            <v>1</v>
          </cell>
          <cell r="AF2356" t="str">
            <v>AT/MT</v>
          </cell>
          <cell r="AH2356">
            <v>1.0420280799193834E-3</v>
          </cell>
          <cell r="AO2356">
            <v>1</v>
          </cell>
          <cell r="AP2356">
            <v>1</v>
          </cell>
        </row>
        <row r="2357">
          <cell r="D2357" t="str">
            <v>ELECTRO SUR MEDIO</v>
          </cell>
          <cell r="E2357" t="str">
            <v>Celdas Alimentador en SET Sta. Margarita</v>
          </cell>
          <cell r="F2357" t="str">
            <v>Ica</v>
          </cell>
          <cell r="G2357" t="str">
            <v>Celdas Alimentador</v>
          </cell>
          <cell r="H2357" t="str">
            <v>Sta. Margarita</v>
          </cell>
          <cell r="I2357" t="str">
            <v>CE-010COU1MCISBAL</v>
          </cell>
          <cell r="J2357">
            <v>10</v>
          </cell>
          <cell r="L2357" t="str">
            <v>CO</v>
          </cell>
          <cell r="M2357">
            <v>0</v>
          </cell>
          <cell r="V2357">
            <v>4375.43</v>
          </cell>
          <cell r="W2357">
            <v>19458.77</v>
          </cell>
          <cell r="X2357">
            <v>0</v>
          </cell>
          <cell r="Y2357">
            <v>0</v>
          </cell>
          <cell r="AC2357">
            <v>8</v>
          </cell>
          <cell r="AD2357">
            <v>1</v>
          </cell>
          <cell r="AF2357" t="str">
            <v>AT/MT</v>
          </cell>
          <cell r="AH2357">
            <v>7.0054664233383025E-4</v>
          </cell>
          <cell r="AO2357">
            <v>1</v>
          </cell>
          <cell r="AP2357">
            <v>1</v>
          </cell>
        </row>
        <row r="2358">
          <cell r="D2358" t="str">
            <v>ELECTRO SUR MEDIO</v>
          </cell>
          <cell r="E2358" t="str">
            <v>Celdas Alimentador en SET Sta. Margarita</v>
          </cell>
          <cell r="F2358" t="str">
            <v>Ica</v>
          </cell>
          <cell r="G2358" t="str">
            <v>Celdas Alimentador</v>
          </cell>
          <cell r="H2358" t="str">
            <v>Sta. Margarita</v>
          </cell>
          <cell r="I2358" t="str">
            <v>CE-010COU1MCISBAL</v>
          </cell>
          <cell r="J2358">
            <v>10</v>
          </cell>
          <cell r="L2358" t="str">
            <v>CO</v>
          </cell>
          <cell r="M2358">
            <v>0</v>
          </cell>
          <cell r="V2358">
            <v>4375.43</v>
          </cell>
          <cell r="W2358">
            <v>19458.77</v>
          </cell>
          <cell r="X2358">
            <v>0</v>
          </cell>
          <cell r="Y2358">
            <v>0</v>
          </cell>
          <cell r="AC2358">
            <v>8</v>
          </cell>
          <cell r="AD2358">
            <v>1</v>
          </cell>
          <cell r="AF2358" t="str">
            <v>AT/MT</v>
          </cell>
          <cell r="AH2358">
            <v>7.0054664233383025E-4</v>
          </cell>
          <cell r="AO2358">
            <v>1</v>
          </cell>
          <cell r="AP2358">
            <v>1</v>
          </cell>
        </row>
        <row r="2359">
          <cell r="D2359" t="str">
            <v>ELECTRO SUR MEDIO</v>
          </cell>
          <cell r="E2359" t="str">
            <v>Celdas Alimentador en SET Sta. Margarita</v>
          </cell>
          <cell r="F2359" t="str">
            <v>Ica</v>
          </cell>
          <cell r="G2359" t="str">
            <v>Celdas Alimentador</v>
          </cell>
          <cell r="H2359" t="str">
            <v>Sta. Margarita</v>
          </cell>
          <cell r="I2359" t="str">
            <v>CE-010COU1MCISBAL</v>
          </cell>
          <cell r="J2359">
            <v>10</v>
          </cell>
          <cell r="L2359" t="str">
            <v>CO</v>
          </cell>
          <cell r="M2359">
            <v>0</v>
          </cell>
          <cell r="V2359">
            <v>4375.43</v>
          </cell>
          <cell r="W2359">
            <v>19458.77</v>
          </cell>
          <cell r="X2359">
            <v>0</v>
          </cell>
          <cell r="Y2359">
            <v>0</v>
          </cell>
          <cell r="AC2359">
            <v>8</v>
          </cell>
          <cell r="AD2359">
            <v>1</v>
          </cell>
          <cell r="AF2359" t="str">
            <v>AT/MT</v>
          </cell>
          <cell r="AH2359">
            <v>7.0054664233383025E-4</v>
          </cell>
          <cell r="AO2359">
            <v>1</v>
          </cell>
          <cell r="AP2359">
            <v>1</v>
          </cell>
        </row>
        <row r="2360">
          <cell r="D2360" t="str">
            <v>ELECTRO SUR MEDIO</v>
          </cell>
          <cell r="E2360" t="str">
            <v>Celdas Alimentador en SET Sta. Margarita</v>
          </cell>
          <cell r="F2360" t="str">
            <v>Ica</v>
          </cell>
          <cell r="G2360" t="str">
            <v>Celdas Alimentador</v>
          </cell>
          <cell r="H2360" t="str">
            <v>Sta. Margarita</v>
          </cell>
          <cell r="I2360" t="str">
            <v>CE-010COU1MCISBAL</v>
          </cell>
          <cell r="J2360">
            <v>10</v>
          </cell>
          <cell r="L2360" t="str">
            <v>CO</v>
          </cell>
          <cell r="M2360">
            <v>0</v>
          </cell>
          <cell r="V2360">
            <v>4375.43</v>
          </cell>
          <cell r="W2360">
            <v>19458.77</v>
          </cell>
          <cell r="X2360">
            <v>0</v>
          </cell>
          <cell r="Y2360">
            <v>0</v>
          </cell>
          <cell r="AC2360">
            <v>8</v>
          </cell>
          <cell r="AD2360">
            <v>1</v>
          </cell>
          <cell r="AF2360" t="str">
            <v>AT/MT</v>
          </cell>
          <cell r="AH2360">
            <v>7.0054664233383025E-4</v>
          </cell>
          <cell r="AO2360">
            <v>1</v>
          </cell>
          <cell r="AP2360">
            <v>1</v>
          </cell>
        </row>
        <row r="2361">
          <cell r="D2361" t="str">
            <v>ELECTRO SUR MEDIO</v>
          </cell>
          <cell r="E2361" t="str">
            <v>Celdas Transformador en SET Sta. Margarita</v>
          </cell>
          <cell r="F2361" t="str">
            <v>Ica</v>
          </cell>
          <cell r="G2361" t="str">
            <v>Celdas Transformador</v>
          </cell>
          <cell r="H2361" t="str">
            <v>Sta. Margarita</v>
          </cell>
          <cell r="I2361" t="str">
            <v>CE-010COU1MCISBTR</v>
          </cell>
          <cell r="J2361">
            <v>10</v>
          </cell>
          <cell r="L2361" t="str">
            <v>CO</v>
          </cell>
          <cell r="M2361">
            <v>0</v>
          </cell>
          <cell r="V2361">
            <v>5199.47</v>
          </cell>
          <cell r="W2361">
            <v>23950</v>
          </cell>
          <cell r="X2361">
            <v>0</v>
          </cell>
          <cell r="Y2361">
            <v>0</v>
          </cell>
          <cell r="AC2361">
            <v>8</v>
          </cell>
          <cell r="AD2361">
            <v>1</v>
          </cell>
          <cell r="AF2361" t="str">
            <v>AT/MT</v>
          </cell>
          <cell r="AH2361">
            <v>8.567756977079455E-4</v>
          </cell>
          <cell r="AO2361">
            <v>1</v>
          </cell>
          <cell r="AP2361">
            <v>1</v>
          </cell>
        </row>
        <row r="2362">
          <cell r="D2362" t="str">
            <v>ELECTRO SUR MEDIO</v>
          </cell>
          <cell r="E2362" t="str">
            <v>Celda Línea DICAN60-TACAM60_F8 en SET Tacama</v>
          </cell>
          <cell r="F2362" t="str">
            <v>Ica</v>
          </cell>
          <cell r="G2362" t="str">
            <v>Celda Línea</v>
          </cell>
          <cell r="H2362" t="str">
            <v>Tacama</v>
          </cell>
          <cell r="I2362" t="str">
            <v>CE-060COR1C1ESBLI</v>
          </cell>
          <cell r="J2362">
            <v>60</v>
          </cell>
          <cell r="L2362" t="str">
            <v>CO</v>
          </cell>
          <cell r="M2362">
            <v>0</v>
          </cell>
          <cell r="V2362">
            <v>42331.54</v>
          </cell>
          <cell r="W2362">
            <v>89035.11</v>
          </cell>
          <cell r="X2362">
            <v>0</v>
          </cell>
          <cell r="Y2362">
            <v>0</v>
          </cell>
          <cell r="AC2362">
            <v>8</v>
          </cell>
          <cell r="AD2362">
            <v>1</v>
          </cell>
          <cell r="AF2362" t="str">
            <v>AT</v>
          </cell>
          <cell r="AH2362">
            <v>3.8611938127624782E-3</v>
          </cell>
          <cell r="AO2362">
            <v>1</v>
          </cell>
          <cell r="AP2362">
            <v>1</v>
          </cell>
        </row>
        <row r="2363">
          <cell r="D2363" t="str">
            <v>ELECTRO SUR MEDIO</v>
          </cell>
          <cell r="E2363" t="str">
            <v>Celdas Transformador en SET Tacama</v>
          </cell>
          <cell r="F2363" t="str">
            <v>Ica</v>
          </cell>
          <cell r="G2363" t="str">
            <v>Celdas Transformador</v>
          </cell>
          <cell r="H2363" t="str">
            <v>Tacama</v>
          </cell>
          <cell r="I2363" t="str">
            <v>CE-060COR1C1ESBTR</v>
          </cell>
          <cell r="J2363">
            <v>60</v>
          </cell>
          <cell r="L2363" t="str">
            <v>CO</v>
          </cell>
          <cell r="M2363">
            <v>0</v>
          </cell>
          <cell r="V2363">
            <v>37476.33</v>
          </cell>
          <cell r="W2363">
            <v>69914.820000000007</v>
          </cell>
          <cell r="X2363">
            <v>0</v>
          </cell>
          <cell r="Y2363">
            <v>0</v>
          </cell>
          <cell r="AC2363">
            <v>8</v>
          </cell>
          <cell r="AD2363">
            <v>1</v>
          </cell>
          <cell r="AF2363" t="str">
            <v>AT</v>
          </cell>
          <cell r="AH2363">
            <v>3.1564940106598382E-3</v>
          </cell>
          <cell r="AO2363">
            <v>1</v>
          </cell>
          <cell r="AP2363">
            <v>1</v>
          </cell>
        </row>
        <row r="2364">
          <cell r="D2364" t="str">
            <v>ELECTRO SUR MEDIO</v>
          </cell>
          <cell r="E2364" t="str">
            <v>Transformador en SET Tacama</v>
          </cell>
          <cell r="F2364" t="str">
            <v>Ica</v>
          </cell>
          <cell r="G2364" t="str">
            <v>Transformador</v>
          </cell>
          <cell r="H2364" t="str">
            <v>Tacama</v>
          </cell>
          <cell r="I2364" t="str">
            <v>TP-060010-007CO1E</v>
          </cell>
          <cell r="J2364">
            <v>60</v>
          </cell>
          <cell r="L2364" t="str">
            <v>CO</v>
          </cell>
          <cell r="M2364">
            <v>0</v>
          </cell>
          <cell r="V2364">
            <v>279587.70448667655</v>
          </cell>
          <cell r="W2364">
            <v>0</v>
          </cell>
          <cell r="X2364">
            <v>0</v>
          </cell>
          <cell r="Y2364">
            <v>35698.344070944528</v>
          </cell>
          <cell r="AC2364">
            <v>8</v>
          </cell>
          <cell r="AD2364">
            <v>1</v>
          </cell>
          <cell r="AF2364" t="str">
            <v>AT/MT</v>
          </cell>
          <cell r="AH2364">
            <v>9.2670441085390912E-3</v>
          </cell>
          <cell r="AO2364">
            <v>1</v>
          </cell>
          <cell r="AP2364">
            <v>1</v>
          </cell>
        </row>
        <row r="2365">
          <cell r="D2365" t="str">
            <v>ELECTRO SUR MEDIO</v>
          </cell>
          <cell r="E2365" t="str">
            <v>Celdas Alimentador en SET Tacama</v>
          </cell>
          <cell r="F2365" t="str">
            <v>Ica</v>
          </cell>
          <cell r="G2365" t="str">
            <v>Celdas Alimentador</v>
          </cell>
          <cell r="H2365" t="str">
            <v>Tacama</v>
          </cell>
          <cell r="I2365" t="str">
            <v>CE-010COU1MCISBAL</v>
          </cell>
          <cell r="J2365">
            <v>10</v>
          </cell>
          <cell r="L2365" t="str">
            <v>CO</v>
          </cell>
          <cell r="M2365">
            <v>0</v>
          </cell>
          <cell r="V2365">
            <v>4375.43</v>
          </cell>
          <cell r="W2365">
            <v>19458.77</v>
          </cell>
          <cell r="X2365">
            <v>0</v>
          </cell>
          <cell r="Y2365">
            <v>0</v>
          </cell>
          <cell r="AC2365">
            <v>8</v>
          </cell>
          <cell r="AD2365">
            <v>1</v>
          </cell>
          <cell r="AF2365" t="str">
            <v>AT/MT</v>
          </cell>
          <cell r="AH2365">
            <v>7.0054664233383025E-4</v>
          </cell>
          <cell r="AO2365">
            <v>1</v>
          </cell>
          <cell r="AP2365">
            <v>1</v>
          </cell>
        </row>
        <row r="2366">
          <cell r="D2366" t="str">
            <v>ELECTRO SUR MEDIO</v>
          </cell>
          <cell r="E2366" t="str">
            <v>Celdas Alimentador en SET Tacama</v>
          </cell>
          <cell r="F2366" t="str">
            <v>Ica</v>
          </cell>
          <cell r="G2366" t="str">
            <v>Celdas Alimentador</v>
          </cell>
          <cell r="H2366" t="str">
            <v>Tacama</v>
          </cell>
          <cell r="I2366" t="str">
            <v>CE-010COU1MCISBAL</v>
          </cell>
          <cell r="J2366">
            <v>10</v>
          </cell>
          <cell r="L2366" t="str">
            <v>CO</v>
          </cell>
          <cell r="M2366">
            <v>0</v>
          </cell>
          <cell r="V2366">
            <v>4375.43</v>
          </cell>
          <cell r="W2366">
            <v>19458.77</v>
          </cell>
          <cell r="X2366">
            <v>0</v>
          </cell>
          <cell r="Y2366">
            <v>0</v>
          </cell>
          <cell r="AC2366">
            <v>8</v>
          </cell>
          <cell r="AD2366">
            <v>1</v>
          </cell>
          <cell r="AF2366" t="str">
            <v>AT/MT</v>
          </cell>
          <cell r="AH2366">
            <v>7.0054664233383025E-4</v>
          </cell>
          <cell r="AO2366">
            <v>1</v>
          </cell>
          <cell r="AP2366">
            <v>1</v>
          </cell>
        </row>
        <row r="2367">
          <cell r="D2367" t="str">
            <v>ELECTRO SUR MEDIO</v>
          </cell>
          <cell r="E2367" t="str">
            <v>Celdas Alimentador en SET Tacama</v>
          </cell>
          <cell r="F2367" t="str">
            <v>Ica</v>
          </cell>
          <cell r="G2367" t="str">
            <v>Celdas Alimentador</v>
          </cell>
          <cell r="H2367" t="str">
            <v>Tacama</v>
          </cell>
          <cell r="I2367" t="str">
            <v>CE-010COU1MCISBAL</v>
          </cell>
          <cell r="J2367">
            <v>10</v>
          </cell>
          <cell r="L2367" t="str">
            <v>CO</v>
          </cell>
          <cell r="M2367">
            <v>0</v>
          </cell>
          <cell r="V2367">
            <v>4375.43</v>
          </cell>
          <cell r="W2367">
            <v>19458.77</v>
          </cell>
          <cell r="X2367">
            <v>0</v>
          </cell>
          <cell r="Y2367">
            <v>0</v>
          </cell>
          <cell r="AC2367">
            <v>8</v>
          </cell>
          <cell r="AD2367">
            <v>1</v>
          </cell>
          <cell r="AF2367" t="str">
            <v>AT/MT</v>
          </cell>
          <cell r="AH2367">
            <v>7.0054664233383025E-4</v>
          </cell>
          <cell r="AO2367">
            <v>1</v>
          </cell>
          <cell r="AP2367">
            <v>1</v>
          </cell>
        </row>
        <row r="2368">
          <cell r="D2368" t="str">
            <v>ELECTRO SUR MEDIO</v>
          </cell>
          <cell r="E2368" t="str">
            <v>Celdas Alimentador en SET Tacama</v>
          </cell>
          <cell r="F2368" t="str">
            <v>Ica</v>
          </cell>
          <cell r="G2368" t="str">
            <v>Celdas Alimentador</v>
          </cell>
          <cell r="H2368" t="str">
            <v>Tacama</v>
          </cell>
          <cell r="I2368" t="str">
            <v>CE-010COU1MCISBAL</v>
          </cell>
          <cell r="J2368">
            <v>10</v>
          </cell>
          <cell r="L2368" t="str">
            <v>CO</v>
          </cell>
          <cell r="M2368">
            <v>0</v>
          </cell>
          <cell r="V2368">
            <v>4375.43</v>
          </cell>
          <cell r="W2368">
            <v>19458.77</v>
          </cell>
          <cell r="X2368">
            <v>0</v>
          </cell>
          <cell r="Y2368">
            <v>0</v>
          </cell>
          <cell r="AC2368">
            <v>8</v>
          </cell>
          <cell r="AD2368">
            <v>1</v>
          </cell>
          <cell r="AF2368" t="str">
            <v>AT/MT</v>
          </cell>
          <cell r="AH2368">
            <v>7.0054664233383025E-4</v>
          </cell>
          <cell r="AO2368">
            <v>1</v>
          </cell>
          <cell r="AP2368">
            <v>1</v>
          </cell>
        </row>
        <row r="2369">
          <cell r="D2369" t="str">
            <v>ELECTRO SUR MEDIO</v>
          </cell>
          <cell r="E2369" t="str">
            <v>Celdas Medición en SET Tacama</v>
          </cell>
          <cell r="F2369" t="str">
            <v>Ica</v>
          </cell>
          <cell r="G2369" t="str">
            <v>Celdas Medición</v>
          </cell>
          <cell r="H2369" t="str">
            <v>Tacama</v>
          </cell>
          <cell r="I2369" t="str">
            <v>CE-010COU1MCISBMD</v>
          </cell>
          <cell r="J2369">
            <v>10</v>
          </cell>
          <cell r="L2369" t="str">
            <v>CO</v>
          </cell>
          <cell r="M2369">
            <v>0</v>
          </cell>
          <cell r="V2369">
            <v>3557.29</v>
          </cell>
          <cell r="W2369">
            <v>9800</v>
          </cell>
          <cell r="X2369">
            <v>0</v>
          </cell>
          <cell r="Y2369">
            <v>0</v>
          </cell>
          <cell r="AC2369">
            <v>8</v>
          </cell>
          <cell r="AD2369">
            <v>1</v>
          </cell>
          <cell r="AF2369" t="str">
            <v>AT/MT</v>
          </cell>
          <cell r="AH2369">
            <v>3.9260410083742051E-4</v>
          </cell>
          <cell r="AO2369">
            <v>1</v>
          </cell>
          <cell r="AP2369">
            <v>1</v>
          </cell>
        </row>
        <row r="2370">
          <cell r="D2370" t="str">
            <v>ELECTRO SUR MEDIO</v>
          </cell>
          <cell r="E2370" t="str">
            <v>Celdas Transformador en SET Tacama</v>
          </cell>
          <cell r="F2370" t="str">
            <v>Ica</v>
          </cell>
          <cell r="G2370" t="str">
            <v>Celdas Transformador</v>
          </cell>
          <cell r="H2370" t="str">
            <v>Tacama</v>
          </cell>
          <cell r="I2370" t="str">
            <v>CE-010COU1MCISBTR</v>
          </cell>
          <cell r="J2370">
            <v>10</v>
          </cell>
          <cell r="L2370" t="str">
            <v>CO</v>
          </cell>
          <cell r="M2370">
            <v>0</v>
          </cell>
          <cell r="V2370">
            <v>5199.47</v>
          </cell>
          <cell r="W2370">
            <v>23950</v>
          </cell>
          <cell r="X2370">
            <v>0</v>
          </cell>
          <cell r="Y2370">
            <v>0</v>
          </cell>
          <cell r="AC2370">
            <v>8</v>
          </cell>
          <cell r="AD2370">
            <v>1</v>
          </cell>
          <cell r="AF2370" t="str">
            <v>AT/MT</v>
          </cell>
          <cell r="AH2370">
            <v>8.567756977079455E-4</v>
          </cell>
          <cell r="AO2370">
            <v>1</v>
          </cell>
          <cell r="AP2370">
            <v>1</v>
          </cell>
        </row>
        <row r="2371">
          <cell r="D2371" t="str">
            <v>ELECTRO SUR MEDIO</v>
          </cell>
          <cell r="E2371" t="str">
            <v>Celda Línea TMORA60-DPEDR60_I15 en SET Tambo de Mora</v>
          </cell>
          <cell r="F2371" t="str">
            <v>Chincha</v>
          </cell>
          <cell r="G2371" t="str">
            <v>Celda Línea</v>
          </cell>
          <cell r="H2371" t="str">
            <v>Tambo de Mora</v>
          </cell>
          <cell r="I2371" t="str">
            <v>CE-060COR1C1ISBLI</v>
          </cell>
          <cell r="J2371">
            <v>60</v>
          </cell>
          <cell r="L2371" t="str">
            <v>CO</v>
          </cell>
          <cell r="M2371">
            <v>0</v>
          </cell>
          <cell r="V2371">
            <v>29091.16</v>
          </cell>
          <cell r="W2371">
            <v>95064.06</v>
          </cell>
          <cell r="X2371">
            <v>0</v>
          </cell>
          <cell r="Y2371">
            <v>0</v>
          </cell>
          <cell r="AC2371">
            <v>8</v>
          </cell>
          <cell r="AD2371">
            <v>1</v>
          </cell>
          <cell r="AF2371" t="str">
            <v>AT</v>
          </cell>
          <cell r="AH2371">
            <v>3.6492318810456407E-3</v>
          </cell>
          <cell r="AI2371">
            <v>2010</v>
          </cell>
          <cell r="AJ2371">
            <v>1</v>
          </cell>
          <cell r="AO2371">
            <v>1</v>
          </cell>
          <cell r="AP2371">
            <v>0</v>
          </cell>
        </row>
        <row r="2372">
          <cell r="D2372" t="str">
            <v>ELECTRO SUR MEDIO</v>
          </cell>
          <cell r="E2372" t="str">
            <v>Celdas Transformador en SET Tambo de Mora</v>
          </cell>
          <cell r="F2372" t="str">
            <v>Chincha</v>
          </cell>
          <cell r="G2372" t="str">
            <v>Celdas Transformador</v>
          </cell>
          <cell r="H2372" t="str">
            <v>Tambo de Mora</v>
          </cell>
          <cell r="I2372" t="str">
            <v>CE-060COR1C1ISBTR</v>
          </cell>
          <cell r="J2372">
            <v>60</v>
          </cell>
          <cell r="L2372" t="str">
            <v>CO</v>
          </cell>
          <cell r="M2372">
            <v>0</v>
          </cell>
          <cell r="V2372">
            <v>26315.17</v>
          </cell>
          <cell r="W2372">
            <v>84708.47</v>
          </cell>
          <cell r="X2372">
            <v>0</v>
          </cell>
          <cell r="Y2372">
            <v>0</v>
          </cell>
          <cell r="AC2372">
            <v>8</v>
          </cell>
          <cell r="AD2372">
            <v>1</v>
          </cell>
          <cell r="AF2372" t="str">
            <v>AT</v>
          </cell>
          <cell r="AH2372">
            <v>3.2632619606145761E-3</v>
          </cell>
          <cell r="AI2372">
            <v>2010</v>
          </cell>
          <cell r="AJ2372">
            <v>1</v>
          </cell>
          <cell r="AO2372">
            <v>1</v>
          </cell>
          <cell r="AP2372">
            <v>0</v>
          </cell>
        </row>
        <row r="2373">
          <cell r="D2373" t="str">
            <v>ELECTRO SUR MEDIO</v>
          </cell>
          <cell r="E2373" t="str">
            <v>Transformador en SET Tambo de Mora</v>
          </cell>
          <cell r="F2373" t="str">
            <v>Chincha</v>
          </cell>
          <cell r="G2373" t="str">
            <v>Transformador</v>
          </cell>
          <cell r="H2373" t="str">
            <v>Tambo de Mora</v>
          </cell>
          <cell r="I2373" t="str">
            <v>TP-060010-009CO1E</v>
          </cell>
          <cell r="J2373">
            <v>60</v>
          </cell>
          <cell r="L2373" t="str">
            <v>CO</v>
          </cell>
          <cell r="M2373">
            <v>0</v>
          </cell>
          <cell r="V2373">
            <v>319465.12906096538</v>
          </cell>
          <cell r="W2373">
            <v>0</v>
          </cell>
          <cell r="X2373">
            <v>0</v>
          </cell>
          <cell r="Y2373">
            <v>40929.495781349637</v>
          </cell>
          <cell r="AC2373">
            <v>8</v>
          </cell>
          <cell r="AD2373">
            <v>1</v>
          </cell>
          <cell r="AF2373" t="str">
            <v>AT/MT</v>
          </cell>
          <cell r="AH2373">
            <v>1.059289778337197E-2</v>
          </cell>
          <cell r="AO2373">
            <v>1</v>
          </cell>
          <cell r="AP2373">
            <v>1</v>
          </cell>
        </row>
        <row r="2374">
          <cell r="D2374" t="str">
            <v>ELECTRO SUR MEDIO</v>
          </cell>
          <cell r="E2374" t="str">
            <v>Celdas Alimentador en SET Tambo de Mora</v>
          </cell>
          <cell r="F2374" t="str">
            <v>Chincha</v>
          </cell>
          <cell r="G2374" t="str">
            <v>Celdas Alimentador</v>
          </cell>
          <cell r="H2374" t="str">
            <v>Tambo de Mora</v>
          </cell>
          <cell r="I2374" t="str">
            <v>CE-010COU1MCISBAL</v>
          </cell>
          <cell r="J2374">
            <v>10</v>
          </cell>
          <cell r="L2374" t="str">
            <v>CO</v>
          </cell>
          <cell r="M2374">
            <v>0</v>
          </cell>
          <cell r="V2374">
            <v>4375.43</v>
          </cell>
          <cell r="W2374">
            <v>19458.77</v>
          </cell>
          <cell r="X2374">
            <v>0</v>
          </cell>
          <cell r="Y2374">
            <v>0</v>
          </cell>
          <cell r="AC2374">
            <v>8</v>
          </cell>
          <cell r="AD2374">
            <v>1</v>
          </cell>
          <cell r="AF2374" t="str">
            <v>AT/MT</v>
          </cell>
          <cell r="AH2374">
            <v>7.0054664233383025E-4</v>
          </cell>
          <cell r="AO2374">
            <v>1</v>
          </cell>
          <cell r="AP2374">
            <v>1</v>
          </cell>
        </row>
        <row r="2375">
          <cell r="D2375" t="str">
            <v>ELECTRO SUR MEDIO</v>
          </cell>
          <cell r="E2375" t="str">
            <v>Celdas Alimentador en SET Tambo de Mora</v>
          </cell>
          <cell r="F2375" t="str">
            <v>Chincha</v>
          </cell>
          <cell r="G2375" t="str">
            <v>Celdas Alimentador</v>
          </cell>
          <cell r="H2375" t="str">
            <v>Tambo de Mora</v>
          </cell>
          <cell r="I2375" t="str">
            <v>CE-010COU1MCISBAL</v>
          </cell>
          <cell r="J2375">
            <v>10</v>
          </cell>
          <cell r="L2375" t="str">
            <v>CO</v>
          </cell>
          <cell r="M2375">
            <v>0</v>
          </cell>
          <cell r="V2375">
            <v>4375.43</v>
          </cell>
          <cell r="W2375">
            <v>19458.77</v>
          </cell>
          <cell r="X2375">
            <v>0</v>
          </cell>
          <cell r="Y2375">
            <v>0</v>
          </cell>
          <cell r="AC2375">
            <v>8</v>
          </cell>
          <cell r="AD2375">
            <v>1</v>
          </cell>
          <cell r="AF2375" t="str">
            <v>AT/MT</v>
          </cell>
          <cell r="AH2375">
            <v>7.0054664233383025E-4</v>
          </cell>
          <cell r="AO2375">
            <v>1</v>
          </cell>
          <cell r="AP2375">
            <v>1</v>
          </cell>
        </row>
        <row r="2376">
          <cell r="D2376" t="str">
            <v>ELECTRO SUR MEDIO</v>
          </cell>
          <cell r="E2376" t="str">
            <v>Celdas Alimentador en SET Tambo de Mora</v>
          </cell>
          <cell r="F2376" t="str">
            <v>Chincha</v>
          </cell>
          <cell r="G2376" t="str">
            <v>Celdas Alimentador</v>
          </cell>
          <cell r="H2376" t="str">
            <v>Tambo de Mora</v>
          </cell>
          <cell r="I2376" t="str">
            <v>CE-010COU1MCISBAL</v>
          </cell>
          <cell r="J2376">
            <v>10</v>
          </cell>
          <cell r="L2376" t="str">
            <v>CO</v>
          </cell>
          <cell r="M2376">
            <v>0</v>
          </cell>
          <cell r="V2376">
            <v>4375.43</v>
          </cell>
          <cell r="W2376">
            <v>19458.77</v>
          </cell>
          <cell r="X2376">
            <v>0</v>
          </cell>
          <cell r="Y2376">
            <v>0</v>
          </cell>
          <cell r="AC2376">
            <v>8</v>
          </cell>
          <cell r="AD2376">
            <v>1</v>
          </cell>
          <cell r="AF2376" t="str">
            <v>AT/MT</v>
          </cell>
          <cell r="AH2376">
            <v>7.0054664233383025E-4</v>
          </cell>
          <cell r="AO2376">
            <v>1</v>
          </cell>
          <cell r="AP2376">
            <v>1</v>
          </cell>
        </row>
        <row r="2377">
          <cell r="D2377" t="str">
            <v>ELECTRO SUR MEDIO</v>
          </cell>
          <cell r="E2377" t="str">
            <v>Celdas Alimentador en SET Tambo de Mora</v>
          </cell>
          <cell r="F2377" t="str">
            <v>Chincha</v>
          </cell>
          <cell r="G2377" t="str">
            <v>Celdas Alimentador</v>
          </cell>
          <cell r="H2377" t="str">
            <v>Tambo de Mora</v>
          </cell>
          <cell r="I2377" t="str">
            <v>CE-010COU1MCISBAL</v>
          </cell>
          <cell r="J2377">
            <v>10</v>
          </cell>
          <cell r="L2377" t="str">
            <v>CO</v>
          </cell>
          <cell r="M2377">
            <v>0</v>
          </cell>
          <cell r="V2377">
            <v>4375.43</v>
          </cell>
          <cell r="W2377">
            <v>19458.77</v>
          </cell>
          <cell r="X2377">
            <v>0</v>
          </cell>
          <cell r="Y2377">
            <v>0</v>
          </cell>
          <cell r="AC2377">
            <v>8</v>
          </cell>
          <cell r="AD2377">
            <v>1</v>
          </cell>
          <cell r="AF2377" t="str">
            <v>AT/MT</v>
          </cell>
          <cell r="AH2377">
            <v>7.0054664233383025E-4</v>
          </cell>
          <cell r="AO2377">
            <v>1</v>
          </cell>
          <cell r="AP2377">
            <v>1</v>
          </cell>
        </row>
        <row r="2378">
          <cell r="D2378" t="str">
            <v>ELECTRO SUR MEDIO</v>
          </cell>
          <cell r="E2378" t="str">
            <v>Celdas Alimentador en SET Tambo de Mora</v>
          </cell>
          <cell r="F2378" t="str">
            <v>Chincha</v>
          </cell>
          <cell r="G2378" t="str">
            <v>Celdas Alimentador</v>
          </cell>
          <cell r="H2378" t="str">
            <v>Tambo de Mora</v>
          </cell>
          <cell r="I2378" t="str">
            <v>CE-010COU1MCISBAL</v>
          </cell>
          <cell r="J2378">
            <v>10</v>
          </cell>
          <cell r="L2378" t="str">
            <v>CO</v>
          </cell>
          <cell r="M2378">
            <v>0</v>
          </cell>
          <cell r="V2378">
            <v>4375.43</v>
          </cell>
          <cell r="W2378">
            <v>19458.77</v>
          </cell>
          <cell r="X2378">
            <v>0</v>
          </cell>
          <cell r="Y2378">
            <v>0</v>
          </cell>
          <cell r="AC2378">
            <v>8</v>
          </cell>
          <cell r="AD2378">
            <v>1</v>
          </cell>
          <cell r="AF2378" t="str">
            <v>AT/MT</v>
          </cell>
          <cell r="AH2378">
            <v>7.0054664233383025E-4</v>
          </cell>
          <cell r="AO2378">
            <v>1</v>
          </cell>
          <cell r="AP2378">
            <v>1</v>
          </cell>
        </row>
        <row r="2379">
          <cell r="D2379" t="str">
            <v>ELECTRO SUR MEDIO</v>
          </cell>
          <cell r="E2379" t="str">
            <v>Celdas Alimentador en SET Tambo de Mora</v>
          </cell>
          <cell r="F2379" t="str">
            <v>Chincha</v>
          </cell>
          <cell r="G2379" t="str">
            <v>Celdas Alimentador</v>
          </cell>
          <cell r="H2379" t="str">
            <v>Tambo de Mora</v>
          </cell>
          <cell r="I2379" t="str">
            <v>CE-010COU1MCISBAL</v>
          </cell>
          <cell r="J2379">
            <v>10</v>
          </cell>
          <cell r="L2379" t="str">
            <v>CO</v>
          </cell>
          <cell r="M2379">
            <v>0</v>
          </cell>
          <cell r="V2379">
            <v>4375.43</v>
          </cell>
          <cell r="W2379">
            <v>19458.77</v>
          </cell>
          <cell r="X2379">
            <v>0</v>
          </cell>
          <cell r="Y2379">
            <v>0</v>
          </cell>
          <cell r="AC2379">
            <v>8</v>
          </cell>
          <cell r="AD2379">
            <v>1</v>
          </cell>
          <cell r="AF2379" t="str">
            <v>AT/MT</v>
          </cell>
          <cell r="AH2379">
            <v>7.0054664233383025E-4</v>
          </cell>
          <cell r="AO2379">
            <v>1</v>
          </cell>
          <cell r="AP2379">
            <v>1</v>
          </cell>
        </row>
        <row r="2380">
          <cell r="D2380" t="str">
            <v>ELECTRO SUR MEDIO</v>
          </cell>
          <cell r="E2380" t="str">
            <v>Celdas Medición en SET Tambo de Mora</v>
          </cell>
          <cell r="F2380" t="str">
            <v>Chincha</v>
          </cell>
          <cell r="G2380" t="str">
            <v>Celdas Medición</v>
          </cell>
          <cell r="H2380" t="str">
            <v>Tambo de Mora</v>
          </cell>
          <cell r="I2380" t="str">
            <v>CE-010COU1MCISBMD</v>
          </cell>
          <cell r="J2380">
            <v>10</v>
          </cell>
          <cell r="L2380" t="str">
            <v>CO</v>
          </cell>
          <cell r="M2380">
            <v>0</v>
          </cell>
          <cell r="V2380">
            <v>3557.29</v>
          </cell>
          <cell r="W2380">
            <v>9800</v>
          </cell>
          <cell r="X2380">
            <v>0</v>
          </cell>
          <cell r="Y2380">
            <v>0</v>
          </cell>
          <cell r="AC2380">
            <v>8</v>
          </cell>
          <cell r="AD2380">
            <v>1</v>
          </cell>
          <cell r="AF2380" t="str">
            <v>AT/MT</v>
          </cell>
          <cell r="AH2380">
            <v>3.9260410083742051E-4</v>
          </cell>
          <cell r="AO2380">
            <v>1</v>
          </cell>
          <cell r="AP2380">
            <v>1</v>
          </cell>
        </row>
        <row r="2381">
          <cell r="D2381" t="str">
            <v>ELECTRO SUR MEDIO</v>
          </cell>
          <cell r="E2381" t="str">
            <v>Celdas Transformador en SET Tambo de Mora</v>
          </cell>
          <cell r="F2381" t="str">
            <v>Chincha</v>
          </cell>
          <cell r="G2381" t="str">
            <v>Celdas Transformador</v>
          </cell>
          <cell r="H2381" t="str">
            <v>Tambo de Mora</v>
          </cell>
          <cell r="I2381" t="str">
            <v>CE-010COU1MCISBTR</v>
          </cell>
          <cell r="J2381">
            <v>10</v>
          </cell>
          <cell r="L2381" t="str">
            <v>CO</v>
          </cell>
          <cell r="M2381">
            <v>0</v>
          </cell>
          <cell r="V2381">
            <v>5199.47</v>
          </cell>
          <cell r="W2381">
            <v>23950</v>
          </cell>
          <cell r="X2381">
            <v>0</v>
          </cell>
          <cell r="Y2381">
            <v>0</v>
          </cell>
          <cell r="AC2381">
            <v>8</v>
          </cell>
          <cell r="AD2381">
            <v>1</v>
          </cell>
          <cell r="AF2381" t="str">
            <v>AT/MT</v>
          </cell>
          <cell r="AH2381">
            <v>8.567756977079455E-4</v>
          </cell>
          <cell r="AI2381">
            <v>2010</v>
          </cell>
          <cell r="AJ2381">
            <v>1</v>
          </cell>
          <cell r="AO2381">
            <v>1</v>
          </cell>
          <cell r="AP2381">
            <v>0</v>
          </cell>
        </row>
        <row r="2382">
          <cell r="D2382" t="str">
            <v>REP</v>
          </cell>
          <cell r="E2382" t="str">
            <v>lne Derv.Ica-Ica_L2209B</v>
          </cell>
          <cell r="F2382" t="str">
            <v>ICA</v>
          </cell>
          <cell r="G2382" t="str">
            <v>Lineas</v>
          </cell>
          <cell r="H2382" t="str">
            <v>-</v>
          </cell>
          <cell r="I2382" t="str">
            <v>LT-220COR0PMS0C1500A</v>
          </cell>
          <cell r="J2382">
            <v>220</v>
          </cell>
          <cell r="L2382" t="str">
            <v>CO</v>
          </cell>
          <cell r="M2382">
            <v>0.1</v>
          </cell>
          <cell r="V2382">
            <v>3314.5790000000002</v>
          </cell>
          <cell r="W2382">
            <v>2607.1849999999999</v>
          </cell>
          <cell r="X2382">
            <v>1694.567</v>
          </cell>
          <cell r="Y2382">
            <v>0</v>
          </cell>
          <cell r="AC2382">
            <v>8</v>
          </cell>
          <cell r="AD2382">
            <v>1</v>
          </cell>
          <cell r="AF2382" t="str">
            <v>MAT</v>
          </cell>
          <cell r="AH2382">
            <v>5.3238814727063477E-4</v>
          </cell>
          <cell r="AO2382">
            <v>1</v>
          </cell>
          <cell r="AP2382">
            <v>1</v>
          </cell>
        </row>
        <row r="2383">
          <cell r="D2383" t="str">
            <v>REP_AdicRAG</v>
          </cell>
          <cell r="E2383" t="str">
            <v>lne Derv.Ica-Marcona_L2211</v>
          </cell>
          <cell r="F2383" t="str">
            <v>ICA</v>
          </cell>
          <cell r="G2383" t="str">
            <v>Lineas</v>
          </cell>
          <cell r="H2383" t="str">
            <v>-</v>
          </cell>
          <cell r="I2383" t="str">
            <v>LT-220COR0PMS0C1500A</v>
          </cell>
          <cell r="J2383">
            <v>220</v>
          </cell>
          <cell r="L2383" t="str">
            <v>CO</v>
          </cell>
          <cell r="M2383">
            <v>155</v>
          </cell>
          <cell r="V2383">
            <v>5137597.45</v>
          </cell>
          <cell r="W2383">
            <v>4041136.75</v>
          </cell>
          <cell r="X2383">
            <v>2626578.8499999996</v>
          </cell>
          <cell r="Y2383">
            <v>0</v>
          </cell>
          <cell r="AC2383">
            <v>8</v>
          </cell>
          <cell r="AD2383">
            <v>1</v>
          </cell>
          <cell r="AF2383" t="str">
            <v>MAT</v>
          </cell>
          <cell r="AH2383">
            <v>0.51326602760085038</v>
          </cell>
          <cell r="AO2383">
            <v>1</v>
          </cell>
          <cell r="AP2383">
            <v>1</v>
          </cell>
        </row>
        <row r="2384">
          <cell r="D2384" t="str">
            <v>REP_AdicRAG</v>
          </cell>
          <cell r="E2384" t="str">
            <v>lne Independencia-Derv.Ica_L2209A</v>
          </cell>
          <cell r="F2384" t="str">
            <v>ICA</v>
          </cell>
          <cell r="G2384" t="str">
            <v>Lineas</v>
          </cell>
          <cell r="H2384" t="str">
            <v>-</v>
          </cell>
          <cell r="I2384" t="str">
            <v>LT-220COR0PMS0C1500A</v>
          </cell>
          <cell r="J2384">
            <v>220</v>
          </cell>
          <cell r="L2384" t="str">
            <v>CO</v>
          </cell>
          <cell r="M2384">
            <v>55.19</v>
          </cell>
          <cell r="V2384">
            <v>1829316.1501</v>
          </cell>
          <cell r="W2384">
            <v>1438905.4014999999</v>
          </cell>
          <cell r="X2384">
            <v>935231.52729999984</v>
          </cell>
          <cell r="Y2384">
            <v>0</v>
          </cell>
          <cell r="AC2384">
            <v>8</v>
          </cell>
          <cell r="AD2384">
            <v>1</v>
          </cell>
          <cell r="AF2384" t="str">
            <v>MAT</v>
          </cell>
          <cell r="AH2384">
            <v>0.18275581976316735</v>
          </cell>
          <cell r="AO2384">
            <v>1</v>
          </cell>
          <cell r="AP2384">
            <v>1</v>
          </cell>
        </row>
        <row r="2385">
          <cell r="D2385" t="str">
            <v>REP_AdicRAG</v>
          </cell>
          <cell r="E2385" t="str">
            <v>lne MARC60-SHOUG60_29</v>
          </cell>
          <cell r="F2385" t="str">
            <v>Nazca - Palpa - Puquio, Palpa Rural y Puquio Rural</v>
          </cell>
          <cell r="G2385" t="str">
            <v>Lineas</v>
          </cell>
          <cell r="H2385" t="str">
            <v>-</v>
          </cell>
          <cell r="I2385" t="str">
            <v>LT-060COR0PMS0C1300A</v>
          </cell>
          <cell r="J2385">
            <v>60</v>
          </cell>
          <cell r="L2385" t="str">
            <v>CO</v>
          </cell>
          <cell r="M2385">
            <v>4</v>
          </cell>
          <cell r="V2385">
            <v>93955.64</v>
          </cell>
          <cell r="W2385">
            <v>47399.8</v>
          </cell>
          <cell r="X2385">
            <v>40857.360000000001</v>
          </cell>
          <cell r="Y2385">
            <v>0</v>
          </cell>
          <cell r="AC2385">
            <v>8</v>
          </cell>
          <cell r="AD2385">
            <v>1</v>
          </cell>
          <cell r="AF2385" t="str">
            <v>AT</v>
          </cell>
          <cell r="AH2385">
            <v>7.9221651842623728E-3</v>
          </cell>
          <cell r="AO2385">
            <v>1</v>
          </cell>
          <cell r="AP2385">
            <v>1</v>
          </cell>
        </row>
        <row r="2386">
          <cell r="D2386" t="str">
            <v>REP_AdicRAG</v>
          </cell>
          <cell r="E2386" t="str">
            <v>lne MARC60-SNICO60_27</v>
          </cell>
          <cell r="F2386" t="str">
            <v>Nazca - Palpa - Puquio, Palpa Rural y Puquio Rural</v>
          </cell>
          <cell r="G2386" t="str">
            <v>Lineas</v>
          </cell>
          <cell r="H2386" t="str">
            <v>-</v>
          </cell>
          <cell r="I2386" t="str">
            <v>LT-060COR0PMS0C1300A</v>
          </cell>
          <cell r="J2386">
            <v>60</v>
          </cell>
          <cell r="L2386" t="str">
            <v>CO</v>
          </cell>
          <cell r="M2386">
            <v>14.9</v>
          </cell>
          <cell r="V2386">
            <v>349984.75900000002</v>
          </cell>
          <cell r="W2386">
            <v>176564.255</v>
          </cell>
          <cell r="X2386">
            <v>152193.666</v>
          </cell>
          <cell r="Y2386">
            <v>0</v>
          </cell>
          <cell r="AC2386">
            <v>8</v>
          </cell>
          <cell r="AD2386">
            <v>1</v>
          </cell>
          <cell r="AF2386" t="str">
            <v>AT</v>
          </cell>
          <cell r="AH2386">
            <v>2.9510065311377336E-2</v>
          </cell>
          <cell r="AO2386">
            <v>1</v>
          </cell>
          <cell r="AP2386">
            <v>1</v>
          </cell>
        </row>
        <row r="2387">
          <cell r="D2387" t="str">
            <v>REP_AdicRAG</v>
          </cell>
          <cell r="E2387" t="str">
            <v>lne MARC60-SNICO60_28</v>
          </cell>
          <cell r="F2387" t="str">
            <v>Nazca - Palpa - Puquio, Palpa Rural y Puquio Rural</v>
          </cell>
          <cell r="G2387" t="str">
            <v>Lineas</v>
          </cell>
          <cell r="H2387" t="str">
            <v>-</v>
          </cell>
          <cell r="I2387" t="str">
            <v>LT-060COR0PMS0C1300A</v>
          </cell>
          <cell r="J2387">
            <v>60</v>
          </cell>
          <cell r="L2387" t="str">
            <v>CO</v>
          </cell>
          <cell r="M2387">
            <v>14.9</v>
          </cell>
          <cell r="V2387">
            <v>349984.75900000002</v>
          </cell>
          <cell r="W2387">
            <v>176564.255</v>
          </cell>
          <cell r="X2387">
            <v>152193.666</v>
          </cell>
          <cell r="Y2387">
            <v>0</v>
          </cell>
          <cell r="AC2387">
            <v>8</v>
          </cell>
          <cell r="AD2387">
            <v>1</v>
          </cell>
          <cell r="AF2387" t="str">
            <v>AT</v>
          </cell>
          <cell r="AH2387">
            <v>2.9510065311377336E-2</v>
          </cell>
          <cell r="AO2387">
            <v>1</v>
          </cell>
          <cell r="AP2387">
            <v>1</v>
          </cell>
        </row>
        <row r="2388">
          <cell r="D2388" t="str">
            <v>REP_AdicRAG</v>
          </cell>
          <cell r="E2388" t="str">
            <v>Celda Línea MARC60-SNICO60_F27 en SET C.T San Nicolas</v>
          </cell>
          <cell r="F2388" t="str">
            <v>Nazca - Palpa - Puquio, Palpa Rural y Puquio Rural</v>
          </cell>
          <cell r="G2388" t="str">
            <v>Celda Línea</v>
          </cell>
          <cell r="H2388" t="str">
            <v>C.T San Nicolas</v>
          </cell>
          <cell r="I2388" t="str">
            <v>CE-060COU1C1EDBLI</v>
          </cell>
          <cell r="J2388">
            <v>60</v>
          </cell>
          <cell r="L2388" t="str">
            <v>CO</v>
          </cell>
          <cell r="M2388">
            <v>0</v>
          </cell>
          <cell r="V2388">
            <v>65199.519999999997</v>
          </cell>
          <cell r="W2388">
            <v>101498.01</v>
          </cell>
          <cell r="X2388">
            <v>0</v>
          </cell>
          <cell r="Y2388">
            <v>0</v>
          </cell>
          <cell r="AC2388">
            <v>8</v>
          </cell>
          <cell r="AD2388">
            <v>1</v>
          </cell>
          <cell r="AF2388" t="str">
            <v>AT</v>
          </cell>
          <cell r="AH2388">
            <v>7.2475993369759562E-3</v>
          </cell>
          <cell r="AO2388">
            <v>1</v>
          </cell>
          <cell r="AP2388">
            <v>1</v>
          </cell>
        </row>
        <row r="2389">
          <cell r="D2389" t="str">
            <v>REP_AdicRAG</v>
          </cell>
          <cell r="E2389" t="str">
            <v>Celda Línea MARC60-SNICO60_F28 en SET C.T San Nicolas</v>
          </cell>
          <cell r="F2389" t="str">
            <v>Nazca - Palpa - Puquio, Palpa Rural y Puquio Rural</v>
          </cell>
          <cell r="G2389" t="str">
            <v>Celda Línea</v>
          </cell>
          <cell r="H2389" t="str">
            <v>C.T San Nicolas</v>
          </cell>
          <cell r="I2389" t="str">
            <v>CE-060COU1C1EDBLI</v>
          </cell>
          <cell r="J2389">
            <v>60</v>
          </cell>
          <cell r="L2389" t="str">
            <v>CO</v>
          </cell>
          <cell r="M2389">
            <v>0</v>
          </cell>
          <cell r="V2389">
            <v>65199.519999999997</v>
          </cell>
          <cell r="W2389">
            <v>101498.01</v>
          </cell>
          <cell r="X2389">
            <v>0</v>
          </cell>
          <cell r="Y2389">
            <v>0</v>
          </cell>
          <cell r="AC2389">
            <v>8</v>
          </cell>
          <cell r="AD2389">
            <v>1</v>
          </cell>
          <cell r="AF2389" t="str">
            <v>AT</v>
          </cell>
          <cell r="AH2389">
            <v>7.2475993369759562E-3</v>
          </cell>
          <cell r="AO2389">
            <v>1</v>
          </cell>
          <cell r="AP2389">
            <v>1</v>
          </cell>
        </row>
        <row r="2390">
          <cell r="D2390" t="str">
            <v>REP</v>
          </cell>
          <cell r="E2390" t="str">
            <v>Celdas Transformador en SET C.T San Nicolas</v>
          </cell>
          <cell r="F2390" t="str">
            <v>Nazca - Palpa - Puquio, Palpa Rural y Puquio Rural</v>
          </cell>
          <cell r="G2390" t="str">
            <v>Celdas Transformador</v>
          </cell>
          <cell r="H2390" t="str">
            <v>C.T San Nicolas</v>
          </cell>
          <cell r="I2390" t="str">
            <v>CE-060COU1C1ESBTR</v>
          </cell>
          <cell r="J2390">
            <v>60</v>
          </cell>
          <cell r="L2390" t="str">
            <v>CO</v>
          </cell>
          <cell r="M2390">
            <v>0</v>
          </cell>
          <cell r="V2390">
            <v>39118.370000000003</v>
          </cell>
          <cell r="W2390">
            <v>69914.820000000007</v>
          </cell>
          <cell r="X2390">
            <v>0</v>
          </cell>
          <cell r="Y2390">
            <v>0</v>
          </cell>
          <cell r="AC2390">
            <v>8</v>
          </cell>
          <cell r="AD2390">
            <v>1</v>
          </cell>
          <cell r="AF2390" t="str">
            <v>AT</v>
          </cell>
          <cell r="AH2390">
            <v>7.6215146131525932E-3</v>
          </cell>
          <cell r="AO2390">
            <v>1</v>
          </cell>
          <cell r="AP2390">
            <v>1</v>
          </cell>
        </row>
        <row r="2391">
          <cell r="D2391" t="str">
            <v>REP</v>
          </cell>
          <cell r="E2391" t="str">
            <v>Celdas Transformador en SET C.T San Nicolas</v>
          </cell>
          <cell r="F2391" t="str">
            <v>Nazca - Palpa - Puquio, Palpa Rural y Puquio Rural</v>
          </cell>
          <cell r="G2391" t="str">
            <v>Celdas Transformador</v>
          </cell>
          <cell r="H2391" t="str">
            <v>C.T San Nicolas</v>
          </cell>
          <cell r="I2391" t="str">
            <v>CE-060COU1C1ESBTR</v>
          </cell>
          <cell r="J2391">
            <v>60</v>
          </cell>
          <cell r="L2391" t="str">
            <v>CO</v>
          </cell>
          <cell r="M2391">
            <v>0</v>
          </cell>
          <cell r="V2391">
            <v>39118.370000000003</v>
          </cell>
          <cell r="W2391">
            <v>69914.820000000007</v>
          </cell>
          <cell r="X2391">
            <v>0</v>
          </cell>
          <cell r="Y2391">
            <v>0</v>
          </cell>
          <cell r="AC2391">
            <v>8</v>
          </cell>
          <cell r="AD2391">
            <v>1</v>
          </cell>
          <cell r="AF2391" t="str">
            <v>AT</v>
          </cell>
          <cell r="AH2391">
            <v>7.6215146131525932E-3</v>
          </cell>
          <cell r="AO2391">
            <v>1</v>
          </cell>
          <cell r="AP2391">
            <v>1</v>
          </cell>
        </row>
        <row r="2392">
          <cell r="D2392" t="str">
            <v>REP</v>
          </cell>
          <cell r="E2392" t="str">
            <v>Celdas Transformador en SET C.T San Nicolas</v>
          </cell>
          <cell r="F2392" t="str">
            <v>Nazca - Palpa - Puquio, Palpa Rural y Puquio Rural</v>
          </cell>
          <cell r="G2392" t="str">
            <v>Celdas Transformador</v>
          </cell>
          <cell r="H2392" t="str">
            <v>C.T San Nicolas</v>
          </cell>
          <cell r="I2392" t="str">
            <v>CE-060COU1C1ESBTR</v>
          </cell>
          <cell r="J2392">
            <v>60</v>
          </cell>
          <cell r="L2392" t="str">
            <v>CO</v>
          </cell>
          <cell r="M2392">
            <v>0</v>
          </cell>
          <cell r="V2392">
            <v>39118.370000000003</v>
          </cell>
          <cell r="W2392">
            <v>69914.820000000007</v>
          </cell>
          <cell r="X2392">
            <v>0</v>
          </cell>
          <cell r="Y2392">
            <v>0</v>
          </cell>
          <cell r="AC2392">
            <v>8</v>
          </cell>
          <cell r="AD2392">
            <v>1</v>
          </cell>
          <cell r="AF2392" t="str">
            <v>AT</v>
          </cell>
          <cell r="AH2392">
            <v>7.6215146131525932E-3</v>
          </cell>
          <cell r="AO2392">
            <v>1</v>
          </cell>
          <cell r="AP2392">
            <v>1</v>
          </cell>
        </row>
        <row r="2393">
          <cell r="D2393" t="str">
            <v>REP</v>
          </cell>
          <cell r="E2393" t="str">
            <v>Transformador en SET C.T San Nicolas</v>
          </cell>
          <cell r="F2393" t="str">
            <v>Nazca - Palpa - Puquio, Palpa Rural y Puquio Rural</v>
          </cell>
          <cell r="G2393" t="str">
            <v>Transformador</v>
          </cell>
          <cell r="H2393" t="str">
            <v>C.T San Nicolas</v>
          </cell>
          <cell r="I2393" t="str">
            <v>TP-060010-040CO1E</v>
          </cell>
          <cell r="J2393">
            <v>60</v>
          </cell>
          <cell r="L2393" t="str">
            <v>CO</v>
          </cell>
          <cell r="M2393">
            <v>0</v>
          </cell>
          <cell r="V2393">
            <v>546950.73524436075</v>
          </cell>
          <cell r="W2393">
            <v>0</v>
          </cell>
          <cell r="X2393">
            <v>0</v>
          </cell>
          <cell r="Y2393">
            <v>71978.540650623938</v>
          </cell>
          <cell r="AC2393">
            <v>8</v>
          </cell>
          <cell r="AD2393">
            <v>1</v>
          </cell>
          <cell r="AF2393" t="str">
            <v>AT/MT</v>
          </cell>
          <cell r="AH2393">
            <v>4.3263693566533076E-2</v>
          </cell>
          <cell r="AO2393">
            <v>1</v>
          </cell>
          <cell r="AP2393">
            <v>1</v>
          </cell>
        </row>
        <row r="2394">
          <cell r="D2394" t="str">
            <v>REP</v>
          </cell>
          <cell r="E2394" t="str">
            <v>Transformador en SET C.T San Nicolas</v>
          </cell>
          <cell r="F2394" t="str">
            <v>Nazca - Palpa - Puquio, Palpa Rural y Puquio Rural</v>
          </cell>
          <cell r="G2394" t="str">
            <v>Transformador</v>
          </cell>
          <cell r="H2394" t="str">
            <v>C.T San Nicolas</v>
          </cell>
          <cell r="I2394" t="str">
            <v>TP-060010-040CO1E</v>
          </cell>
          <cell r="J2394">
            <v>60</v>
          </cell>
          <cell r="L2394" t="str">
            <v>CO</v>
          </cell>
          <cell r="M2394">
            <v>0</v>
          </cell>
          <cell r="V2394">
            <v>546950.73524436075</v>
          </cell>
          <cell r="W2394">
            <v>0</v>
          </cell>
          <cell r="X2394">
            <v>0</v>
          </cell>
          <cell r="Y2394">
            <v>71978.540650623938</v>
          </cell>
          <cell r="AC2394">
            <v>8</v>
          </cell>
          <cell r="AD2394">
            <v>1</v>
          </cell>
          <cell r="AF2394" t="str">
            <v>AT/MT</v>
          </cell>
          <cell r="AH2394">
            <v>4.3263693566533076E-2</v>
          </cell>
          <cell r="AO2394">
            <v>1</v>
          </cell>
          <cell r="AP2394">
            <v>1</v>
          </cell>
        </row>
        <row r="2395">
          <cell r="D2395" t="str">
            <v>REP</v>
          </cell>
          <cell r="E2395" t="str">
            <v>Transformador en SET C.T San Nicolas</v>
          </cell>
          <cell r="F2395" t="str">
            <v>Nazca - Palpa - Puquio, Palpa Rural y Puquio Rural</v>
          </cell>
          <cell r="G2395" t="str">
            <v>Transformador</v>
          </cell>
          <cell r="H2395" t="str">
            <v>C.T San Nicolas</v>
          </cell>
          <cell r="I2395" t="str">
            <v>TP-060010-040CO1E</v>
          </cell>
          <cell r="J2395">
            <v>60</v>
          </cell>
          <cell r="L2395" t="str">
            <v>CO</v>
          </cell>
          <cell r="M2395">
            <v>0</v>
          </cell>
          <cell r="V2395">
            <v>546950.73524436075</v>
          </cell>
          <cell r="W2395">
            <v>0</v>
          </cell>
          <cell r="X2395">
            <v>0</v>
          </cell>
          <cell r="Y2395">
            <v>71978.540650623938</v>
          </cell>
          <cell r="AC2395">
            <v>8</v>
          </cell>
          <cell r="AD2395">
            <v>1</v>
          </cell>
          <cell r="AF2395" t="str">
            <v>AT/MT</v>
          </cell>
          <cell r="AH2395">
            <v>4.3263693566533076E-2</v>
          </cell>
          <cell r="AO2395">
            <v>1</v>
          </cell>
          <cell r="AP2395">
            <v>1</v>
          </cell>
        </row>
        <row r="2396">
          <cell r="D2396" t="str">
            <v>REP</v>
          </cell>
          <cell r="E2396" t="str">
            <v>Celdas Transformador en SET C.T San Nicolas</v>
          </cell>
          <cell r="F2396" t="str">
            <v>Nazca - Palpa - Puquio, Palpa Rural y Puquio Rural</v>
          </cell>
          <cell r="G2396" t="str">
            <v>Celdas Transformador</v>
          </cell>
          <cell r="H2396" t="str">
            <v>C.T San Nicolas</v>
          </cell>
          <cell r="I2396" t="str">
            <v>CE-010COU1C1ESBTR</v>
          </cell>
          <cell r="J2396">
            <v>10</v>
          </cell>
          <cell r="L2396" t="str">
            <v>CO</v>
          </cell>
          <cell r="M2396">
            <v>0</v>
          </cell>
          <cell r="V2396">
            <v>12994.69</v>
          </cell>
          <cell r="W2396">
            <v>18744.490000000002</v>
          </cell>
          <cell r="X2396">
            <v>0</v>
          </cell>
          <cell r="Y2396">
            <v>0</v>
          </cell>
          <cell r="AC2396">
            <v>8</v>
          </cell>
          <cell r="AD2396">
            <v>1</v>
          </cell>
          <cell r="AF2396" t="str">
            <v>AT/MT</v>
          </cell>
          <cell r="AH2396">
            <v>2.2185962290884134E-3</v>
          </cell>
          <cell r="AO2396">
            <v>1</v>
          </cell>
          <cell r="AP2396">
            <v>1</v>
          </cell>
        </row>
        <row r="2397">
          <cell r="D2397" t="str">
            <v>REP</v>
          </cell>
          <cell r="E2397" t="str">
            <v>Celdas Transformador en SET C.T San Nicolas</v>
          </cell>
          <cell r="F2397" t="str">
            <v>Nazca - Palpa - Puquio, Palpa Rural y Puquio Rural</v>
          </cell>
          <cell r="G2397" t="str">
            <v>Celdas Transformador</v>
          </cell>
          <cell r="H2397" t="str">
            <v>C.T San Nicolas</v>
          </cell>
          <cell r="I2397" t="str">
            <v>CE-010COU1C1ESBTR</v>
          </cell>
          <cell r="J2397">
            <v>10</v>
          </cell>
          <cell r="L2397" t="str">
            <v>CO</v>
          </cell>
          <cell r="M2397">
            <v>0</v>
          </cell>
          <cell r="V2397">
            <v>12994.69</v>
          </cell>
          <cell r="W2397">
            <v>18744.490000000002</v>
          </cell>
          <cell r="X2397">
            <v>0</v>
          </cell>
          <cell r="Y2397">
            <v>0</v>
          </cell>
          <cell r="AC2397">
            <v>8</v>
          </cell>
          <cell r="AD2397">
            <v>1</v>
          </cell>
          <cell r="AF2397" t="str">
            <v>AT/MT</v>
          </cell>
          <cell r="AH2397">
            <v>2.2185962290884134E-3</v>
          </cell>
          <cell r="AO2397">
            <v>1</v>
          </cell>
          <cell r="AP2397">
            <v>1</v>
          </cell>
        </row>
        <row r="2398">
          <cell r="D2398" t="str">
            <v>REP</v>
          </cell>
          <cell r="E2398" t="str">
            <v>Celdas Transformador en SET C.T San Nicolas</v>
          </cell>
          <cell r="F2398" t="str">
            <v>Nazca - Palpa - Puquio, Palpa Rural y Puquio Rural</v>
          </cell>
          <cell r="G2398" t="str">
            <v>Celdas Transformador</v>
          </cell>
          <cell r="H2398" t="str">
            <v>C.T San Nicolas</v>
          </cell>
          <cell r="I2398" t="str">
            <v>CE-010COU1C1ESBTR</v>
          </cell>
          <cell r="J2398">
            <v>10</v>
          </cell>
          <cell r="L2398" t="str">
            <v>CO</v>
          </cell>
          <cell r="M2398">
            <v>0</v>
          </cell>
          <cell r="V2398">
            <v>12994.69</v>
          </cell>
          <cell r="W2398">
            <v>18744.490000000002</v>
          </cell>
          <cell r="X2398">
            <v>0</v>
          </cell>
          <cell r="Y2398">
            <v>0</v>
          </cell>
          <cell r="AC2398">
            <v>8</v>
          </cell>
          <cell r="AD2398">
            <v>1</v>
          </cell>
          <cell r="AF2398" t="str">
            <v>AT/MT</v>
          </cell>
          <cell r="AH2398">
            <v>2.2185962290884134E-3</v>
          </cell>
          <cell r="AO2398">
            <v>1</v>
          </cell>
          <cell r="AP2398">
            <v>1</v>
          </cell>
        </row>
        <row r="2399">
          <cell r="D2399" t="str">
            <v>REP_AdicRAG</v>
          </cell>
          <cell r="E2399" t="str">
            <v>Celdas Línea-Transformador DER_ICA-IND220_F1 en SET Ica</v>
          </cell>
          <cell r="F2399" t="str">
            <v>ICA</v>
          </cell>
          <cell r="G2399" t="str">
            <v>Celdas Línea-Transformador</v>
          </cell>
          <cell r="H2399" t="str">
            <v>Ica</v>
          </cell>
          <cell r="I2399" t="str">
            <v>CE-220COU1C1ESBLT</v>
          </cell>
          <cell r="J2399">
            <v>220</v>
          </cell>
          <cell r="L2399" t="str">
            <v>CO</v>
          </cell>
          <cell r="V2399">
            <v>67851.98</v>
          </cell>
          <cell r="W2399">
            <v>172823.33</v>
          </cell>
          <cell r="X2399">
            <v>0</v>
          </cell>
          <cell r="Y2399">
            <v>0</v>
          </cell>
          <cell r="AC2399">
            <v>8</v>
          </cell>
          <cell r="AD2399">
            <v>1</v>
          </cell>
          <cell r="AF2399" t="str">
            <v>MAT</v>
          </cell>
          <cell r="AH2399">
            <v>1.0463971584836815E-2</v>
          </cell>
          <cell r="AO2399">
            <v>1</v>
          </cell>
          <cell r="AP2399">
            <v>1</v>
          </cell>
        </row>
        <row r="2400">
          <cell r="D2400" t="str">
            <v>REP</v>
          </cell>
          <cell r="E2400" t="str">
            <v>Transformador en SET Ica</v>
          </cell>
          <cell r="F2400" t="str">
            <v>Ica</v>
          </cell>
          <cell r="G2400" t="str">
            <v>Transformador</v>
          </cell>
          <cell r="H2400" t="str">
            <v>Ica</v>
          </cell>
          <cell r="I2400" t="str">
            <v>TP-220060010-050CO1E</v>
          </cell>
          <cell r="J2400">
            <v>220</v>
          </cell>
          <cell r="L2400" t="str">
            <v>CO</v>
          </cell>
          <cell r="M2400">
            <v>0</v>
          </cell>
          <cell r="V2400">
            <v>1230535.6043654801</v>
          </cell>
          <cell r="W2400">
            <v>0</v>
          </cell>
          <cell r="X2400">
            <v>0</v>
          </cell>
          <cell r="Y2400">
            <v>164798.20025935865</v>
          </cell>
          <cell r="AC2400">
            <v>8</v>
          </cell>
          <cell r="AD2400">
            <v>1</v>
          </cell>
          <cell r="AF2400" t="str">
            <v>MAT/AT</v>
          </cell>
          <cell r="AH2400">
            <v>9.7535043982240763E-2</v>
          </cell>
          <cell r="AO2400">
            <v>1</v>
          </cell>
          <cell r="AP2400">
            <v>1</v>
          </cell>
        </row>
        <row r="2401">
          <cell r="D2401" t="str">
            <v>REP</v>
          </cell>
          <cell r="E2401" t="str">
            <v>Celda Línea ICA_60a-SMARG60_I21 en SET Ica</v>
          </cell>
          <cell r="F2401" t="str">
            <v>Ica</v>
          </cell>
          <cell r="G2401" t="str">
            <v>Celda Línea</v>
          </cell>
          <cell r="H2401" t="str">
            <v>Ica</v>
          </cell>
          <cell r="I2401" t="str">
            <v>CE-060COU1C1ESBLI</v>
          </cell>
          <cell r="J2401">
            <v>60</v>
          </cell>
          <cell r="L2401" t="str">
            <v>CO</v>
          </cell>
          <cell r="M2401">
            <v>0</v>
          </cell>
          <cell r="V2401">
            <v>43516.15</v>
          </cell>
          <cell r="W2401">
            <v>89035.11</v>
          </cell>
          <cell r="X2401">
            <v>0</v>
          </cell>
          <cell r="Y2401">
            <v>0</v>
          </cell>
          <cell r="AC2401">
            <v>8</v>
          </cell>
          <cell r="AD2401">
            <v>1</v>
          </cell>
          <cell r="AF2401" t="str">
            <v>AT</v>
          </cell>
          <cell r="AH2401">
            <v>9.2654481179702142E-3</v>
          </cell>
          <cell r="AO2401">
            <v>1</v>
          </cell>
          <cell r="AP2401">
            <v>1</v>
          </cell>
        </row>
        <row r="2402">
          <cell r="D2402" t="str">
            <v>REP</v>
          </cell>
          <cell r="E2402" t="str">
            <v>Celda Línea ICA_60-DICAN60_I7 en SET Ica</v>
          </cell>
          <cell r="F2402" t="str">
            <v>Ica</v>
          </cell>
          <cell r="G2402" t="str">
            <v>Celda Línea</v>
          </cell>
          <cell r="H2402" t="str">
            <v>Ica</v>
          </cell>
          <cell r="I2402" t="str">
            <v>CE-060COU1C1ESBLI</v>
          </cell>
          <cell r="J2402">
            <v>60</v>
          </cell>
          <cell r="L2402" t="str">
            <v>CO</v>
          </cell>
          <cell r="M2402">
            <v>0</v>
          </cell>
          <cell r="V2402">
            <v>43516.15</v>
          </cell>
          <cell r="W2402">
            <v>89035.11</v>
          </cell>
          <cell r="X2402">
            <v>0</v>
          </cell>
          <cell r="Y2402">
            <v>0</v>
          </cell>
          <cell r="AC2402">
            <v>8</v>
          </cell>
          <cell r="AD2402">
            <v>1</v>
          </cell>
          <cell r="AF2402" t="str">
            <v>AT</v>
          </cell>
          <cell r="AH2402">
            <v>9.2654481179702142E-3</v>
          </cell>
          <cell r="AO2402">
            <v>1</v>
          </cell>
          <cell r="AP2402">
            <v>1</v>
          </cell>
        </row>
        <row r="2403">
          <cell r="D2403" t="str">
            <v>REP</v>
          </cell>
          <cell r="E2403" t="str">
            <v>Celdas Transformador en SET Ica</v>
          </cell>
          <cell r="F2403" t="str">
            <v>Ica</v>
          </cell>
          <cell r="G2403" t="str">
            <v>Celdas Transformador</v>
          </cell>
          <cell r="H2403" t="str">
            <v>Ica</v>
          </cell>
          <cell r="I2403" t="str">
            <v>CE-060COU1C1ESBTR</v>
          </cell>
          <cell r="J2403">
            <v>60</v>
          </cell>
          <cell r="L2403" t="str">
            <v>CO</v>
          </cell>
          <cell r="M2403">
            <v>0</v>
          </cell>
          <cell r="V2403">
            <v>39118.370000000003</v>
          </cell>
          <cell r="W2403">
            <v>69914.820000000007</v>
          </cell>
          <cell r="X2403">
            <v>0</v>
          </cell>
          <cell r="Y2403">
            <v>0</v>
          </cell>
          <cell r="AC2403">
            <v>8</v>
          </cell>
          <cell r="AD2403">
            <v>1</v>
          </cell>
          <cell r="AF2403" t="str">
            <v>AT</v>
          </cell>
          <cell r="AH2403">
            <v>7.6215146131525932E-3</v>
          </cell>
          <cell r="AO2403">
            <v>1</v>
          </cell>
          <cell r="AP2403">
            <v>1</v>
          </cell>
        </row>
        <row r="2404">
          <cell r="D2404" t="str">
            <v>REP</v>
          </cell>
          <cell r="E2404" t="str">
            <v>Celdas Alimentador en SET Ica</v>
          </cell>
          <cell r="F2404" t="str">
            <v>Ica</v>
          </cell>
          <cell r="G2404" t="str">
            <v>Celdas Alimentador</v>
          </cell>
          <cell r="H2404" t="str">
            <v>Ica</v>
          </cell>
          <cell r="I2404" t="str">
            <v>CE-010COU1C1ESBLI</v>
          </cell>
          <cell r="J2404">
            <v>10</v>
          </cell>
          <cell r="L2404" t="str">
            <v>CO</v>
          </cell>
          <cell r="M2404">
            <v>0</v>
          </cell>
          <cell r="V2404">
            <v>14870.39</v>
          </cell>
          <cell r="W2404">
            <v>21343.46</v>
          </cell>
          <cell r="X2404">
            <v>0</v>
          </cell>
          <cell r="Y2404">
            <v>0</v>
          </cell>
          <cell r="AC2404">
            <v>8</v>
          </cell>
          <cell r="AD2404">
            <v>1</v>
          </cell>
          <cell r="AF2404" t="str">
            <v>AT/MT</v>
          </cell>
          <cell r="AH2404">
            <v>2.531379545746722E-3</v>
          </cell>
          <cell r="AO2404">
            <v>1</v>
          </cell>
          <cell r="AP2404">
            <v>1</v>
          </cell>
        </row>
        <row r="2405">
          <cell r="D2405" t="str">
            <v>REP</v>
          </cell>
          <cell r="E2405" t="str">
            <v>Celdas Alimentador en SET Ica</v>
          </cell>
          <cell r="F2405" t="str">
            <v>Ica</v>
          </cell>
          <cell r="G2405" t="str">
            <v>Celdas Alimentador</v>
          </cell>
          <cell r="H2405" t="str">
            <v>Ica</v>
          </cell>
          <cell r="I2405" t="str">
            <v>CE-010COU1C1ESBLI</v>
          </cell>
          <cell r="J2405">
            <v>10</v>
          </cell>
          <cell r="L2405" t="str">
            <v>CO</v>
          </cell>
          <cell r="M2405">
            <v>0</v>
          </cell>
          <cell r="V2405">
            <v>14870.39</v>
          </cell>
          <cell r="W2405">
            <v>21343.46</v>
          </cell>
          <cell r="X2405">
            <v>0</v>
          </cell>
          <cell r="Y2405">
            <v>0</v>
          </cell>
          <cell r="AC2405">
            <v>8</v>
          </cell>
          <cell r="AD2405">
            <v>1</v>
          </cell>
          <cell r="AF2405" t="str">
            <v>AT/MT</v>
          </cell>
          <cell r="AH2405">
            <v>2.531379545746722E-3</v>
          </cell>
          <cell r="AO2405">
            <v>1</v>
          </cell>
          <cell r="AP2405">
            <v>1</v>
          </cell>
        </row>
        <row r="2406">
          <cell r="D2406" t="str">
            <v>REP</v>
          </cell>
          <cell r="E2406" t="str">
            <v>Celdas Alimentador en SET Ica</v>
          </cell>
          <cell r="F2406" t="str">
            <v>Ica</v>
          </cell>
          <cell r="G2406" t="str">
            <v>Celdas Alimentador</v>
          </cell>
          <cell r="H2406" t="str">
            <v>Ica</v>
          </cell>
          <cell r="I2406" t="str">
            <v>CE-010COU1C1ESBLI</v>
          </cell>
          <cell r="J2406">
            <v>10</v>
          </cell>
          <cell r="L2406" t="str">
            <v>CO</v>
          </cell>
          <cell r="M2406">
            <v>0</v>
          </cell>
          <cell r="V2406">
            <v>14870.39</v>
          </cell>
          <cell r="W2406">
            <v>21343.46</v>
          </cell>
          <cell r="X2406">
            <v>0</v>
          </cell>
          <cell r="Y2406">
            <v>0</v>
          </cell>
          <cell r="AC2406">
            <v>8</v>
          </cell>
          <cell r="AD2406">
            <v>1</v>
          </cell>
          <cell r="AF2406" t="str">
            <v>AT/MT</v>
          </cell>
          <cell r="AH2406">
            <v>2.531379545746722E-3</v>
          </cell>
          <cell r="AO2406">
            <v>1</v>
          </cell>
          <cell r="AP2406">
            <v>1</v>
          </cell>
        </row>
        <row r="2407">
          <cell r="D2407" t="str">
            <v>REP</v>
          </cell>
          <cell r="E2407" t="str">
            <v>Celdas Alimentador en SET Ica</v>
          </cell>
          <cell r="F2407" t="str">
            <v>Ica</v>
          </cell>
          <cell r="G2407" t="str">
            <v>Celdas Alimentador</v>
          </cell>
          <cell r="H2407" t="str">
            <v>Ica</v>
          </cell>
          <cell r="I2407" t="str">
            <v>CE-010COU1C1ESBLI</v>
          </cell>
          <cell r="J2407">
            <v>10</v>
          </cell>
          <cell r="L2407" t="str">
            <v>CO</v>
          </cell>
          <cell r="M2407">
            <v>0</v>
          </cell>
          <cell r="V2407">
            <v>14870.39</v>
          </cell>
          <cell r="W2407">
            <v>21343.46</v>
          </cell>
          <cell r="X2407">
            <v>0</v>
          </cell>
          <cell r="Y2407">
            <v>0</v>
          </cell>
          <cell r="AC2407">
            <v>8</v>
          </cell>
          <cell r="AD2407">
            <v>1</v>
          </cell>
          <cell r="AF2407" t="str">
            <v>AT/MT</v>
          </cell>
          <cell r="AH2407">
            <v>2.531379545746722E-3</v>
          </cell>
          <cell r="AO2407">
            <v>1</v>
          </cell>
          <cell r="AP2407">
            <v>1</v>
          </cell>
        </row>
        <row r="2408">
          <cell r="D2408" t="str">
            <v>REP</v>
          </cell>
          <cell r="E2408" t="str">
            <v>Celdas Alimentador en SET Ica</v>
          </cell>
          <cell r="F2408" t="str">
            <v>Ica</v>
          </cell>
          <cell r="G2408" t="str">
            <v>Celdas Alimentador</v>
          </cell>
          <cell r="H2408" t="str">
            <v>Ica</v>
          </cell>
          <cell r="I2408" t="str">
            <v>CE-010COU1C1ESBLI</v>
          </cell>
          <cell r="J2408">
            <v>10</v>
          </cell>
          <cell r="L2408" t="str">
            <v>CO</v>
          </cell>
          <cell r="M2408">
            <v>0</v>
          </cell>
          <cell r="V2408">
            <v>14870.39</v>
          </cell>
          <cell r="W2408">
            <v>21343.46</v>
          </cell>
          <cell r="X2408">
            <v>0</v>
          </cell>
          <cell r="Y2408">
            <v>0</v>
          </cell>
          <cell r="AC2408">
            <v>8</v>
          </cell>
          <cell r="AD2408">
            <v>1</v>
          </cell>
          <cell r="AF2408" t="str">
            <v>AT/MT</v>
          </cell>
          <cell r="AH2408">
            <v>2.531379545746722E-3</v>
          </cell>
          <cell r="AO2408">
            <v>1</v>
          </cell>
          <cell r="AP2408">
            <v>1</v>
          </cell>
        </row>
        <row r="2409">
          <cell r="D2409" t="str">
            <v>REP</v>
          </cell>
          <cell r="E2409" t="str">
            <v>Celdas Transformador en SET Ica</v>
          </cell>
          <cell r="F2409" t="str">
            <v>Ica</v>
          </cell>
          <cell r="G2409" t="str">
            <v>Celdas Transformador</v>
          </cell>
          <cell r="H2409" t="str">
            <v>Ica</v>
          </cell>
          <cell r="I2409" t="str">
            <v>CE-010COU1C1ESBTR</v>
          </cell>
          <cell r="J2409">
            <v>10</v>
          </cell>
          <cell r="L2409" t="str">
            <v>CO</v>
          </cell>
          <cell r="M2409">
            <v>0</v>
          </cell>
          <cell r="V2409">
            <v>12994.69</v>
          </cell>
          <cell r="W2409">
            <v>18744.490000000002</v>
          </cell>
          <cell r="X2409">
            <v>0</v>
          </cell>
          <cell r="Y2409">
            <v>0</v>
          </cell>
          <cell r="AC2409">
            <v>8</v>
          </cell>
          <cell r="AD2409">
            <v>1</v>
          </cell>
          <cell r="AF2409" t="str">
            <v>AT/MT</v>
          </cell>
          <cell r="AH2409">
            <v>2.2185962290884134E-3</v>
          </cell>
          <cell r="AO2409">
            <v>1</v>
          </cell>
          <cell r="AP2409">
            <v>1</v>
          </cell>
        </row>
        <row r="2410">
          <cell r="D2410" t="str">
            <v>REP</v>
          </cell>
          <cell r="E2410" t="str">
            <v>Compensador en SET Independencia</v>
          </cell>
          <cell r="F2410" t="str">
            <v>Pisco</v>
          </cell>
          <cell r="G2410" t="str">
            <v>Compensador</v>
          </cell>
          <cell r="H2410" t="str">
            <v>Independencia</v>
          </cell>
          <cell r="I2410" t="str">
            <v>SC-220CO1REEF-0020</v>
          </cell>
          <cell r="J2410">
            <v>220</v>
          </cell>
          <cell r="L2410" t="str">
            <v>CO</v>
          </cell>
          <cell r="V2410">
            <v>69601.5</v>
          </cell>
          <cell r="W2410">
            <v>205518.38</v>
          </cell>
          <cell r="X2410">
            <v>0</v>
          </cell>
          <cell r="Y2410">
            <v>0</v>
          </cell>
          <cell r="AC2410">
            <v>8</v>
          </cell>
          <cell r="AD2410">
            <v>1</v>
          </cell>
          <cell r="AF2410" t="str">
            <v>MAT</v>
          </cell>
          <cell r="AH2410">
            <v>1.9231118394213615E-2</v>
          </cell>
          <cell r="AO2410">
            <v>1</v>
          </cell>
          <cell r="AP2410">
            <v>1</v>
          </cell>
        </row>
        <row r="2411">
          <cell r="D2411" t="str">
            <v>REP</v>
          </cell>
          <cell r="E2411" t="str">
            <v>Celdas Compensador en SET Independencia</v>
          </cell>
          <cell r="F2411" t="str">
            <v>Pisco</v>
          </cell>
          <cell r="G2411" t="str">
            <v>Celdas Compensador</v>
          </cell>
          <cell r="H2411" t="str">
            <v>Independencia</v>
          </cell>
          <cell r="I2411" t="str">
            <v>CE-220COU1C1EDBRE</v>
          </cell>
          <cell r="J2411">
            <v>220</v>
          </cell>
          <cell r="L2411" t="str">
            <v>CO</v>
          </cell>
          <cell r="V2411">
            <v>115154.01</v>
          </cell>
          <cell r="W2411">
            <v>167720.6</v>
          </cell>
          <cell r="X2411">
            <v>0</v>
          </cell>
          <cell r="Y2411">
            <v>0</v>
          </cell>
          <cell r="AC2411">
            <v>8</v>
          </cell>
          <cell r="AD2411">
            <v>1</v>
          </cell>
          <cell r="AF2411" t="str">
            <v>MAT</v>
          </cell>
          <cell r="AH2411">
            <v>1.977318075170359E-2</v>
          </cell>
          <cell r="AO2411">
            <v>1</v>
          </cell>
          <cell r="AP2411">
            <v>1</v>
          </cell>
        </row>
        <row r="2412">
          <cell r="D2412" t="str">
            <v>REP</v>
          </cell>
          <cell r="E2412" t="str">
            <v>Compensador en SET Marcona</v>
          </cell>
          <cell r="F2412" t="str">
            <v>Nazca - Palpa - Puquio, Palpa Rural y Puquio Rural</v>
          </cell>
          <cell r="G2412" t="str">
            <v>Compensador</v>
          </cell>
          <cell r="H2412" t="str">
            <v>Marcona</v>
          </cell>
          <cell r="I2412" t="str">
            <v>SC-010CO1REEF-0005</v>
          </cell>
          <cell r="J2412">
            <v>10</v>
          </cell>
          <cell r="L2412" t="str">
            <v>CO</v>
          </cell>
          <cell r="V2412">
            <v>22207.58</v>
          </cell>
          <cell r="W2412">
            <v>50757.9</v>
          </cell>
          <cell r="X2412">
            <v>0</v>
          </cell>
          <cell r="Y2412">
            <v>0</v>
          </cell>
          <cell r="AC2412">
            <v>8</v>
          </cell>
          <cell r="AD2412">
            <v>1</v>
          </cell>
          <cell r="AF2412" t="str">
            <v>AT/MT</v>
          </cell>
          <cell r="AH2412">
            <v>5.1003503802437896E-3</v>
          </cell>
          <cell r="AO2412">
            <v>1</v>
          </cell>
          <cell r="AP2412">
            <v>1</v>
          </cell>
        </row>
        <row r="2413">
          <cell r="D2413" t="str">
            <v>REP</v>
          </cell>
          <cell r="E2413" t="str">
            <v>Compensador en SET Marcona</v>
          </cell>
          <cell r="F2413" t="str">
            <v>Nazca - Palpa - Puquio, Palpa Rural y Puquio Rural</v>
          </cell>
          <cell r="G2413" t="str">
            <v>Compensador</v>
          </cell>
          <cell r="H2413" t="str">
            <v>Marcona</v>
          </cell>
          <cell r="I2413" t="str">
            <v>SC-010CO1REEF-0005</v>
          </cell>
          <cell r="J2413">
            <v>10</v>
          </cell>
          <cell r="L2413" t="str">
            <v>CO</v>
          </cell>
          <cell r="M2413">
            <v>0</v>
          </cell>
          <cell r="V2413">
            <v>22207.58</v>
          </cell>
          <cell r="W2413">
            <v>50757.9</v>
          </cell>
          <cell r="X2413">
            <v>0</v>
          </cell>
          <cell r="Y2413">
            <v>0</v>
          </cell>
          <cell r="AC2413">
            <v>8</v>
          </cell>
          <cell r="AD2413">
            <v>1</v>
          </cell>
          <cell r="AF2413" t="str">
            <v>AT/MT</v>
          </cell>
          <cell r="AH2413">
            <v>5.1003503802437896E-3</v>
          </cell>
          <cell r="AO2413">
            <v>1</v>
          </cell>
          <cell r="AP2413">
            <v>1</v>
          </cell>
        </row>
        <row r="2414">
          <cell r="D2414" t="str">
            <v>REP</v>
          </cell>
          <cell r="E2414" t="str">
            <v>Celdas Compensador en SET Marcona</v>
          </cell>
          <cell r="F2414" t="str">
            <v>Nazca - Palpa - Puquio, Palpa Rural y Puquio Rural</v>
          </cell>
          <cell r="G2414" t="str">
            <v>Celdas Compensador</v>
          </cell>
          <cell r="H2414" t="str">
            <v>Marcona</v>
          </cell>
          <cell r="I2414" t="str">
            <v>CE-010COU1C1ESBRE</v>
          </cell>
          <cell r="J2414">
            <v>10</v>
          </cell>
          <cell r="L2414" t="str">
            <v>CO</v>
          </cell>
          <cell r="M2414">
            <v>0</v>
          </cell>
          <cell r="V2414">
            <v>12961.12</v>
          </cell>
          <cell r="W2414">
            <v>18744.490000000002</v>
          </cell>
          <cell r="X2414">
            <v>0</v>
          </cell>
          <cell r="Y2414">
            <v>0</v>
          </cell>
          <cell r="AC2414">
            <v>8</v>
          </cell>
          <cell r="AD2414">
            <v>1</v>
          </cell>
          <cell r="AF2414" t="str">
            <v>AT/MT</v>
          </cell>
          <cell r="AH2414">
            <v>2.2162496569523185E-3</v>
          </cell>
          <cell r="AO2414">
            <v>1</v>
          </cell>
          <cell r="AP2414">
            <v>1</v>
          </cell>
        </row>
        <row r="2415">
          <cell r="D2415" t="str">
            <v>REP_AdicRAG</v>
          </cell>
          <cell r="E2415" t="str">
            <v>Celda Línea DER_ICA-IND220_I1 en SET Independencia</v>
          </cell>
          <cell r="F2415" t="str">
            <v>PISCO</v>
          </cell>
          <cell r="G2415" t="str">
            <v>Celda Línea</v>
          </cell>
          <cell r="H2415" t="str">
            <v>Independencia</v>
          </cell>
          <cell r="I2415" t="str">
            <v>CE-220COU1C1EDBLI</v>
          </cell>
          <cell r="J2415">
            <v>220</v>
          </cell>
          <cell r="L2415" t="str">
            <v>CO</v>
          </cell>
          <cell r="V2415">
            <v>128426.09</v>
          </cell>
          <cell r="W2415">
            <v>214876.13</v>
          </cell>
          <cell r="X2415">
            <v>0</v>
          </cell>
          <cell r="Y2415">
            <v>0</v>
          </cell>
          <cell r="AC2415">
            <v>8</v>
          </cell>
          <cell r="AD2415">
            <v>1</v>
          </cell>
          <cell r="AF2415" t="str">
            <v>MAT</v>
          </cell>
          <cell r="AH2415">
            <v>1.4925937667189032E-2</v>
          </cell>
          <cell r="AO2415">
            <v>1</v>
          </cell>
          <cell r="AP2415">
            <v>1</v>
          </cell>
        </row>
        <row r="2416">
          <cell r="D2416" t="str">
            <v>REP</v>
          </cell>
          <cell r="E2416" t="str">
            <v>Transformador en SET Independencia</v>
          </cell>
          <cell r="F2416" t="str">
            <v>Pisco</v>
          </cell>
          <cell r="G2416" t="str">
            <v>Transformador</v>
          </cell>
          <cell r="H2416" t="str">
            <v>Independencia</v>
          </cell>
          <cell r="I2416" t="str">
            <v>TP-220060010-050CO1E</v>
          </cell>
          <cell r="J2416">
            <v>220</v>
          </cell>
          <cell r="L2416" t="str">
            <v>CO</v>
          </cell>
          <cell r="M2416">
            <v>0</v>
          </cell>
          <cell r="V2416">
            <v>1230535.6043654801</v>
          </cell>
          <cell r="W2416">
            <v>0</v>
          </cell>
          <cell r="X2416">
            <v>0</v>
          </cell>
          <cell r="Y2416">
            <v>164798.20025935865</v>
          </cell>
          <cell r="AC2416">
            <v>8</v>
          </cell>
          <cell r="AD2416">
            <v>1</v>
          </cell>
          <cell r="AF2416" t="str">
            <v>MAT/AT</v>
          </cell>
          <cell r="AH2416">
            <v>9.7535043982240763E-2</v>
          </cell>
          <cell r="AO2416">
            <v>1</v>
          </cell>
          <cell r="AP2416">
            <v>1</v>
          </cell>
        </row>
        <row r="2417">
          <cell r="D2417" t="str">
            <v>REP</v>
          </cell>
          <cell r="E2417" t="str">
            <v>Transformador en SET Independencia</v>
          </cell>
          <cell r="F2417" t="str">
            <v>Piscp</v>
          </cell>
          <cell r="G2417" t="str">
            <v>Transformador</v>
          </cell>
          <cell r="H2417" t="str">
            <v>Independencia</v>
          </cell>
          <cell r="I2417" t="str">
            <v>TP-220060010-050CO1E</v>
          </cell>
          <cell r="J2417">
            <v>220</v>
          </cell>
          <cell r="L2417" t="str">
            <v>CO</v>
          </cell>
          <cell r="M2417">
            <v>0</v>
          </cell>
          <cell r="V2417">
            <v>1230535.6043654801</v>
          </cell>
          <cell r="W2417">
            <v>0</v>
          </cell>
          <cell r="X2417">
            <v>0</v>
          </cell>
          <cell r="Y2417">
            <v>164798.20025935865</v>
          </cell>
          <cell r="AC2417">
            <v>8</v>
          </cell>
          <cell r="AD2417">
            <v>1</v>
          </cell>
          <cell r="AF2417" t="str">
            <v>MAT/AT</v>
          </cell>
          <cell r="AH2417">
            <v>9.7535043982240763E-2</v>
          </cell>
          <cell r="AO2417">
            <v>1</v>
          </cell>
          <cell r="AP2417">
            <v>1</v>
          </cell>
        </row>
        <row r="2418">
          <cell r="D2418" t="str">
            <v>REP</v>
          </cell>
          <cell r="E2418" t="str">
            <v>Celda Línea DCARM60-IND60_F22 en SET Independencia</v>
          </cell>
          <cell r="F2418" t="str">
            <v>Pisco</v>
          </cell>
          <cell r="G2418" t="str">
            <v>Celda Línea</v>
          </cell>
          <cell r="H2418" t="str">
            <v>Independencia</v>
          </cell>
          <cell r="I2418" t="str">
            <v>CE-060COU1C1ESBLI</v>
          </cell>
          <cell r="J2418">
            <v>60</v>
          </cell>
          <cell r="L2418" t="str">
            <v>CO</v>
          </cell>
          <cell r="M2418">
            <v>0</v>
          </cell>
          <cell r="V2418">
            <v>43516.15</v>
          </cell>
          <cell r="W2418">
            <v>89035.11</v>
          </cell>
          <cell r="X2418">
            <v>0</v>
          </cell>
          <cell r="Y2418">
            <v>0</v>
          </cell>
          <cell r="AC2418">
            <v>8</v>
          </cell>
          <cell r="AD2418">
            <v>1</v>
          </cell>
          <cell r="AF2418" t="str">
            <v>AT</v>
          </cell>
          <cell r="AH2418">
            <v>9.2654481179702142E-3</v>
          </cell>
          <cell r="AO2418">
            <v>1</v>
          </cell>
          <cell r="AP2418">
            <v>1</v>
          </cell>
        </row>
        <row r="2419">
          <cell r="D2419" t="str">
            <v>REP</v>
          </cell>
          <cell r="E2419" t="str">
            <v>Celda Línea IND60-DPAR60_I24 en SET Independencia</v>
          </cell>
          <cell r="F2419" t="str">
            <v>Pisco</v>
          </cell>
          <cell r="G2419" t="str">
            <v>Celda Línea</v>
          </cell>
          <cell r="H2419" t="str">
            <v>Independencia</v>
          </cell>
          <cell r="I2419" t="str">
            <v>CE-060COU1C1ESBLI</v>
          </cell>
          <cell r="J2419">
            <v>60</v>
          </cell>
          <cell r="L2419" t="str">
            <v>CO</v>
          </cell>
          <cell r="M2419">
            <v>0</v>
          </cell>
          <cell r="V2419">
            <v>43516.15</v>
          </cell>
          <cell r="W2419">
            <v>89035.11</v>
          </cell>
          <cell r="X2419">
            <v>0</v>
          </cell>
          <cell r="Y2419">
            <v>0</v>
          </cell>
          <cell r="AC2419">
            <v>8</v>
          </cell>
          <cell r="AD2419">
            <v>1</v>
          </cell>
          <cell r="AF2419" t="str">
            <v>AT</v>
          </cell>
          <cell r="AH2419">
            <v>9.2654481179702142E-3</v>
          </cell>
          <cell r="AO2419">
            <v>1</v>
          </cell>
          <cell r="AP2419">
            <v>1</v>
          </cell>
        </row>
        <row r="2420">
          <cell r="D2420" t="str">
            <v>REP</v>
          </cell>
          <cell r="E2420" t="str">
            <v>Celda Línea IND60-DPAR60_I25 en SET Independencia</v>
          </cell>
          <cell r="F2420" t="str">
            <v>Pisco</v>
          </cell>
          <cell r="G2420" t="str">
            <v>Celda Línea</v>
          </cell>
          <cell r="H2420" t="str">
            <v>Independencia</v>
          </cell>
          <cell r="I2420" t="str">
            <v>CE-060COU1C1ESBLI</v>
          </cell>
          <cell r="J2420">
            <v>60</v>
          </cell>
          <cell r="L2420" t="str">
            <v>CO</v>
          </cell>
          <cell r="M2420">
            <v>0</v>
          </cell>
          <cell r="V2420">
            <v>43516.15</v>
          </cell>
          <cell r="W2420">
            <v>89035.11</v>
          </cell>
          <cell r="X2420">
            <v>0</v>
          </cell>
          <cell r="Y2420">
            <v>0</v>
          </cell>
          <cell r="AC2420">
            <v>8</v>
          </cell>
          <cell r="AD2420">
            <v>1</v>
          </cell>
          <cell r="AF2420" t="str">
            <v>AT</v>
          </cell>
          <cell r="AH2420">
            <v>9.2654481179702142E-3</v>
          </cell>
          <cell r="AO2420">
            <v>1</v>
          </cell>
          <cell r="AP2420">
            <v>1</v>
          </cell>
        </row>
        <row r="2421">
          <cell r="D2421" t="str">
            <v>REP</v>
          </cell>
          <cell r="E2421" t="str">
            <v>Celda Línea IND60-DPUEB2_I23 en SET Independencia</v>
          </cell>
          <cell r="F2421" t="str">
            <v>Pisco</v>
          </cell>
          <cell r="G2421" t="str">
            <v>Celda Línea</v>
          </cell>
          <cell r="H2421" t="str">
            <v>Independencia</v>
          </cell>
          <cell r="I2421" t="str">
            <v>CE-060COU1C1ESBLI</v>
          </cell>
          <cell r="J2421">
            <v>60</v>
          </cell>
          <cell r="L2421" t="str">
            <v>CO</v>
          </cell>
          <cell r="M2421">
            <v>0</v>
          </cell>
          <cell r="V2421">
            <v>43516.15</v>
          </cell>
          <cell r="W2421">
            <v>89035.11</v>
          </cell>
          <cell r="X2421">
            <v>0</v>
          </cell>
          <cell r="Y2421">
            <v>0</v>
          </cell>
          <cell r="AC2421">
            <v>8</v>
          </cell>
          <cell r="AD2421">
            <v>1</v>
          </cell>
          <cell r="AF2421" t="str">
            <v>AT</v>
          </cell>
          <cell r="AH2421">
            <v>9.2654481179702142E-3</v>
          </cell>
          <cell r="AO2421">
            <v>1</v>
          </cell>
          <cell r="AP2421">
            <v>1</v>
          </cell>
        </row>
        <row r="2422">
          <cell r="D2422" t="str">
            <v>REP</v>
          </cell>
          <cell r="E2422" t="str">
            <v>Celdas Transformador en SET Independencia</v>
          </cell>
          <cell r="F2422" t="str">
            <v>Pisco</v>
          </cell>
          <cell r="G2422" t="str">
            <v>Celdas Transformador</v>
          </cell>
          <cell r="H2422" t="str">
            <v>Independencia</v>
          </cell>
          <cell r="I2422" t="str">
            <v>CE-060COU1C1ESBTR</v>
          </cell>
          <cell r="J2422">
            <v>60</v>
          </cell>
          <cell r="L2422" t="str">
            <v>CO</v>
          </cell>
          <cell r="M2422">
            <v>0</v>
          </cell>
          <cell r="V2422">
            <v>39118.370000000003</v>
          </cell>
          <cell r="W2422">
            <v>69914.820000000007</v>
          </cell>
          <cell r="X2422">
            <v>0</v>
          </cell>
          <cell r="Y2422">
            <v>0</v>
          </cell>
          <cell r="AC2422">
            <v>8</v>
          </cell>
          <cell r="AD2422">
            <v>1</v>
          </cell>
          <cell r="AF2422" t="str">
            <v>AT</v>
          </cell>
          <cell r="AH2422">
            <v>7.6215146131525932E-3</v>
          </cell>
          <cell r="AO2422">
            <v>1</v>
          </cell>
          <cell r="AP2422">
            <v>1</v>
          </cell>
        </row>
        <row r="2423">
          <cell r="D2423" t="str">
            <v>REP</v>
          </cell>
          <cell r="E2423" t="str">
            <v>Celdas Transformador en SET Independencia</v>
          </cell>
          <cell r="F2423" t="str">
            <v>Pisco</v>
          </cell>
          <cell r="G2423" t="str">
            <v>Celdas Transformador</v>
          </cell>
          <cell r="H2423" t="str">
            <v>Independencia</v>
          </cell>
          <cell r="I2423" t="str">
            <v>CE-220COU1C1EDBTR</v>
          </cell>
          <cell r="J2423">
            <v>60</v>
          </cell>
          <cell r="L2423" t="str">
            <v>CO</v>
          </cell>
          <cell r="V2423">
            <v>115154.01</v>
          </cell>
          <cell r="W2423">
            <v>167720.6</v>
          </cell>
          <cell r="X2423">
            <v>0</v>
          </cell>
          <cell r="Y2423">
            <v>0</v>
          </cell>
          <cell r="AC2423">
            <v>8</v>
          </cell>
          <cell r="AD2423">
            <v>1</v>
          </cell>
          <cell r="AF2423" t="str">
            <v>MAT</v>
          </cell>
          <cell r="AH2423">
            <v>1.977318075170359E-2</v>
          </cell>
          <cell r="AO2423">
            <v>1</v>
          </cell>
          <cell r="AP2423">
            <v>1</v>
          </cell>
        </row>
        <row r="2424">
          <cell r="D2424" t="str">
            <v>REP</v>
          </cell>
          <cell r="E2424" t="str">
            <v>Celdas Transformador en SET Independencia</v>
          </cell>
          <cell r="F2424" t="str">
            <v>Pisco</v>
          </cell>
          <cell r="G2424" t="str">
            <v>Celdas Transformador</v>
          </cell>
          <cell r="H2424" t="str">
            <v>Independencia</v>
          </cell>
          <cell r="I2424" t="str">
            <v>CE-060COU1C1ESBTR</v>
          </cell>
          <cell r="J2424">
            <v>60</v>
          </cell>
          <cell r="L2424" t="str">
            <v>CO</v>
          </cell>
          <cell r="M2424">
            <v>0</v>
          </cell>
          <cell r="V2424">
            <v>39118.370000000003</v>
          </cell>
          <cell r="W2424">
            <v>69914.820000000007</v>
          </cell>
          <cell r="X2424">
            <v>0</v>
          </cell>
          <cell r="Y2424">
            <v>0</v>
          </cell>
          <cell r="AC2424">
            <v>8</v>
          </cell>
          <cell r="AD2424">
            <v>1</v>
          </cell>
          <cell r="AF2424" t="str">
            <v>AT</v>
          </cell>
          <cell r="AH2424">
            <v>7.6215146131525932E-3</v>
          </cell>
          <cell r="AO2424">
            <v>1</v>
          </cell>
          <cell r="AP2424">
            <v>1</v>
          </cell>
        </row>
        <row r="2425">
          <cell r="D2425" t="str">
            <v>REP</v>
          </cell>
          <cell r="E2425" t="str">
            <v>Celdas Transformador en SET Independencia</v>
          </cell>
          <cell r="F2425" t="str">
            <v>Pisco</v>
          </cell>
          <cell r="G2425" t="str">
            <v>Celdas Transformador</v>
          </cell>
          <cell r="H2425" t="str">
            <v>Independencia</v>
          </cell>
          <cell r="I2425" t="str">
            <v>CE-220COU1C1EDBTR</v>
          </cell>
          <cell r="J2425">
            <v>60</v>
          </cell>
          <cell r="L2425" t="str">
            <v>CO</v>
          </cell>
          <cell r="V2425">
            <v>115154.01</v>
          </cell>
          <cell r="W2425">
            <v>167720.6</v>
          </cell>
          <cell r="X2425">
            <v>0</v>
          </cell>
          <cell r="Y2425">
            <v>0</v>
          </cell>
          <cell r="AC2425">
            <v>8</v>
          </cell>
          <cell r="AD2425">
            <v>1</v>
          </cell>
          <cell r="AF2425" t="str">
            <v>MAT</v>
          </cell>
          <cell r="AH2425">
            <v>1.977318075170359E-2</v>
          </cell>
          <cell r="AO2425">
            <v>1</v>
          </cell>
          <cell r="AP2425">
            <v>1</v>
          </cell>
        </row>
        <row r="2426">
          <cell r="D2426" t="str">
            <v>REP</v>
          </cell>
          <cell r="E2426" t="str">
            <v>Celdas Alimentador en SET Independencia</v>
          </cell>
          <cell r="F2426" t="str">
            <v>Pisco</v>
          </cell>
          <cell r="G2426" t="str">
            <v>Celdas Alimentador</v>
          </cell>
          <cell r="H2426" t="str">
            <v>Independencia</v>
          </cell>
          <cell r="I2426" t="str">
            <v>CE-010COU1C1ESBLI</v>
          </cell>
          <cell r="J2426">
            <v>10</v>
          </cell>
          <cell r="L2426" t="str">
            <v>CO</v>
          </cell>
          <cell r="M2426">
            <v>0</v>
          </cell>
          <cell r="V2426">
            <v>14870.39</v>
          </cell>
          <cell r="W2426">
            <v>21343.46</v>
          </cell>
          <cell r="X2426">
            <v>0</v>
          </cell>
          <cell r="Y2426">
            <v>0</v>
          </cell>
          <cell r="AC2426">
            <v>8</v>
          </cell>
          <cell r="AD2426">
            <v>1</v>
          </cell>
          <cell r="AF2426" t="str">
            <v>AT/MT</v>
          </cell>
          <cell r="AH2426">
            <v>2.531379545746722E-3</v>
          </cell>
          <cell r="AO2426">
            <v>1</v>
          </cell>
          <cell r="AP2426">
            <v>1</v>
          </cell>
        </row>
        <row r="2427">
          <cell r="D2427" t="str">
            <v>REP</v>
          </cell>
          <cell r="E2427" t="str">
            <v>Celdas Alimentador en SET Independencia</v>
          </cell>
          <cell r="F2427" t="str">
            <v>Pisco</v>
          </cell>
          <cell r="G2427" t="str">
            <v>Celdas Alimentador</v>
          </cell>
          <cell r="H2427" t="str">
            <v>Independencia</v>
          </cell>
          <cell r="I2427" t="str">
            <v>CE-010COU1C1ESBLI</v>
          </cell>
          <cell r="J2427">
            <v>10</v>
          </cell>
          <cell r="L2427" t="str">
            <v>CO</v>
          </cell>
          <cell r="M2427">
            <v>0</v>
          </cell>
          <cell r="V2427">
            <v>14870.39</v>
          </cell>
          <cell r="W2427">
            <v>21343.46</v>
          </cell>
          <cell r="X2427">
            <v>0</v>
          </cell>
          <cell r="Y2427">
            <v>0</v>
          </cell>
          <cell r="AC2427">
            <v>8</v>
          </cell>
          <cell r="AD2427">
            <v>1</v>
          </cell>
          <cell r="AF2427" t="str">
            <v>AT/MT</v>
          </cell>
          <cell r="AH2427">
            <v>2.531379545746722E-3</v>
          </cell>
          <cell r="AO2427">
            <v>1</v>
          </cell>
          <cell r="AP2427">
            <v>1</v>
          </cell>
        </row>
        <row r="2428">
          <cell r="D2428" t="str">
            <v>REP</v>
          </cell>
          <cell r="E2428" t="str">
            <v>Celdas Alimentador en SET Independencia</v>
          </cell>
          <cell r="F2428" t="str">
            <v>Pisco</v>
          </cell>
          <cell r="G2428" t="str">
            <v>Celdas Alimentador</v>
          </cell>
          <cell r="H2428" t="str">
            <v>Independencia</v>
          </cell>
          <cell r="I2428" t="str">
            <v>CE-010COU1C1ESBLI</v>
          </cell>
          <cell r="J2428">
            <v>10</v>
          </cell>
          <cell r="L2428" t="str">
            <v>CO</v>
          </cell>
          <cell r="M2428">
            <v>0</v>
          </cell>
          <cell r="V2428">
            <v>14870.39</v>
          </cell>
          <cell r="W2428">
            <v>21343.46</v>
          </cell>
          <cell r="X2428">
            <v>0</v>
          </cell>
          <cell r="Y2428">
            <v>0</v>
          </cell>
          <cell r="AC2428">
            <v>8</v>
          </cell>
          <cell r="AD2428">
            <v>1</v>
          </cell>
          <cell r="AF2428" t="str">
            <v>AT/MT</v>
          </cell>
          <cell r="AH2428">
            <v>2.531379545746722E-3</v>
          </cell>
          <cell r="AO2428">
            <v>1</v>
          </cell>
          <cell r="AP2428">
            <v>1</v>
          </cell>
        </row>
        <row r="2429">
          <cell r="D2429" t="str">
            <v>REP</v>
          </cell>
          <cell r="E2429" t="str">
            <v>Celdas Transformador en SET Independencia</v>
          </cell>
          <cell r="F2429" t="str">
            <v>Pisco</v>
          </cell>
          <cell r="G2429" t="str">
            <v>Celdas Transformador</v>
          </cell>
          <cell r="H2429" t="str">
            <v>Independencia</v>
          </cell>
          <cell r="I2429" t="str">
            <v>CE-010COU1C1ESBTR</v>
          </cell>
          <cell r="J2429">
            <v>10</v>
          </cell>
          <cell r="L2429" t="str">
            <v>CO</v>
          </cell>
          <cell r="M2429">
            <v>0</v>
          </cell>
          <cell r="V2429">
            <v>12994.69</v>
          </cell>
          <cell r="W2429">
            <v>18744.490000000002</v>
          </cell>
          <cell r="X2429">
            <v>0</v>
          </cell>
          <cell r="Y2429">
            <v>0</v>
          </cell>
          <cell r="AC2429">
            <v>8</v>
          </cell>
          <cell r="AD2429">
            <v>1</v>
          </cell>
          <cell r="AF2429" t="str">
            <v>AT/MT</v>
          </cell>
          <cell r="AH2429">
            <v>2.2185962290884134E-3</v>
          </cell>
          <cell r="AO2429">
            <v>1</v>
          </cell>
          <cell r="AP2429">
            <v>1</v>
          </cell>
        </row>
        <row r="2430">
          <cell r="D2430" t="str">
            <v>REP</v>
          </cell>
          <cell r="E2430" t="str">
            <v>Celdas Transformador en SET Independencia</v>
          </cell>
          <cell r="F2430" t="str">
            <v>Pisco</v>
          </cell>
          <cell r="G2430" t="str">
            <v>Celdas Transformador</v>
          </cell>
          <cell r="H2430" t="str">
            <v>Independencia</v>
          </cell>
          <cell r="I2430" t="str">
            <v>CE-010COU1C1ESBTR</v>
          </cell>
          <cell r="J2430">
            <v>10</v>
          </cell>
          <cell r="L2430" t="str">
            <v>CO</v>
          </cell>
          <cell r="M2430">
            <v>0</v>
          </cell>
          <cell r="V2430">
            <v>12994.69</v>
          </cell>
          <cell r="W2430">
            <v>18744.490000000002</v>
          </cell>
          <cell r="X2430">
            <v>0</v>
          </cell>
          <cell r="Y2430">
            <v>0</v>
          </cell>
          <cell r="AC2430">
            <v>8</v>
          </cell>
          <cell r="AD2430">
            <v>1</v>
          </cell>
          <cell r="AF2430" t="str">
            <v>AT/MT</v>
          </cell>
          <cell r="AH2430">
            <v>2.2185962290884134E-3</v>
          </cell>
          <cell r="AO2430">
            <v>1</v>
          </cell>
          <cell r="AP2430">
            <v>1</v>
          </cell>
        </row>
        <row r="2431">
          <cell r="D2431" t="str">
            <v>REP_AdicRAG</v>
          </cell>
          <cell r="E2431" t="str">
            <v>Celdas Línea-Transformador DER_ICA-MARC220_F1 en SET Marcona</v>
          </cell>
          <cell r="F2431" t="str">
            <v>Nazca - Palpa - Puquio, Palpa Rural y Puquio Rural</v>
          </cell>
          <cell r="G2431" t="str">
            <v>Celdas Línea-Transformador</v>
          </cell>
          <cell r="H2431" t="str">
            <v>Marcona</v>
          </cell>
          <cell r="I2431" t="str">
            <v>CE-220COU1C1ESBLT</v>
          </cell>
          <cell r="J2431">
            <v>220</v>
          </cell>
          <cell r="L2431" t="str">
            <v>CO</v>
          </cell>
          <cell r="V2431">
            <v>67851.98</v>
          </cell>
          <cell r="W2431">
            <v>172823.33</v>
          </cell>
          <cell r="X2431">
            <v>0</v>
          </cell>
          <cell r="Y2431">
            <v>0</v>
          </cell>
          <cell r="AC2431">
            <v>8</v>
          </cell>
          <cell r="AD2431">
            <v>1</v>
          </cell>
          <cell r="AF2431" t="str">
            <v>MAT</v>
          </cell>
          <cell r="AH2431">
            <v>1.0463971584836815E-2</v>
          </cell>
          <cell r="AO2431">
            <v>1</v>
          </cell>
          <cell r="AP2431">
            <v>1</v>
          </cell>
        </row>
        <row r="2432">
          <cell r="D2432" t="str">
            <v>REP_AdicRAG</v>
          </cell>
          <cell r="E2432" t="str">
            <v>Transformador en SET Marcona</v>
          </cell>
          <cell r="F2432" t="str">
            <v>Nazca - Palpa - Puquio, Palpa Rural y Puquio Rural</v>
          </cell>
          <cell r="G2432" t="str">
            <v>Transformador</v>
          </cell>
          <cell r="H2432" t="str">
            <v>Marcona</v>
          </cell>
          <cell r="I2432" t="str">
            <v>TP-220060010-075CO1E</v>
          </cell>
          <cell r="J2432">
            <v>220</v>
          </cell>
          <cell r="L2432" t="str">
            <v>CO</v>
          </cell>
          <cell r="M2432">
            <v>0</v>
          </cell>
          <cell r="V2432">
            <v>1449835.4035062077</v>
          </cell>
          <cell r="W2432">
            <v>0</v>
          </cell>
          <cell r="X2432">
            <v>0</v>
          </cell>
          <cell r="Y2432">
            <v>195352.82224711232</v>
          </cell>
          <cell r="AC2432">
            <v>8</v>
          </cell>
          <cell r="AD2432">
            <v>1</v>
          </cell>
          <cell r="AF2432" t="str">
            <v>MAT/AT</v>
          </cell>
          <cell r="AH2432">
            <v>7.1528744872047065E-2</v>
          </cell>
          <cell r="AO2432">
            <v>1</v>
          </cell>
          <cell r="AP2432">
            <v>1</v>
          </cell>
        </row>
        <row r="2433">
          <cell r="D2433" t="str">
            <v>REP</v>
          </cell>
          <cell r="E2433" t="str">
            <v>Celda Línea lne BLU_MAR_61 en SET Marcona</v>
          </cell>
          <cell r="F2433" t="str">
            <v>Nazca - Palpa - Puquio, Palpa Rural y Puquio Rural</v>
          </cell>
          <cell r="G2433" t="str">
            <v>Celda Línea</v>
          </cell>
          <cell r="H2433" t="str">
            <v>Marcona</v>
          </cell>
          <cell r="I2433" t="str">
            <v>CE-060COR1C1ESBLI</v>
          </cell>
          <cell r="J2433">
            <v>60</v>
          </cell>
          <cell r="L2433" t="str">
            <v>CO</v>
          </cell>
          <cell r="M2433">
            <v>0</v>
          </cell>
          <cell r="V2433">
            <v>42331.54</v>
          </cell>
          <cell r="W2433">
            <v>89035.11</v>
          </cell>
          <cell r="X2433">
            <v>0</v>
          </cell>
          <cell r="Y2433">
            <v>0</v>
          </cell>
          <cell r="AC2433">
            <v>8</v>
          </cell>
          <cell r="AD2433">
            <v>1</v>
          </cell>
          <cell r="AF2433" t="str">
            <v>AT</v>
          </cell>
          <cell r="AH2433">
            <v>9.1826428508227816E-3</v>
          </cell>
          <cell r="AO2433">
            <v>1</v>
          </cell>
          <cell r="AP2433">
            <v>1</v>
          </cell>
        </row>
        <row r="2434">
          <cell r="D2434" t="str">
            <v>REP</v>
          </cell>
          <cell r="E2434" t="str">
            <v>Celda Línea MARC60-DPALP60_I26 en SET Marcona</v>
          </cell>
          <cell r="F2434" t="str">
            <v>Nazca - Palpa - Puquio, Palpa Rural y Puquio Rural</v>
          </cell>
          <cell r="G2434" t="str">
            <v>Celda Línea</v>
          </cell>
          <cell r="H2434" t="str">
            <v>Marcona</v>
          </cell>
          <cell r="I2434" t="str">
            <v>CE-060COU1C1EDBLI</v>
          </cell>
          <cell r="J2434">
            <v>60</v>
          </cell>
          <cell r="L2434" t="str">
            <v>CO</v>
          </cell>
          <cell r="M2434">
            <v>0</v>
          </cell>
          <cell r="V2434">
            <v>65199.519999999997</v>
          </cell>
          <cell r="W2434">
            <v>101498.01</v>
          </cell>
          <cell r="X2434">
            <v>0</v>
          </cell>
          <cell r="Y2434">
            <v>0</v>
          </cell>
          <cell r="AC2434">
            <v>8</v>
          </cell>
          <cell r="AD2434">
            <v>1</v>
          </cell>
          <cell r="AF2434" t="str">
            <v>AT</v>
          </cell>
          <cell r="AH2434">
            <v>1.1652302027221645E-2</v>
          </cell>
          <cell r="AO2434">
            <v>1</v>
          </cell>
          <cell r="AP2434">
            <v>1</v>
          </cell>
        </row>
        <row r="2435">
          <cell r="D2435" t="str">
            <v>REP_AdicRAG</v>
          </cell>
          <cell r="E2435" t="str">
            <v>Celda Línea MARC60-SHOUG60_I29 en SET Marcona</v>
          </cell>
          <cell r="F2435" t="str">
            <v>Nazca - Palpa - Puquio, Palpa Rural y Puquio Rural</v>
          </cell>
          <cell r="G2435" t="str">
            <v>Celda Línea</v>
          </cell>
          <cell r="H2435" t="str">
            <v>Marcona</v>
          </cell>
          <cell r="I2435" t="str">
            <v>CE-060COU1C1EDBLI</v>
          </cell>
          <cell r="J2435">
            <v>60</v>
          </cell>
          <cell r="L2435" t="str">
            <v>CO</v>
          </cell>
          <cell r="M2435">
            <v>0</v>
          </cell>
          <cell r="V2435">
            <v>65199.519999999997</v>
          </cell>
          <cell r="W2435">
            <v>101498.01</v>
          </cell>
          <cell r="X2435">
            <v>0</v>
          </cell>
          <cell r="Y2435">
            <v>0</v>
          </cell>
          <cell r="AC2435">
            <v>8</v>
          </cell>
          <cell r="AD2435">
            <v>1</v>
          </cell>
          <cell r="AF2435" t="str">
            <v>AT</v>
          </cell>
          <cell r="AH2435">
            <v>7.2475993369759562E-3</v>
          </cell>
          <cell r="AO2435">
            <v>1</v>
          </cell>
          <cell r="AP2435">
            <v>1</v>
          </cell>
        </row>
        <row r="2436">
          <cell r="D2436" t="str">
            <v>REP_AdicRAG</v>
          </cell>
          <cell r="E2436" t="str">
            <v>Celda Línea MARC60-SNICO60_I27 en SET Marcona</v>
          </cell>
          <cell r="F2436" t="str">
            <v>Nazca - Palpa - Puquio, Palpa Rural y Puquio Rural</v>
          </cell>
          <cell r="G2436" t="str">
            <v>Celda Línea</v>
          </cell>
          <cell r="H2436" t="str">
            <v>Marcona</v>
          </cell>
          <cell r="I2436" t="str">
            <v>CE-060COU1C1EDBLI</v>
          </cell>
          <cell r="J2436">
            <v>60</v>
          </cell>
          <cell r="L2436" t="str">
            <v>CO</v>
          </cell>
          <cell r="M2436">
            <v>0</v>
          </cell>
          <cell r="V2436">
            <v>65199.519999999997</v>
          </cell>
          <cell r="W2436">
            <v>101498.01</v>
          </cell>
          <cell r="X2436">
            <v>0</v>
          </cell>
          <cell r="Y2436">
            <v>0</v>
          </cell>
          <cell r="AC2436">
            <v>8</v>
          </cell>
          <cell r="AD2436">
            <v>1</v>
          </cell>
          <cell r="AF2436" t="str">
            <v>AT</v>
          </cell>
          <cell r="AH2436">
            <v>7.2475993369759562E-3</v>
          </cell>
          <cell r="AO2436">
            <v>1</v>
          </cell>
          <cell r="AP2436">
            <v>1</v>
          </cell>
        </row>
        <row r="2437">
          <cell r="D2437" t="str">
            <v>REP_AdicRAG</v>
          </cell>
          <cell r="E2437" t="str">
            <v>Celda Línea MARC60-SNICO60_I28 en SET Marcona</v>
          </cell>
          <cell r="F2437" t="str">
            <v>Nazca - Palpa - Puquio, Palpa Rural y Puquio Rural</v>
          </cell>
          <cell r="G2437" t="str">
            <v>Celda Línea</v>
          </cell>
          <cell r="H2437" t="str">
            <v>Marcona</v>
          </cell>
          <cell r="I2437" t="str">
            <v>CE-060COU1C1EDBLI</v>
          </cell>
          <cell r="J2437">
            <v>60</v>
          </cell>
          <cell r="L2437" t="str">
            <v>CO</v>
          </cell>
          <cell r="M2437">
            <v>0</v>
          </cell>
          <cell r="V2437">
            <v>65199.519999999997</v>
          </cell>
          <cell r="W2437">
            <v>101498.01</v>
          </cell>
          <cell r="X2437">
            <v>0</v>
          </cell>
          <cell r="Y2437">
            <v>0</v>
          </cell>
          <cell r="AC2437">
            <v>8</v>
          </cell>
          <cell r="AD2437">
            <v>1</v>
          </cell>
          <cell r="AF2437" t="str">
            <v>AT</v>
          </cell>
          <cell r="AH2437">
            <v>7.2475993369759562E-3</v>
          </cell>
          <cell r="AO2437">
            <v>1</v>
          </cell>
          <cell r="AP2437">
            <v>1</v>
          </cell>
        </row>
        <row r="2438">
          <cell r="D2438" t="str">
            <v>REP_AdicRAG</v>
          </cell>
          <cell r="E2438" t="str">
            <v>Celdas Transformador en SET Marcona</v>
          </cell>
          <cell r="F2438" t="str">
            <v>Nazca - Palpa - Puquio, Palpa Rural y Puquio Rural</v>
          </cell>
          <cell r="G2438" t="str">
            <v>Celdas Transformador</v>
          </cell>
          <cell r="H2438" t="str">
            <v>Marcona</v>
          </cell>
          <cell r="I2438" t="str">
            <v>CE-060COU1C1EDBTR</v>
          </cell>
          <cell r="J2438">
            <v>60</v>
          </cell>
          <cell r="L2438" t="str">
            <v>CO</v>
          </cell>
          <cell r="M2438">
            <v>0</v>
          </cell>
          <cell r="V2438">
            <v>58941.5</v>
          </cell>
          <cell r="W2438">
            <v>81201.679999999993</v>
          </cell>
          <cell r="X2438">
            <v>0</v>
          </cell>
          <cell r="Y2438">
            <v>0</v>
          </cell>
          <cell r="AC2438">
            <v>8</v>
          </cell>
          <cell r="AD2438">
            <v>1</v>
          </cell>
          <cell r="AF2438" t="str">
            <v>AT</v>
          </cell>
          <cell r="AH2438">
            <v>6.0930813938856925E-3</v>
          </cell>
          <cell r="AO2438">
            <v>1</v>
          </cell>
          <cell r="AP2438">
            <v>1</v>
          </cell>
        </row>
        <row r="2439">
          <cell r="D2439" t="str">
            <v>REP_AdicRAG</v>
          </cell>
          <cell r="E2439" t="str">
            <v>Celdas Transformador en SET Marcona</v>
          </cell>
          <cell r="F2439" t="str">
            <v>Nazca - Palpa - Puquio, Palpa Rural y Puquio Rural</v>
          </cell>
          <cell r="G2439" t="str">
            <v>Celdas Transformador</v>
          </cell>
          <cell r="H2439" t="str">
            <v>Marcona</v>
          </cell>
          <cell r="I2439" t="str">
            <v>CE-010COU1C1ESBTR</v>
          </cell>
          <cell r="J2439">
            <v>10</v>
          </cell>
          <cell r="L2439" t="str">
            <v>CO</v>
          </cell>
          <cell r="M2439">
            <v>0</v>
          </cell>
          <cell r="V2439">
            <v>12994.69</v>
          </cell>
          <cell r="W2439">
            <v>18744.490000000002</v>
          </cell>
          <cell r="X2439">
            <v>0</v>
          </cell>
          <cell r="Y2439">
            <v>0</v>
          </cell>
          <cell r="AC2439">
            <v>8</v>
          </cell>
          <cell r="AD2439">
            <v>1</v>
          </cell>
          <cell r="AF2439" t="str">
            <v>AT/MT</v>
          </cell>
          <cell r="AH2439">
            <v>1.3799416219554095E-3</v>
          </cell>
          <cell r="AO2439">
            <v>1</v>
          </cell>
          <cell r="AP2439">
            <v>1</v>
          </cell>
        </row>
        <row r="2440">
          <cell r="D2440" t="str">
            <v>REP_AdicRAG</v>
          </cell>
          <cell r="E2440" t="str">
            <v>Celda Línea MARC60-SHOUG60_F29 en SET SHOUGANG</v>
          </cell>
          <cell r="F2440" t="str">
            <v>Nazca - Palpa - Puquio, Palpa Rural y Puquio Rural</v>
          </cell>
          <cell r="G2440" t="str">
            <v>Celda Línea</v>
          </cell>
          <cell r="H2440" t="str">
            <v>SHOUGANG</v>
          </cell>
          <cell r="I2440" t="str">
            <v>CE-060COU1C1EDBLI</v>
          </cell>
          <cell r="J2440">
            <v>60</v>
          </cell>
          <cell r="L2440" t="str">
            <v>CO</v>
          </cell>
          <cell r="M2440">
            <v>0</v>
          </cell>
          <cell r="V2440">
            <v>65199.519999999997</v>
          </cell>
          <cell r="W2440">
            <v>101498.01</v>
          </cell>
          <cell r="X2440">
            <v>0</v>
          </cell>
          <cell r="Y2440">
            <v>0</v>
          </cell>
          <cell r="AC2440">
            <v>8</v>
          </cell>
          <cell r="AD2440">
            <v>1</v>
          </cell>
          <cell r="AF2440" t="str">
            <v>AT</v>
          </cell>
          <cell r="AH2440">
            <v>7.2475993369759562E-3</v>
          </cell>
          <cell r="AO2440">
            <v>1</v>
          </cell>
          <cell r="AP2440">
            <v>1</v>
          </cell>
        </row>
        <row r="2441">
          <cell r="D2441" t="str">
            <v>SEAL</v>
          </cell>
          <cell r="E2441" t="str">
            <v>lne BLU_MAR_61</v>
          </cell>
          <cell r="F2441" t="str">
            <v>Nazca - Palpa - Puquio, Palpa Rural y Puquio Rural</v>
          </cell>
          <cell r="G2441" t="str">
            <v>Lineas</v>
          </cell>
          <cell r="H2441" t="str">
            <v>-</v>
          </cell>
          <cell r="I2441" t="str">
            <v>LT-060COR0PMS0C1120A</v>
          </cell>
          <cell r="J2441">
            <v>60</v>
          </cell>
          <cell r="L2441" t="str">
            <v>CO</v>
          </cell>
          <cell r="M2441">
            <v>63</v>
          </cell>
          <cell r="V2441">
            <v>1213215.57</v>
          </cell>
          <cell r="W2441">
            <v>571700.43000000005</v>
          </cell>
          <cell r="X2441">
            <v>250553.52</v>
          </cell>
          <cell r="Y2441">
            <v>0</v>
          </cell>
          <cell r="AC2441">
            <v>8</v>
          </cell>
          <cell r="AD2441">
            <v>1</v>
          </cell>
          <cell r="AF2441" t="str">
            <v>AT</v>
          </cell>
          <cell r="AH2441">
            <v>0.68375339298795668</v>
          </cell>
          <cell r="AO2441">
            <v>1</v>
          </cell>
          <cell r="AP2441">
            <v>1</v>
          </cell>
        </row>
        <row r="2442">
          <cell r="D2442" t="str">
            <v>SEAL</v>
          </cell>
          <cell r="E2442" t="str">
            <v>Celda Línea lne BLU_MAR_61 en SET Bella Unión</v>
          </cell>
          <cell r="F2442" t="str">
            <v>Bella Unión - Chala</v>
          </cell>
          <cell r="G2442" t="str">
            <v>Celda Línea</v>
          </cell>
          <cell r="H2442" t="str">
            <v>Bella Unión</v>
          </cell>
          <cell r="I2442" t="str">
            <v>CE-060COR1C1ESBLT</v>
          </cell>
          <cell r="J2442">
            <v>60</v>
          </cell>
          <cell r="L2442" t="str">
            <v>CO</v>
          </cell>
          <cell r="M2442">
            <v>0</v>
          </cell>
          <cell r="V2442">
            <v>38401.89</v>
          </cell>
          <cell r="W2442">
            <v>87379.58</v>
          </cell>
          <cell r="X2442">
            <v>0</v>
          </cell>
          <cell r="Y2442">
            <v>0</v>
          </cell>
          <cell r="AC2442">
            <v>8</v>
          </cell>
          <cell r="AD2442">
            <v>1</v>
          </cell>
          <cell r="AF2442" t="str">
            <v>AT</v>
          </cell>
          <cell r="AH2442">
            <v>4.2252416969384476E-2</v>
          </cell>
          <cell r="AO2442">
            <v>1</v>
          </cell>
          <cell r="AP2442">
            <v>1</v>
          </cell>
        </row>
        <row r="2443">
          <cell r="D2443" t="str">
            <v>SEAL</v>
          </cell>
          <cell r="E2443" t="str">
            <v>Transformador en SET Bella Unión</v>
          </cell>
          <cell r="F2443" t="str">
            <v>Bella Unión - Chala</v>
          </cell>
          <cell r="G2443" t="str">
            <v>Transformador</v>
          </cell>
          <cell r="H2443" t="str">
            <v>Bella Unión</v>
          </cell>
          <cell r="I2443" t="str">
            <v>TP-060023010-007CO1E</v>
          </cell>
          <cell r="J2443">
            <v>60</v>
          </cell>
          <cell r="L2443" t="str">
            <v>CO</v>
          </cell>
          <cell r="M2443">
            <v>0</v>
          </cell>
          <cell r="V2443">
            <v>330551.16582579922</v>
          </cell>
          <cell r="W2443">
            <v>0</v>
          </cell>
          <cell r="X2443">
            <v>0</v>
          </cell>
          <cell r="Y2443">
            <v>42838.012885133423</v>
          </cell>
          <cell r="AC2443">
            <v>8</v>
          </cell>
          <cell r="AD2443">
            <v>1</v>
          </cell>
          <cell r="AF2443" t="str">
            <v>AT/MT</v>
          </cell>
          <cell r="AH2443">
            <v>0.12542861258300086</v>
          </cell>
          <cell r="AO2443">
            <v>1</v>
          </cell>
          <cell r="AP2443">
            <v>1</v>
          </cell>
        </row>
        <row r="2444">
          <cell r="D2444" t="str">
            <v>SEAL</v>
          </cell>
          <cell r="E2444" t="str">
            <v>Celdas Alimentador en SET Bella Unión</v>
          </cell>
          <cell r="F2444" t="str">
            <v>Bella Unión - Chala</v>
          </cell>
          <cell r="G2444" t="str">
            <v>Celdas Alimentador</v>
          </cell>
          <cell r="H2444" t="str">
            <v>Bella Unión</v>
          </cell>
          <cell r="I2444" t="str">
            <v>CE-023COR1C1ESBAL</v>
          </cell>
          <cell r="J2444">
            <v>23</v>
          </cell>
          <cell r="L2444" t="str">
            <v>CO</v>
          </cell>
          <cell r="M2444">
            <v>0</v>
          </cell>
          <cell r="V2444">
            <v>17816.53</v>
          </cell>
          <cell r="W2444">
            <v>25735.86</v>
          </cell>
          <cell r="X2444">
            <v>0</v>
          </cell>
          <cell r="Y2444">
            <v>0</v>
          </cell>
          <cell r="AC2444">
            <v>8</v>
          </cell>
          <cell r="AD2444">
            <v>1</v>
          </cell>
          <cell r="AF2444" t="str">
            <v>AT/MT</v>
          </cell>
          <cell r="AH2444">
            <v>1.4630086150950938E-2</v>
          </cell>
          <cell r="AO2444">
            <v>1</v>
          </cell>
          <cell r="AP2444">
            <v>1</v>
          </cell>
        </row>
        <row r="2445">
          <cell r="D2445" t="str">
            <v>SEAL</v>
          </cell>
          <cell r="E2445" t="str">
            <v>Celdas Transformador en SET Bella Unión</v>
          </cell>
          <cell r="F2445" t="str">
            <v>Bella Unión - Chala</v>
          </cell>
          <cell r="G2445" t="str">
            <v>Celdas Transformador</v>
          </cell>
          <cell r="H2445" t="str">
            <v>Bella Unión</v>
          </cell>
          <cell r="I2445" t="str">
            <v>CE-023COR1C1ESBTR</v>
          </cell>
          <cell r="J2445">
            <v>23</v>
          </cell>
          <cell r="L2445" t="str">
            <v>CO</v>
          </cell>
          <cell r="M2445">
            <v>0</v>
          </cell>
          <cell r="V2445">
            <v>13029.26</v>
          </cell>
          <cell r="W2445">
            <v>19753.439999999999</v>
          </cell>
          <cell r="X2445">
            <v>0</v>
          </cell>
          <cell r="Y2445">
            <v>0</v>
          </cell>
          <cell r="AC2445">
            <v>8</v>
          </cell>
          <cell r="AD2445">
            <v>1</v>
          </cell>
          <cell r="AF2445" t="str">
            <v>AT/MT</v>
          </cell>
          <cell r="AH2445">
            <v>1.1012339971716346E-2</v>
          </cell>
          <cell r="AO2445">
            <v>1</v>
          </cell>
          <cell r="AP2445">
            <v>1</v>
          </cell>
        </row>
        <row r="2446">
          <cell r="D2446" t="str">
            <v>SEAL</v>
          </cell>
          <cell r="E2446" t="str">
            <v>Celdas Alimentador en SET Bella Unión</v>
          </cell>
          <cell r="F2446" t="str">
            <v>Bella Unión - Chala</v>
          </cell>
          <cell r="G2446" t="str">
            <v>Celdas Alimentador</v>
          </cell>
          <cell r="H2446" t="str">
            <v>Bella Unión</v>
          </cell>
          <cell r="I2446" t="str">
            <v>CE-010COR1C1ESBAL</v>
          </cell>
          <cell r="J2446">
            <v>10</v>
          </cell>
          <cell r="L2446" t="str">
            <v>CO</v>
          </cell>
          <cell r="M2446">
            <v>0</v>
          </cell>
          <cell r="V2446">
            <v>14324.15</v>
          </cell>
          <cell r="W2446">
            <v>17408.150000000001</v>
          </cell>
          <cell r="X2446">
            <v>0</v>
          </cell>
          <cell r="Y2446">
            <v>0</v>
          </cell>
          <cell r="AC2446">
            <v>8</v>
          </cell>
          <cell r="AD2446">
            <v>1</v>
          </cell>
          <cell r="AF2446" t="str">
            <v>AT/MT</v>
          </cell>
          <cell r="AH2446">
            <v>1.0659490392325667E-2</v>
          </cell>
          <cell r="AO2446">
            <v>1</v>
          </cell>
          <cell r="AP2446">
            <v>1</v>
          </cell>
        </row>
        <row r="2447">
          <cell r="D2447" t="str">
            <v>SEAL</v>
          </cell>
          <cell r="E2447" t="str">
            <v>Celdas Transformador en SET Bella Unión</v>
          </cell>
          <cell r="F2447" t="str">
            <v>Bella Unión - Chala</v>
          </cell>
          <cell r="G2447" t="str">
            <v>Celdas Transformador</v>
          </cell>
          <cell r="H2447" t="str">
            <v>Bella Unión</v>
          </cell>
          <cell r="I2447" t="str">
            <v>CE-010COR1C1ESBTR</v>
          </cell>
          <cell r="J2447">
            <v>10</v>
          </cell>
          <cell r="L2447" t="str">
            <v>CO</v>
          </cell>
          <cell r="M2447">
            <v>0</v>
          </cell>
          <cell r="V2447">
            <v>10391.299999999999</v>
          </cell>
          <cell r="W2447">
            <v>18744.490000000002</v>
          </cell>
          <cell r="X2447">
            <v>0</v>
          </cell>
          <cell r="Y2447">
            <v>0</v>
          </cell>
          <cell r="AC2447">
            <v>8</v>
          </cell>
          <cell r="AD2447">
            <v>1</v>
          </cell>
          <cell r="AF2447" t="str">
            <v>AT/MT</v>
          </cell>
          <cell r="AH2447">
            <v>9.7872727025087453E-3</v>
          </cell>
          <cell r="AO2447">
            <v>1</v>
          </cell>
          <cell r="AP2447">
            <v>1</v>
          </cell>
        </row>
        <row r="2448">
          <cell r="D2448" t="str">
            <v>ELECTRO ORIENTE</v>
          </cell>
          <cell r="E2448" t="str">
            <v>T-10</v>
          </cell>
          <cell r="F2448" t="str">
            <v>Tarapoto, Moyobamba y Bellavista</v>
          </cell>
          <cell r="G2448" t="str">
            <v>Transformador de Potencia</v>
          </cell>
          <cell r="H2448" t="str">
            <v>BELLAVISTA</v>
          </cell>
          <cell r="I2448" t="str">
            <v>TP-138023010-015SE1E</v>
          </cell>
          <cell r="J2448">
            <v>138</v>
          </cell>
          <cell r="L2448" t="str">
            <v>SE</v>
          </cell>
          <cell r="V2448">
            <v>572358.34635420586</v>
          </cell>
          <cell r="W2448">
            <v>0</v>
          </cell>
          <cell r="X2448">
            <v>0</v>
          </cell>
          <cell r="Y2448">
            <v>73509.236892393412</v>
          </cell>
          <cell r="AC2448">
            <v>4</v>
          </cell>
          <cell r="AD2448">
            <v>1</v>
          </cell>
          <cell r="AF2448" t="str">
            <v>AT/MT</v>
          </cell>
          <cell r="AH2448">
            <v>2.736370623234801E-2</v>
          </cell>
          <cell r="AO2448">
            <v>1</v>
          </cell>
          <cell r="AP2448">
            <v>1</v>
          </cell>
        </row>
        <row r="2449">
          <cell r="D2449" t="str">
            <v>ELECTRO ORIENTE</v>
          </cell>
          <cell r="E2449" t="str">
            <v>Celda Línea a SE TARAPOTO</v>
          </cell>
          <cell r="F2449" t="str">
            <v>Tarapoto, Moyobamba y Bellavista</v>
          </cell>
          <cell r="G2449" t="str">
            <v>Celda de Línea</v>
          </cell>
          <cell r="H2449" t="str">
            <v>BELLAVISTA</v>
          </cell>
          <cell r="I2449" t="str">
            <v>CE-138SER1C1ESBLI</v>
          </cell>
          <cell r="J2449">
            <v>138</v>
          </cell>
          <cell r="L2449" t="str">
            <v>SE</v>
          </cell>
          <cell r="V2449">
            <v>63026.43</v>
          </cell>
          <cell r="W2449">
            <v>130648.62</v>
          </cell>
          <cell r="X2449">
            <v>0</v>
          </cell>
          <cell r="Y2449">
            <v>0</v>
          </cell>
          <cell r="AC2449">
            <v>4</v>
          </cell>
          <cell r="AD2449">
            <v>1</v>
          </cell>
          <cell r="AF2449" t="str">
            <v>MAT</v>
          </cell>
          <cell r="AH2449">
            <v>8.2055011123105728E-3</v>
          </cell>
          <cell r="AO2449">
            <v>1</v>
          </cell>
          <cell r="AP2449">
            <v>1</v>
          </cell>
        </row>
        <row r="2450">
          <cell r="D2450" t="str">
            <v>ELECTRO ORIENTE</v>
          </cell>
          <cell r="E2450" t="str">
            <v>Celda Transformador en SE BELLAVISTA</v>
          </cell>
          <cell r="F2450" t="str">
            <v>Tarapoto, Moyobamba y Bellavista</v>
          </cell>
          <cell r="G2450" t="str">
            <v>Celda de Transformador</v>
          </cell>
          <cell r="H2450" t="str">
            <v>BELLAVISTA</v>
          </cell>
          <cell r="I2450" t="str">
            <v>CE-138SER1C1ESBTR</v>
          </cell>
          <cell r="J2450">
            <v>138</v>
          </cell>
          <cell r="L2450" t="str">
            <v>SE</v>
          </cell>
          <cell r="V2450">
            <v>52792.73</v>
          </cell>
          <cell r="W2450">
            <v>75165.41</v>
          </cell>
          <cell r="X2450">
            <v>0</v>
          </cell>
          <cell r="Y2450">
            <v>0</v>
          </cell>
          <cell r="AC2450">
            <v>4</v>
          </cell>
          <cell r="AD2450">
            <v>1</v>
          </cell>
          <cell r="AF2450" t="str">
            <v>MAT</v>
          </cell>
          <cell r="AH2450">
            <v>5.4212489430062998E-3</v>
          </cell>
          <cell r="AO2450">
            <v>1</v>
          </cell>
          <cell r="AP2450">
            <v>1</v>
          </cell>
        </row>
        <row r="2451">
          <cell r="D2451" t="str">
            <v>ELECTRO ORIENTE</v>
          </cell>
          <cell r="E2451" t="str">
            <v>Celda Transformador en SE BELLAVISTA</v>
          </cell>
          <cell r="F2451" t="str">
            <v>Tarapoto, Moyobamba y Bellavista</v>
          </cell>
          <cell r="G2451" t="str">
            <v>Celda de Transformador</v>
          </cell>
          <cell r="H2451" t="str">
            <v>BELLAVISTA</v>
          </cell>
          <cell r="I2451" t="str">
            <v>CE-023SER1C1ESBTR</v>
          </cell>
          <cell r="J2451">
            <v>23</v>
          </cell>
          <cell r="L2451" t="str">
            <v>SE</v>
          </cell>
          <cell r="V2451">
            <v>13549.84</v>
          </cell>
          <cell r="W2451">
            <v>20399.78</v>
          </cell>
          <cell r="X2451">
            <v>0</v>
          </cell>
          <cell r="Y2451">
            <v>0</v>
          </cell>
          <cell r="AC2451">
            <v>4</v>
          </cell>
          <cell r="AD2451">
            <v>1</v>
          </cell>
          <cell r="AF2451" t="str">
            <v>AT/MT</v>
          </cell>
          <cell r="AH2451">
            <v>1.438355868102377E-3</v>
          </cell>
          <cell r="AO2451">
            <v>1</v>
          </cell>
          <cell r="AP2451">
            <v>1</v>
          </cell>
        </row>
        <row r="2452">
          <cell r="D2452" t="str">
            <v>ELECTRO ORIENTE</v>
          </cell>
          <cell r="E2452" t="str">
            <v>Celda Alimentador en SE BELLAVISTA (BE-S01)</v>
          </cell>
          <cell r="F2452" t="str">
            <v>Tarapoto, Moyobamba y Bellavista</v>
          </cell>
          <cell r="G2452" t="str">
            <v>Celda de Alimentador</v>
          </cell>
          <cell r="H2452" t="str">
            <v>BELLAVISTA</v>
          </cell>
          <cell r="I2452" t="str">
            <v>CE-023SER1C1ESBAL</v>
          </cell>
          <cell r="J2452">
            <v>23</v>
          </cell>
          <cell r="L2452" t="str">
            <v>SE</v>
          </cell>
          <cell r="V2452">
            <v>17532.28</v>
          </cell>
          <cell r="W2452">
            <v>25785.62</v>
          </cell>
          <cell r="X2452">
            <v>0</v>
          </cell>
          <cell r="Y2452">
            <v>0</v>
          </cell>
          <cell r="AC2452">
            <v>4</v>
          </cell>
          <cell r="AD2452">
            <v>1</v>
          </cell>
          <cell r="AF2452" t="str">
            <v>AT/MT</v>
          </cell>
          <cell r="AH2452">
            <v>1.8352651858510331E-3</v>
          </cell>
          <cell r="AO2452">
            <v>1</v>
          </cell>
          <cell r="AP2452">
            <v>1</v>
          </cell>
        </row>
        <row r="2453">
          <cell r="D2453" t="str">
            <v>ELECTRO ORIENTE</v>
          </cell>
          <cell r="E2453" t="str">
            <v>Celda Alimentador en SE BELLAVISTA (BE-S02)</v>
          </cell>
          <cell r="F2453" t="str">
            <v>Tarapoto, Moyobamba y Bellavista</v>
          </cell>
          <cell r="G2453" t="str">
            <v>Celda de Alimentador</v>
          </cell>
          <cell r="H2453" t="str">
            <v>BELLAVISTA</v>
          </cell>
          <cell r="I2453" t="str">
            <v>CE-023SER1C1ESBAL</v>
          </cell>
          <cell r="J2453">
            <v>23</v>
          </cell>
          <cell r="L2453" t="str">
            <v>SE</v>
          </cell>
          <cell r="V2453">
            <v>17532.28</v>
          </cell>
          <cell r="W2453">
            <v>25785.62</v>
          </cell>
          <cell r="X2453">
            <v>0</v>
          </cell>
          <cell r="Y2453">
            <v>0</v>
          </cell>
          <cell r="AC2453">
            <v>4</v>
          </cell>
          <cell r="AD2453">
            <v>1</v>
          </cell>
          <cell r="AF2453" t="str">
            <v>AT/MT</v>
          </cell>
          <cell r="AH2453">
            <v>1.8352651858510331E-3</v>
          </cell>
          <cell r="AO2453">
            <v>1</v>
          </cell>
          <cell r="AP2453">
            <v>1</v>
          </cell>
        </row>
        <row r="2454">
          <cell r="D2454" t="str">
            <v>ELECTRO ORIENTE</v>
          </cell>
          <cell r="E2454" t="str">
            <v>Celda Alimentador en SE BELLAVISTA (BE-S03)</v>
          </cell>
          <cell r="F2454" t="str">
            <v>Tarapoto, Moyobamba y Bellavista</v>
          </cell>
          <cell r="G2454" t="str">
            <v>Celda de Alimentador</v>
          </cell>
          <cell r="H2454" t="str">
            <v>BELLAVISTA</v>
          </cell>
          <cell r="I2454" t="str">
            <v>CE-023SER1C1ESBAL</v>
          </cell>
          <cell r="J2454">
            <v>23</v>
          </cell>
          <cell r="L2454" t="str">
            <v>SE</v>
          </cell>
          <cell r="V2454">
            <v>17532.28</v>
          </cell>
          <cell r="W2454">
            <v>25785.62</v>
          </cell>
          <cell r="X2454">
            <v>0</v>
          </cell>
          <cell r="Y2454">
            <v>0</v>
          </cell>
          <cell r="AC2454">
            <v>4</v>
          </cell>
          <cell r="AD2454">
            <v>1</v>
          </cell>
          <cell r="AF2454" t="str">
            <v>AT/MT</v>
          </cell>
          <cell r="AH2454">
            <v>1.8352651858510331E-3</v>
          </cell>
          <cell r="AO2454">
            <v>1</v>
          </cell>
          <cell r="AP2454">
            <v>1</v>
          </cell>
        </row>
        <row r="2455">
          <cell r="D2455" t="str">
            <v>ELECTRO ORIENTE</v>
          </cell>
          <cell r="E2455" t="str">
            <v>Celda Alimentador en SE BELLAVISTA (BE-S04)</v>
          </cell>
          <cell r="F2455" t="str">
            <v>Tarapoto, Moyobamba y Bellavista</v>
          </cell>
          <cell r="G2455" t="str">
            <v>Celda de Alimentador</v>
          </cell>
          <cell r="H2455" t="str">
            <v>BELLAVISTA</v>
          </cell>
          <cell r="I2455" t="str">
            <v>CE-023SER1C1ESBAL</v>
          </cell>
          <cell r="J2455">
            <v>23</v>
          </cell>
          <cell r="L2455" t="str">
            <v>SE</v>
          </cell>
          <cell r="V2455">
            <v>17532.28</v>
          </cell>
          <cell r="W2455">
            <v>25785.62</v>
          </cell>
          <cell r="X2455">
            <v>0</v>
          </cell>
          <cell r="Y2455">
            <v>0</v>
          </cell>
          <cell r="AC2455">
            <v>4</v>
          </cell>
          <cell r="AD2455">
            <v>1</v>
          </cell>
          <cell r="AF2455" t="str">
            <v>AT/MT</v>
          </cell>
          <cell r="AH2455">
            <v>1.8352651858510331E-3</v>
          </cell>
          <cell r="AO2455">
            <v>1</v>
          </cell>
          <cell r="AP2455">
            <v>1</v>
          </cell>
        </row>
        <row r="2456">
          <cell r="D2456" t="str">
            <v>ELECTRO ORIENTE</v>
          </cell>
          <cell r="E2456" t="str">
            <v>Celda Alimentador en SE BELLAVISTA (BE-S05)</v>
          </cell>
          <cell r="F2456" t="str">
            <v>Tarapoto, Moyobamba y Bellavista</v>
          </cell>
          <cell r="G2456" t="str">
            <v>Celda de Alimentador</v>
          </cell>
          <cell r="H2456" t="str">
            <v>BELLAVISTA</v>
          </cell>
          <cell r="I2456" t="str">
            <v>CE-023SER1C1ESBAL</v>
          </cell>
          <cell r="J2456">
            <v>23</v>
          </cell>
          <cell r="L2456" t="str">
            <v>SE</v>
          </cell>
          <cell r="V2456">
            <v>17532.28</v>
          </cell>
          <cell r="W2456">
            <v>25785.62</v>
          </cell>
          <cell r="X2456">
            <v>0</v>
          </cell>
          <cell r="Y2456">
            <v>0</v>
          </cell>
          <cell r="AC2456">
            <v>4</v>
          </cell>
          <cell r="AD2456">
            <v>1</v>
          </cell>
          <cell r="AF2456" t="str">
            <v>AT/MT</v>
          </cell>
          <cell r="AH2456">
            <v>1.8352651858510331E-3</v>
          </cell>
          <cell r="AO2456">
            <v>1</v>
          </cell>
          <cell r="AP2456">
            <v>1</v>
          </cell>
        </row>
        <row r="2457">
          <cell r="D2457" t="str">
            <v>ELECTRO ORIENTE</v>
          </cell>
          <cell r="E2457" t="str">
            <v>Celda Transformador en SE BELLAVISTA</v>
          </cell>
          <cell r="F2457" t="str">
            <v>Tarapoto, Moyobamba y Bellavista</v>
          </cell>
          <cell r="G2457" t="str">
            <v>Celda de Transformador</v>
          </cell>
          <cell r="H2457" t="str">
            <v>BELLAVISTA</v>
          </cell>
          <cell r="I2457" t="str">
            <v>CE-010SER1C1ESBTR</v>
          </cell>
          <cell r="J2457">
            <v>10</v>
          </cell>
          <cell r="L2457" t="str">
            <v>SE</v>
          </cell>
          <cell r="V2457">
            <v>12062.74</v>
          </cell>
          <cell r="W2457">
            <v>19134.29</v>
          </cell>
          <cell r="X2457">
            <v>0</v>
          </cell>
          <cell r="Y2457">
            <v>0</v>
          </cell>
          <cell r="AC2457">
            <v>4</v>
          </cell>
          <cell r="AD2457">
            <v>1</v>
          </cell>
          <cell r="AF2457" t="str">
            <v>AT/MT</v>
          </cell>
          <cell r="AH2457">
            <v>1.3217358888808152E-3</v>
          </cell>
          <cell r="AO2457">
            <v>1</v>
          </cell>
          <cell r="AP2457">
            <v>1</v>
          </cell>
        </row>
        <row r="2458">
          <cell r="D2458" t="str">
            <v>ELECTRO ORIENTE</v>
          </cell>
          <cell r="E2458" t="str">
            <v>Celda Alimentador en SE BELLAVISTA (BE-S06)</v>
          </cell>
          <cell r="F2458" t="str">
            <v>Tarapoto, Moyobamba y Bellavista</v>
          </cell>
          <cell r="G2458" t="str">
            <v>Celda de Alimentador</v>
          </cell>
          <cell r="H2458" t="str">
            <v>BELLAVISTA</v>
          </cell>
          <cell r="I2458" t="str">
            <v>CE-010SER1C1ESBAL</v>
          </cell>
          <cell r="J2458">
            <v>10</v>
          </cell>
          <cell r="L2458" t="str">
            <v>SE</v>
          </cell>
          <cell r="V2458">
            <v>15455.96</v>
          </cell>
          <cell r="W2458">
            <v>17797.95</v>
          </cell>
          <cell r="X2458">
            <v>0</v>
          </cell>
          <cell r="Y2458">
            <v>0</v>
          </cell>
          <cell r="AC2458">
            <v>4</v>
          </cell>
          <cell r="AD2458">
            <v>1</v>
          </cell>
          <cell r="AF2458" t="str">
            <v>AT/MT</v>
          </cell>
          <cell r="AH2458">
            <v>1.4088804701156692E-3</v>
          </cell>
          <cell r="AO2458">
            <v>1</v>
          </cell>
          <cell r="AP2458">
            <v>1</v>
          </cell>
        </row>
        <row r="2459">
          <cell r="D2459" t="str">
            <v>ELECTRO ORIENTE</v>
          </cell>
          <cell r="E2459" t="str">
            <v>T-31</v>
          </cell>
          <cell r="F2459" t="str">
            <v>Tarapoto, Moyobamba y Bellavista</v>
          </cell>
          <cell r="G2459" t="str">
            <v>Transformador de Potencia</v>
          </cell>
          <cell r="H2459" t="str">
            <v>GERA</v>
          </cell>
          <cell r="I2459" t="str">
            <v>TP-060023010-010SE1E</v>
          </cell>
          <cell r="J2459">
            <v>60</v>
          </cell>
          <cell r="L2459" t="str">
            <v>SE</v>
          </cell>
          <cell r="V2459">
            <v>403720.82488660596</v>
          </cell>
          <cell r="W2459">
            <v>5000</v>
          </cell>
          <cell r="X2459">
            <v>0</v>
          </cell>
          <cell r="Y2459">
            <v>51747.110969823872</v>
          </cell>
          <cell r="AC2459">
            <v>4</v>
          </cell>
          <cell r="AD2459">
            <v>1</v>
          </cell>
          <cell r="AF2459" t="str">
            <v>AT/MT</v>
          </cell>
          <cell r="AH2459">
            <v>1.9508812104880258E-2</v>
          </cell>
          <cell r="AO2459">
            <v>1</v>
          </cell>
          <cell r="AP2459">
            <v>1</v>
          </cell>
        </row>
        <row r="2460">
          <cell r="D2460" t="str">
            <v>ELECTRO ORIENTE</v>
          </cell>
          <cell r="E2460" t="str">
            <v>Celda Línea - Transformador a SE MOYOBAMBA</v>
          </cell>
          <cell r="F2460" t="str">
            <v>Tarapoto, Moyobamba y Bellavista</v>
          </cell>
          <cell r="G2460" t="str">
            <v>Celda de Línea-Trafo</v>
          </cell>
          <cell r="H2460" t="str">
            <v>GERA</v>
          </cell>
          <cell r="I2460" t="str">
            <v>CE-060SER1C1ESBLT</v>
          </cell>
          <cell r="J2460">
            <v>60</v>
          </cell>
          <cell r="L2460" t="str">
            <v>SE</v>
          </cell>
          <cell r="V2460">
            <v>41452.35</v>
          </cell>
          <cell r="W2460">
            <v>87658.28</v>
          </cell>
          <cell r="X2460">
            <v>0</v>
          </cell>
          <cell r="Y2460">
            <v>0</v>
          </cell>
          <cell r="AC2460">
            <v>4</v>
          </cell>
          <cell r="AD2460">
            <v>1</v>
          </cell>
          <cell r="AF2460" t="str">
            <v>AT</v>
          </cell>
          <cell r="AH2460">
            <v>5.4700769049814057E-3</v>
          </cell>
          <cell r="AO2460">
            <v>1</v>
          </cell>
          <cell r="AP2460">
            <v>1</v>
          </cell>
        </row>
        <row r="2461">
          <cell r="D2461" t="str">
            <v>ELECTRO ORIENTE</v>
          </cell>
          <cell r="E2461" t="str">
            <v>Celda Transformador en SE GERA</v>
          </cell>
          <cell r="F2461" t="str">
            <v>Tarapoto, Moyobamba y Bellavista</v>
          </cell>
          <cell r="G2461" t="str">
            <v>Celda de Transformador</v>
          </cell>
          <cell r="H2461" t="str">
            <v>GERA</v>
          </cell>
          <cell r="I2461" t="str">
            <v>CE-023SER1C1ESBTR</v>
          </cell>
          <cell r="J2461">
            <v>23</v>
          </cell>
          <cell r="L2461" t="str">
            <v>SE</v>
          </cell>
          <cell r="V2461">
            <v>13549.84</v>
          </cell>
          <cell r="W2461">
            <v>20399.78</v>
          </cell>
          <cell r="X2461">
            <v>0</v>
          </cell>
          <cell r="Y2461">
            <v>0</v>
          </cell>
          <cell r="AC2461">
            <v>4</v>
          </cell>
          <cell r="AD2461">
            <v>1</v>
          </cell>
          <cell r="AF2461" t="str">
            <v>AT/MT</v>
          </cell>
          <cell r="AH2461">
            <v>1.438355868102377E-3</v>
          </cell>
          <cell r="AO2461">
            <v>1</v>
          </cell>
          <cell r="AP2461">
            <v>1</v>
          </cell>
        </row>
        <row r="2462">
          <cell r="D2462" t="str">
            <v>ELECTRO ORIENTE</v>
          </cell>
          <cell r="E2462" t="str">
            <v>Celda Alimentador en SE GERA (GE-S01)</v>
          </cell>
          <cell r="F2462" t="str">
            <v>Tarapoto, Moyobamba y Bellavista</v>
          </cell>
          <cell r="G2462" t="str">
            <v>Celda de Alimentador</v>
          </cell>
          <cell r="H2462" t="str">
            <v>GERA</v>
          </cell>
          <cell r="I2462" t="str">
            <v>CE-023SER1C1ESBAL</v>
          </cell>
          <cell r="J2462">
            <v>23</v>
          </cell>
          <cell r="L2462" t="str">
            <v>SE</v>
          </cell>
          <cell r="V2462">
            <v>17532.28</v>
          </cell>
          <cell r="W2462">
            <v>25785.62</v>
          </cell>
          <cell r="X2462">
            <v>0</v>
          </cell>
          <cell r="Y2462">
            <v>0</v>
          </cell>
          <cell r="AC2462">
            <v>4</v>
          </cell>
          <cell r="AD2462">
            <v>1</v>
          </cell>
          <cell r="AF2462" t="str">
            <v>AT/MT</v>
          </cell>
          <cell r="AH2462">
            <v>1.8352651858510331E-3</v>
          </cell>
          <cell r="AO2462">
            <v>1</v>
          </cell>
          <cell r="AP2462">
            <v>1</v>
          </cell>
        </row>
        <row r="2463">
          <cell r="D2463" t="str">
            <v>ELECTRO ORIENTE</v>
          </cell>
          <cell r="E2463" t="str">
            <v>Celda Transformador en SE GERA</v>
          </cell>
          <cell r="F2463" t="str">
            <v>Tarapoto, Moyobamba y Bellavista</v>
          </cell>
          <cell r="G2463" t="str">
            <v>Celda de Transformador</v>
          </cell>
          <cell r="H2463" t="str">
            <v>GERA</v>
          </cell>
          <cell r="I2463" t="str">
            <v>CE-010SER1C1ESBTR</v>
          </cell>
          <cell r="J2463">
            <v>10</v>
          </cell>
          <cell r="L2463" t="str">
            <v>SE</v>
          </cell>
          <cell r="V2463">
            <v>12062.74</v>
          </cell>
          <cell r="W2463">
            <v>19134.29</v>
          </cell>
          <cell r="X2463">
            <v>0</v>
          </cell>
          <cell r="Y2463">
            <v>0</v>
          </cell>
          <cell r="AC2463">
            <v>4</v>
          </cell>
          <cell r="AD2463">
            <v>1</v>
          </cell>
          <cell r="AF2463" t="str">
            <v>AT/MT</v>
          </cell>
          <cell r="AH2463">
            <v>1.3217358888808152E-3</v>
          </cell>
          <cell r="AO2463">
            <v>1</v>
          </cell>
          <cell r="AP2463">
            <v>1</v>
          </cell>
        </row>
        <row r="2464">
          <cell r="D2464" t="str">
            <v>ELECTRO ORIENTE</v>
          </cell>
          <cell r="E2464" t="str">
            <v>T-30</v>
          </cell>
          <cell r="F2464" t="str">
            <v>Tarapoto, Moyobamba y Bellavista</v>
          </cell>
          <cell r="G2464" t="str">
            <v>Transformador de Potencia</v>
          </cell>
          <cell r="H2464" t="str">
            <v>MOYOBAMBA</v>
          </cell>
          <cell r="I2464" t="str">
            <v>TP-138060010-015SE1E</v>
          </cell>
          <cell r="J2464">
            <v>138</v>
          </cell>
          <cell r="L2464" t="str">
            <v>SE</v>
          </cell>
          <cell r="V2464">
            <v>576310.36814917799</v>
          </cell>
          <cell r="W2464">
            <v>5000</v>
          </cell>
          <cell r="X2464">
            <v>0</v>
          </cell>
          <cell r="Y2464">
            <v>73878.630042606426</v>
          </cell>
          <cell r="AC2464">
            <v>4</v>
          </cell>
          <cell r="AD2464">
            <v>1</v>
          </cell>
          <cell r="AF2464" t="str">
            <v>MAT/AT</v>
          </cell>
          <cell r="AH2464">
            <v>2.7758630001315798E-2</v>
          </cell>
          <cell r="AO2464">
            <v>1</v>
          </cell>
          <cell r="AP2464">
            <v>1</v>
          </cell>
        </row>
        <row r="2465">
          <cell r="D2465" t="str">
            <v>ELECTRO ORIENTE</v>
          </cell>
          <cell r="E2465" t="str">
            <v>Celda de Línea a SE TARAPOTO</v>
          </cell>
          <cell r="F2465" t="str">
            <v>Tarapoto, Moyobamba y Bellavista</v>
          </cell>
          <cell r="G2465" t="str">
            <v>Celda de Línea</v>
          </cell>
          <cell r="H2465" t="str">
            <v>MOYOBAMBA</v>
          </cell>
          <cell r="I2465" t="str">
            <v>CE-138SER1C1ESBLI</v>
          </cell>
          <cell r="J2465">
            <v>138</v>
          </cell>
          <cell r="L2465" t="str">
            <v>SE</v>
          </cell>
          <cell r="V2465">
            <v>63026.43</v>
          </cell>
          <cell r="W2465">
            <v>130648.62</v>
          </cell>
          <cell r="X2465">
            <v>0</v>
          </cell>
          <cell r="Y2465">
            <v>0</v>
          </cell>
          <cell r="AC2465">
            <v>4</v>
          </cell>
          <cell r="AD2465">
            <v>1</v>
          </cell>
          <cell r="AF2465" t="str">
            <v>MAT</v>
          </cell>
          <cell r="AH2465">
            <v>8.2055011123105728E-3</v>
          </cell>
          <cell r="AO2465">
            <v>1</v>
          </cell>
          <cell r="AP2465">
            <v>1</v>
          </cell>
        </row>
        <row r="2466">
          <cell r="D2466" t="str">
            <v>ELECTRO ORIENTE</v>
          </cell>
          <cell r="E2466" t="str">
            <v>Celda Transformador en SE MOYOBAMBA</v>
          </cell>
          <cell r="F2466" t="str">
            <v>Tarapoto, Moyobamba y Bellavista</v>
          </cell>
          <cell r="G2466" t="str">
            <v>Celda de Transformador</v>
          </cell>
          <cell r="H2466" t="str">
            <v>MOYOBAMBA</v>
          </cell>
          <cell r="I2466" t="str">
            <v>CE-138SER1C1ESBTR</v>
          </cell>
          <cell r="J2466">
            <v>138</v>
          </cell>
          <cell r="L2466" t="str">
            <v>SE</v>
          </cell>
          <cell r="V2466">
            <v>52792.73</v>
          </cell>
          <cell r="W2466">
            <v>75165.41</v>
          </cell>
          <cell r="X2466">
            <v>0</v>
          </cell>
          <cell r="Y2466">
            <v>0</v>
          </cell>
          <cell r="AC2466">
            <v>4</v>
          </cell>
          <cell r="AD2466">
            <v>1</v>
          </cell>
          <cell r="AF2466" t="str">
            <v>MAT</v>
          </cell>
          <cell r="AH2466">
            <v>5.4212489430062998E-3</v>
          </cell>
          <cell r="AO2466">
            <v>1</v>
          </cell>
          <cell r="AP2466">
            <v>1</v>
          </cell>
        </row>
        <row r="2467">
          <cell r="D2467" t="str">
            <v>ELECTRO ORIENTE</v>
          </cell>
          <cell r="E2467" t="str">
            <v>Celda de Línea a SE GERA</v>
          </cell>
          <cell r="F2467" t="str">
            <v>Tarapoto, Moyobamba y Bellavista</v>
          </cell>
          <cell r="G2467" t="str">
            <v>Celda de Línea</v>
          </cell>
          <cell r="H2467" t="str">
            <v>MOYOBAMBA</v>
          </cell>
          <cell r="I2467" t="str">
            <v>CE-060SER1C1ESBLI</v>
          </cell>
          <cell r="J2467">
            <v>60</v>
          </cell>
          <cell r="L2467" t="str">
            <v>SE</v>
          </cell>
          <cell r="V2467">
            <v>48753.440000000002</v>
          </cell>
          <cell r="W2467">
            <v>92134.41</v>
          </cell>
          <cell r="X2467">
            <v>0</v>
          </cell>
          <cell r="Y2467">
            <v>0</v>
          </cell>
          <cell r="AC2467">
            <v>4</v>
          </cell>
          <cell r="AD2467">
            <v>1</v>
          </cell>
          <cell r="AF2467" t="str">
            <v>AT</v>
          </cell>
          <cell r="AH2467">
            <v>5.9690466577189231E-3</v>
          </cell>
          <cell r="AO2467">
            <v>1</v>
          </cell>
          <cell r="AP2467">
            <v>1</v>
          </cell>
        </row>
        <row r="2468">
          <cell r="D2468" t="str">
            <v>ELECTRO ORIENTE</v>
          </cell>
          <cell r="E2468" t="str">
            <v>Celda de Línea a SE RIOJA</v>
          </cell>
          <cell r="F2468" t="str">
            <v>Tarapoto, Moyobamba y Bellavista</v>
          </cell>
          <cell r="G2468" t="str">
            <v>Celda de Línea</v>
          </cell>
          <cell r="H2468" t="str">
            <v>MOYOBAMBA</v>
          </cell>
          <cell r="I2468" t="str">
            <v>CE-060SER1C1ESBLI</v>
          </cell>
          <cell r="J2468">
            <v>60</v>
          </cell>
          <cell r="L2468" t="str">
            <v>SE</v>
          </cell>
          <cell r="V2468">
            <v>48753.440000000002</v>
          </cell>
          <cell r="W2468">
            <v>92134.41</v>
          </cell>
          <cell r="X2468">
            <v>0</v>
          </cell>
          <cell r="Y2468">
            <v>0</v>
          </cell>
          <cell r="AC2468">
            <v>4</v>
          </cell>
          <cell r="AD2468">
            <v>1</v>
          </cell>
          <cell r="AF2468" t="str">
            <v>AT</v>
          </cell>
          <cell r="AH2468">
            <v>5.9690466577189231E-3</v>
          </cell>
          <cell r="AO2468">
            <v>1</v>
          </cell>
          <cell r="AP2468">
            <v>1</v>
          </cell>
        </row>
        <row r="2469">
          <cell r="D2469" t="str">
            <v>ELECTRO ORIENTE</v>
          </cell>
          <cell r="E2469" t="str">
            <v>Celda Transformador en SE MOYOBAMBA</v>
          </cell>
          <cell r="F2469" t="str">
            <v>Tarapoto, Moyobamba y Bellavista</v>
          </cell>
          <cell r="G2469" t="str">
            <v>Celda de Transformador</v>
          </cell>
          <cell r="H2469" t="str">
            <v>MOYOBAMBA</v>
          </cell>
          <cell r="I2469" t="str">
            <v>CE-060SER1C1ESBTR</v>
          </cell>
          <cell r="J2469">
            <v>60</v>
          </cell>
          <cell r="L2469" t="str">
            <v>SE</v>
          </cell>
          <cell r="V2469">
            <v>41612.980000000003</v>
          </cell>
          <cell r="W2469">
            <v>70034.16</v>
          </cell>
          <cell r="X2469">
            <v>0</v>
          </cell>
          <cell r="Y2469">
            <v>0</v>
          </cell>
          <cell r="AC2469">
            <v>4</v>
          </cell>
          <cell r="AD2469">
            <v>1</v>
          </cell>
          <cell r="AF2469" t="str">
            <v>AT</v>
          </cell>
          <cell r="AH2469">
            <v>4.7301948880678971E-3</v>
          </cell>
          <cell r="AO2469">
            <v>1</v>
          </cell>
          <cell r="AP2469">
            <v>1</v>
          </cell>
        </row>
        <row r="2470">
          <cell r="D2470" t="str">
            <v>ELECTRO ORIENTE</v>
          </cell>
          <cell r="E2470" t="str">
            <v>Celda Transformador en SE MOYOBAMBA</v>
          </cell>
          <cell r="F2470" t="str">
            <v>Tarapoto, Moyobamba y Bellavista</v>
          </cell>
          <cell r="G2470" t="str">
            <v>Celda de Transformador</v>
          </cell>
          <cell r="H2470" t="str">
            <v>MOYOBAMBA</v>
          </cell>
          <cell r="I2470" t="str">
            <v>CE-010SER1C1ESBTR</v>
          </cell>
          <cell r="J2470">
            <v>10</v>
          </cell>
          <cell r="L2470" t="str">
            <v>SE</v>
          </cell>
          <cell r="V2470">
            <v>12062.74</v>
          </cell>
          <cell r="W2470">
            <v>19134.29</v>
          </cell>
          <cell r="X2470">
            <v>0</v>
          </cell>
          <cell r="Y2470">
            <v>0</v>
          </cell>
          <cell r="AC2470">
            <v>4</v>
          </cell>
          <cell r="AD2470">
            <v>1</v>
          </cell>
          <cell r="AF2470" t="str">
            <v>AT/MT</v>
          </cell>
          <cell r="AH2470">
            <v>1.3217358888808152E-3</v>
          </cell>
          <cell r="AO2470">
            <v>1</v>
          </cell>
          <cell r="AP2470">
            <v>1</v>
          </cell>
        </row>
        <row r="2471">
          <cell r="D2471" t="str">
            <v>ELECTRO ORIENTE</v>
          </cell>
          <cell r="E2471" t="str">
            <v>Celda Alimentador en SE MOYOBAMBA (MO-S01)</v>
          </cell>
          <cell r="F2471" t="str">
            <v>Tarapoto, Moyobamba y Bellavista</v>
          </cell>
          <cell r="G2471" t="str">
            <v>Celda de Alimentador</v>
          </cell>
          <cell r="H2471" t="str">
            <v>MOYOBAMBA</v>
          </cell>
          <cell r="I2471" t="str">
            <v>CE-010SER1C1ESBAL</v>
          </cell>
          <cell r="J2471">
            <v>10</v>
          </cell>
          <cell r="L2471" t="str">
            <v>SE</v>
          </cell>
          <cell r="V2471">
            <v>15455.96</v>
          </cell>
          <cell r="W2471">
            <v>17797.95</v>
          </cell>
          <cell r="X2471">
            <v>0</v>
          </cell>
          <cell r="Y2471">
            <v>0</v>
          </cell>
          <cell r="AC2471">
            <v>4</v>
          </cell>
          <cell r="AD2471">
            <v>1</v>
          </cell>
          <cell r="AF2471" t="str">
            <v>AT/MT</v>
          </cell>
          <cell r="AH2471">
            <v>1.4088804701156692E-3</v>
          </cell>
          <cell r="AO2471">
            <v>1</v>
          </cell>
          <cell r="AP2471">
            <v>1</v>
          </cell>
        </row>
        <row r="2472">
          <cell r="D2472" t="str">
            <v>ELECTRO ORIENTE</v>
          </cell>
          <cell r="E2472" t="str">
            <v>T-32</v>
          </cell>
          <cell r="F2472" t="str">
            <v>Tarapoto, Moyobamba y Bellavista</v>
          </cell>
          <cell r="G2472" t="str">
            <v>Transformador de Potencia</v>
          </cell>
          <cell r="H2472" t="str">
            <v>RIOJA</v>
          </cell>
          <cell r="I2472" t="str">
            <v>TP-060023-005SE1E</v>
          </cell>
          <cell r="J2472">
            <v>60</v>
          </cell>
          <cell r="L2472" t="str">
            <v>SE</v>
          </cell>
          <cell r="V2472">
            <v>236667.0703934271</v>
          </cell>
          <cell r="W2472">
            <v>5000</v>
          </cell>
          <cell r="X2472">
            <v>0</v>
          </cell>
          <cell r="Y2472">
            <v>28838.81244921394</v>
          </cell>
          <cell r="AC2472">
            <v>4</v>
          </cell>
          <cell r="AD2472">
            <v>1</v>
          </cell>
          <cell r="AF2472" t="str">
            <v>AT/MT</v>
          </cell>
          <cell r="AH2472">
            <v>1.1460620883029821E-2</v>
          </cell>
          <cell r="AO2472">
            <v>1</v>
          </cell>
          <cell r="AP2472">
            <v>1</v>
          </cell>
        </row>
        <row r="2473">
          <cell r="D2473" t="str">
            <v>ELECTRO ORIENTE</v>
          </cell>
          <cell r="E2473" t="str">
            <v>Celda Línea a SE MOYOBAMBA</v>
          </cell>
          <cell r="F2473" t="str">
            <v>Tarapoto, Moyobamba y Bellavista</v>
          </cell>
          <cell r="G2473" t="str">
            <v>Celda de Línea</v>
          </cell>
          <cell r="H2473" t="str">
            <v>RIOJA</v>
          </cell>
          <cell r="I2473" t="str">
            <v>CE-060SER1C1ESBLI</v>
          </cell>
          <cell r="J2473">
            <v>60</v>
          </cell>
          <cell r="L2473" t="str">
            <v>SE</v>
          </cell>
          <cell r="V2473">
            <v>48753.440000000002</v>
          </cell>
          <cell r="W2473">
            <v>92134.41</v>
          </cell>
          <cell r="X2473">
            <v>0</v>
          </cell>
          <cell r="Y2473">
            <v>0</v>
          </cell>
          <cell r="AC2473">
            <v>4</v>
          </cell>
          <cell r="AD2473">
            <v>1</v>
          </cell>
          <cell r="AF2473" t="str">
            <v>AT</v>
          </cell>
          <cell r="AH2473">
            <v>5.9690466577189231E-3</v>
          </cell>
          <cell r="AO2473">
            <v>1</v>
          </cell>
          <cell r="AP2473">
            <v>1</v>
          </cell>
        </row>
        <row r="2474">
          <cell r="D2474" t="str">
            <v>ELECTRO ORIENTE</v>
          </cell>
          <cell r="E2474" t="str">
            <v>Celda Transformador en SE RIOJA</v>
          </cell>
          <cell r="F2474" t="str">
            <v>Tarapoto, Moyobamba y Bellavista</v>
          </cell>
          <cell r="G2474" t="str">
            <v>Celda de Transformador</v>
          </cell>
          <cell r="H2474" t="str">
            <v>RIOJA</v>
          </cell>
          <cell r="I2474" t="str">
            <v>CE-060SER1C1ESBTR</v>
          </cell>
          <cell r="J2474">
            <v>60</v>
          </cell>
          <cell r="L2474" t="str">
            <v>SE</v>
          </cell>
          <cell r="V2474">
            <v>41612.980000000003</v>
          </cell>
          <cell r="W2474">
            <v>70034.16</v>
          </cell>
          <cell r="X2474">
            <v>0</v>
          </cell>
          <cell r="Y2474">
            <v>0</v>
          </cell>
          <cell r="AC2474">
            <v>4</v>
          </cell>
          <cell r="AD2474">
            <v>1</v>
          </cell>
          <cell r="AF2474" t="str">
            <v>AT</v>
          </cell>
          <cell r="AH2474">
            <v>4.7301948880678971E-3</v>
          </cell>
          <cell r="AO2474">
            <v>1</v>
          </cell>
          <cell r="AP2474">
            <v>1</v>
          </cell>
        </row>
        <row r="2475">
          <cell r="D2475" t="str">
            <v>ELECTRO ORIENTE</v>
          </cell>
          <cell r="E2475" t="str">
            <v>Celda Alimentador en SE RIOJA (RI-S01)</v>
          </cell>
          <cell r="F2475" t="str">
            <v>Tarapoto, Moyobamba y Bellavista</v>
          </cell>
          <cell r="G2475" t="str">
            <v>Celda de Alimentador</v>
          </cell>
          <cell r="H2475" t="str">
            <v>RIOJA</v>
          </cell>
          <cell r="I2475" t="str">
            <v>CE-023SER1C1ESBAL</v>
          </cell>
          <cell r="J2475">
            <v>23</v>
          </cell>
          <cell r="L2475" t="str">
            <v>SE</v>
          </cell>
          <cell r="V2475">
            <v>17532.28</v>
          </cell>
          <cell r="W2475">
            <v>25785.62</v>
          </cell>
          <cell r="X2475">
            <v>0</v>
          </cell>
          <cell r="Y2475">
            <v>0</v>
          </cell>
          <cell r="AC2475">
            <v>4</v>
          </cell>
          <cell r="AD2475">
            <v>1</v>
          </cell>
          <cell r="AF2475" t="str">
            <v>AT/MT</v>
          </cell>
          <cell r="AH2475">
            <v>1.8352651858510331E-3</v>
          </cell>
          <cell r="AO2475">
            <v>1</v>
          </cell>
          <cell r="AP2475">
            <v>1</v>
          </cell>
        </row>
        <row r="2476">
          <cell r="D2476" t="str">
            <v>ELECTRO ORIENTE</v>
          </cell>
          <cell r="E2476" t="str">
            <v>Celda Alimentador en SE RIOJA (RI-S03)</v>
          </cell>
          <cell r="F2476" t="str">
            <v>Tarapoto, Moyobamba y Bellavista</v>
          </cell>
          <cell r="G2476" t="str">
            <v>Celda de Alimentador</v>
          </cell>
          <cell r="H2476" t="str">
            <v>RIOJA</v>
          </cell>
          <cell r="I2476" t="str">
            <v>CE-023SER1C1ESBAL</v>
          </cell>
          <cell r="J2476">
            <v>23</v>
          </cell>
          <cell r="L2476" t="str">
            <v>SE</v>
          </cell>
          <cell r="V2476">
            <v>17532.28</v>
          </cell>
          <cell r="W2476">
            <v>25785.62</v>
          </cell>
          <cell r="X2476">
            <v>0</v>
          </cell>
          <cell r="Y2476">
            <v>0</v>
          </cell>
          <cell r="AC2476">
            <v>4</v>
          </cell>
          <cell r="AD2476">
            <v>1</v>
          </cell>
          <cell r="AF2476" t="str">
            <v>AT/MT</v>
          </cell>
          <cell r="AH2476">
            <v>1.8352651858510331E-3</v>
          </cell>
          <cell r="AO2476">
            <v>1</v>
          </cell>
          <cell r="AP2476">
            <v>1</v>
          </cell>
        </row>
        <row r="2477">
          <cell r="D2477" t="str">
            <v>ELECTRO ORIENTE</v>
          </cell>
          <cell r="E2477" t="str">
            <v>Celda Alimentador en SE RIOJA (RI-S04)</v>
          </cell>
          <cell r="F2477" t="str">
            <v>Tarapoto, Moyobamba y Bellavista</v>
          </cell>
          <cell r="G2477" t="str">
            <v>Celda de Alimentador</v>
          </cell>
          <cell r="H2477" t="str">
            <v>RIOJA</v>
          </cell>
          <cell r="I2477" t="str">
            <v>CE-023SER1C1ESBAL</v>
          </cell>
          <cell r="J2477">
            <v>23</v>
          </cell>
          <cell r="L2477" t="str">
            <v>SE</v>
          </cell>
          <cell r="V2477">
            <v>17532.28</v>
          </cell>
          <cell r="W2477">
            <v>25785.62</v>
          </cell>
          <cell r="X2477">
            <v>0</v>
          </cell>
          <cell r="Y2477">
            <v>0</v>
          </cell>
          <cell r="AC2477">
            <v>4</v>
          </cell>
          <cell r="AD2477">
            <v>1</v>
          </cell>
          <cell r="AF2477" t="str">
            <v>AT/MT</v>
          </cell>
          <cell r="AH2477">
            <v>1.8352651858510331E-3</v>
          </cell>
          <cell r="AO2477">
            <v>1</v>
          </cell>
          <cell r="AP2477">
            <v>1</v>
          </cell>
        </row>
        <row r="2478">
          <cell r="D2478" t="str">
            <v>ELECTRO ORIENTE</v>
          </cell>
          <cell r="E2478" t="str">
            <v>Celda Transformador en SE RIOJA</v>
          </cell>
          <cell r="F2478" t="str">
            <v>Tarapoto, Moyobamba y Bellavista</v>
          </cell>
          <cell r="G2478" t="str">
            <v>Celda de Transformador</v>
          </cell>
          <cell r="H2478" t="str">
            <v>RIOJA</v>
          </cell>
          <cell r="I2478" t="str">
            <v>CE-023SER1C1ESBTR</v>
          </cell>
          <cell r="J2478">
            <v>23</v>
          </cell>
          <cell r="L2478" t="str">
            <v>SE</v>
          </cell>
          <cell r="V2478">
            <v>13549.84</v>
          </cell>
          <cell r="W2478">
            <v>20399.78</v>
          </cell>
          <cell r="X2478">
            <v>0</v>
          </cell>
          <cell r="Y2478">
            <v>0</v>
          </cell>
          <cell r="AC2478">
            <v>4</v>
          </cell>
          <cell r="AD2478">
            <v>1</v>
          </cell>
          <cell r="AF2478" t="str">
            <v>AT/MT</v>
          </cell>
          <cell r="AH2478">
            <v>1.438355868102377E-3</v>
          </cell>
          <cell r="AO2478">
            <v>1</v>
          </cell>
          <cell r="AP2478">
            <v>1</v>
          </cell>
        </row>
        <row r="2479">
          <cell r="D2479" t="str">
            <v>ELECTRO ORIENTE</v>
          </cell>
          <cell r="E2479" t="str">
            <v>T-20</v>
          </cell>
          <cell r="F2479" t="str">
            <v>Tarapoto, Moyobamba y Bellavista</v>
          </cell>
          <cell r="G2479" t="str">
            <v>Transformador de Potencia</v>
          </cell>
          <cell r="H2479" t="str">
            <v>TARAPOTO</v>
          </cell>
          <cell r="I2479" t="str">
            <v>TP-138023010-025SE1E</v>
          </cell>
          <cell r="J2479">
            <v>138</v>
          </cell>
          <cell r="L2479" t="str">
            <v>SE</v>
          </cell>
          <cell r="V2479">
            <v>678114.92902874388</v>
          </cell>
          <cell r="W2479">
            <v>0</v>
          </cell>
          <cell r="X2479">
            <v>0</v>
          </cell>
          <cell r="Y2479">
            <v>88413.631745106366</v>
          </cell>
          <cell r="AC2479">
            <v>4</v>
          </cell>
          <cell r="AD2479">
            <v>1</v>
          </cell>
          <cell r="AF2479" t="str">
            <v>AT/MT</v>
          </cell>
          <cell r="AH2479">
            <v>3.2475793645323187E-2</v>
          </cell>
          <cell r="AO2479">
            <v>1</v>
          </cell>
          <cell r="AP2479">
            <v>1</v>
          </cell>
        </row>
        <row r="2480">
          <cell r="D2480" t="str">
            <v>ELECTRO ORIENTE</v>
          </cell>
          <cell r="E2480" t="str">
            <v>Celda Línea a SE MOYOBAMBA</v>
          </cell>
          <cell r="F2480" t="str">
            <v>Tarapoto, Moyobamba y Bellavista</v>
          </cell>
          <cell r="G2480" t="str">
            <v>Celda de Línea</v>
          </cell>
          <cell r="H2480" t="str">
            <v>TARAPOTO</v>
          </cell>
          <cell r="I2480" t="str">
            <v>CE-138SER1C1ESBLI</v>
          </cell>
          <cell r="J2480">
            <v>138</v>
          </cell>
          <cell r="L2480" t="str">
            <v>SE</v>
          </cell>
          <cell r="V2480">
            <v>63026.43</v>
          </cell>
          <cell r="W2480">
            <v>130648.62</v>
          </cell>
          <cell r="X2480">
            <v>0</v>
          </cell>
          <cell r="Y2480">
            <v>0</v>
          </cell>
          <cell r="AC2480">
            <v>4</v>
          </cell>
          <cell r="AD2480">
            <v>1</v>
          </cell>
          <cell r="AF2480" t="str">
            <v>MAT</v>
          </cell>
          <cell r="AH2480">
            <v>8.2055011123105728E-3</v>
          </cell>
          <cell r="AO2480">
            <v>1</v>
          </cell>
          <cell r="AP2480">
            <v>1</v>
          </cell>
        </row>
        <row r="2481">
          <cell r="D2481" t="str">
            <v>ELECTRO ORIENTE</v>
          </cell>
          <cell r="E2481" t="str">
            <v>Celda Línea en SE BELLAVISTA</v>
          </cell>
          <cell r="F2481" t="str">
            <v>Tarapoto, Moyobamba y Bellavista</v>
          </cell>
          <cell r="G2481" t="str">
            <v>Celda de Línea</v>
          </cell>
          <cell r="H2481" t="str">
            <v>TARAPOTO</v>
          </cell>
          <cell r="I2481" t="str">
            <v>CE-138SER1C1ESBLI</v>
          </cell>
          <cell r="J2481">
            <v>138</v>
          </cell>
          <cell r="L2481" t="str">
            <v>SE</v>
          </cell>
          <cell r="V2481">
            <v>63026.43</v>
          </cell>
          <cell r="W2481">
            <v>130648.62</v>
          </cell>
          <cell r="X2481">
            <v>0</v>
          </cell>
          <cell r="Y2481">
            <v>0</v>
          </cell>
          <cell r="AC2481">
            <v>4</v>
          </cell>
          <cell r="AD2481">
            <v>1</v>
          </cell>
          <cell r="AF2481" t="str">
            <v>MAT</v>
          </cell>
          <cell r="AH2481">
            <v>8.2055011123105728E-3</v>
          </cell>
          <cell r="AO2481">
            <v>1</v>
          </cell>
          <cell r="AP2481">
            <v>1</v>
          </cell>
        </row>
        <row r="2482">
          <cell r="D2482" t="str">
            <v>ELECTRO ORIENTE</v>
          </cell>
          <cell r="E2482" t="str">
            <v>Celda Transformador en SE TARAPOTO</v>
          </cell>
          <cell r="F2482" t="str">
            <v>Tarapoto, Moyobamba y Bellavista</v>
          </cell>
          <cell r="G2482" t="str">
            <v>Celda de Transformador</v>
          </cell>
          <cell r="H2482" t="str">
            <v>TARAPOTO</v>
          </cell>
          <cell r="I2482" t="str">
            <v>CE-138SER1C1ESBTR</v>
          </cell>
          <cell r="J2482">
            <v>138</v>
          </cell>
          <cell r="L2482" t="str">
            <v>SE</v>
          </cell>
          <cell r="V2482">
            <v>52792.73</v>
          </cell>
          <cell r="W2482">
            <v>75165.41</v>
          </cell>
          <cell r="X2482">
            <v>0</v>
          </cell>
          <cell r="Y2482">
            <v>0</v>
          </cell>
          <cell r="AC2482">
            <v>4</v>
          </cell>
          <cell r="AD2482">
            <v>1</v>
          </cell>
          <cell r="AF2482" t="str">
            <v>MAT</v>
          </cell>
          <cell r="AH2482">
            <v>5.4212489430062998E-3</v>
          </cell>
          <cell r="AO2482">
            <v>1</v>
          </cell>
          <cell r="AP2482">
            <v>1</v>
          </cell>
        </row>
        <row r="2483">
          <cell r="D2483" t="str">
            <v>ELECTRO ORIENTE</v>
          </cell>
          <cell r="E2483" t="str">
            <v>Celda Transformador en SE TARAPOTO</v>
          </cell>
          <cell r="F2483" t="str">
            <v>Tarapoto, Moyobamba y Bellavista</v>
          </cell>
          <cell r="G2483" t="str">
            <v>Celda de Transformador</v>
          </cell>
          <cell r="H2483" t="str">
            <v>TARAPOTO</v>
          </cell>
          <cell r="I2483" t="str">
            <v>CE-023SER1C1ESBTR</v>
          </cell>
          <cell r="J2483">
            <v>23</v>
          </cell>
          <cell r="L2483" t="str">
            <v>SE</v>
          </cell>
          <cell r="V2483">
            <v>13549.84</v>
          </cell>
          <cell r="W2483">
            <v>20399.78</v>
          </cell>
          <cell r="X2483">
            <v>0</v>
          </cell>
          <cell r="Y2483">
            <v>0</v>
          </cell>
          <cell r="AC2483">
            <v>4</v>
          </cell>
          <cell r="AD2483">
            <v>1</v>
          </cell>
          <cell r="AF2483" t="str">
            <v>AT/MT</v>
          </cell>
          <cell r="AH2483">
            <v>1.438355868102377E-3</v>
          </cell>
          <cell r="AO2483">
            <v>1</v>
          </cell>
          <cell r="AP2483">
            <v>1</v>
          </cell>
        </row>
        <row r="2484">
          <cell r="D2484" t="str">
            <v>ELECTRO ORIENTE</v>
          </cell>
          <cell r="E2484" t="str">
            <v>Celda Alimentador en SE TARAPOTO (TA-S02)</v>
          </cell>
          <cell r="F2484" t="str">
            <v>Tarapoto, Moyobamba y Bellavista</v>
          </cell>
          <cell r="G2484" t="str">
            <v>Celda de Alimentador</v>
          </cell>
          <cell r="H2484" t="str">
            <v>TARAPOTO</v>
          </cell>
          <cell r="I2484" t="str">
            <v>CE-023SER1C1ESBAL</v>
          </cell>
          <cell r="J2484">
            <v>23</v>
          </cell>
          <cell r="L2484" t="str">
            <v>SE</v>
          </cell>
          <cell r="V2484">
            <v>17532.28</v>
          </cell>
          <cell r="W2484">
            <v>25785.62</v>
          </cell>
          <cell r="X2484">
            <v>0</v>
          </cell>
          <cell r="Y2484">
            <v>0</v>
          </cell>
          <cell r="AC2484">
            <v>4</v>
          </cell>
          <cell r="AD2484">
            <v>1</v>
          </cell>
          <cell r="AF2484" t="str">
            <v>AT/MT</v>
          </cell>
          <cell r="AH2484">
            <v>1.8352651858510331E-3</v>
          </cell>
          <cell r="AO2484">
            <v>1</v>
          </cell>
          <cell r="AP2484">
            <v>1</v>
          </cell>
        </row>
        <row r="2485">
          <cell r="D2485" t="str">
            <v>ELECTRO ORIENTE</v>
          </cell>
          <cell r="E2485" t="str">
            <v>Celda Alimentador en SE TARAPOTO (TA-S06)</v>
          </cell>
          <cell r="F2485" t="str">
            <v>Tarapoto, Moyobamba y Bellavista</v>
          </cell>
          <cell r="G2485" t="str">
            <v>Celda de Alimentador</v>
          </cell>
          <cell r="H2485" t="str">
            <v>TARAPOTO</v>
          </cell>
          <cell r="I2485" t="str">
            <v>CE-023SER1C1ESBAL</v>
          </cell>
          <cell r="J2485">
            <v>23</v>
          </cell>
          <cell r="L2485" t="str">
            <v>SE</v>
          </cell>
          <cell r="V2485">
            <v>17532.28</v>
          </cell>
          <cell r="W2485">
            <v>25785.62</v>
          </cell>
          <cell r="X2485">
            <v>0</v>
          </cell>
          <cell r="Y2485">
            <v>0</v>
          </cell>
          <cell r="AC2485">
            <v>4</v>
          </cell>
          <cell r="AD2485">
            <v>1</v>
          </cell>
          <cell r="AF2485" t="str">
            <v>AT/MT</v>
          </cell>
          <cell r="AH2485">
            <v>1.8352651858510331E-3</v>
          </cell>
          <cell r="AO2485">
            <v>1</v>
          </cell>
          <cell r="AP2485">
            <v>1</v>
          </cell>
        </row>
        <row r="2486">
          <cell r="D2486" t="str">
            <v>ELECTRO ORIENTE</v>
          </cell>
          <cell r="E2486" t="str">
            <v>Celda Transformador en SE TARAPOTO</v>
          </cell>
          <cell r="F2486" t="str">
            <v>Tarapoto, Moyobamba y Bellavista</v>
          </cell>
          <cell r="G2486" t="str">
            <v>Celda de Transformador</v>
          </cell>
          <cell r="H2486" t="str">
            <v>TARAPOTO</v>
          </cell>
          <cell r="I2486" t="str">
            <v>CE-010SER1C1ESBTR</v>
          </cell>
          <cell r="J2486">
            <v>10</v>
          </cell>
          <cell r="L2486" t="str">
            <v>SE</v>
          </cell>
          <cell r="V2486">
            <v>12062.74</v>
          </cell>
          <cell r="W2486">
            <v>19134.29</v>
          </cell>
          <cell r="X2486">
            <v>0</v>
          </cell>
          <cell r="Y2486">
            <v>0</v>
          </cell>
          <cell r="AC2486">
            <v>4</v>
          </cell>
          <cell r="AD2486">
            <v>1</v>
          </cell>
          <cell r="AF2486" t="str">
            <v>AT/MT</v>
          </cell>
          <cell r="AH2486">
            <v>1.3217358888808152E-3</v>
          </cell>
          <cell r="AO2486">
            <v>1</v>
          </cell>
          <cell r="AP2486">
            <v>1</v>
          </cell>
        </row>
        <row r="2487">
          <cell r="D2487" t="str">
            <v>ELECTRO ORIENTE</v>
          </cell>
          <cell r="E2487" t="str">
            <v>Celda Alimentador en SE TARAPOTO (TA-S01)</v>
          </cell>
          <cell r="F2487" t="str">
            <v>Tarapoto, Moyobamba y Bellavista</v>
          </cell>
          <cell r="G2487" t="str">
            <v>Celda de Alimentador</v>
          </cell>
          <cell r="H2487" t="str">
            <v>TARAPOTO</v>
          </cell>
          <cell r="I2487" t="str">
            <v>CE-010SER1C1ESBAL</v>
          </cell>
          <cell r="J2487">
            <v>10</v>
          </cell>
          <cell r="L2487" t="str">
            <v>SE</v>
          </cell>
          <cell r="V2487">
            <v>15455.96</v>
          </cell>
          <cell r="W2487">
            <v>17797.95</v>
          </cell>
          <cell r="X2487">
            <v>0</v>
          </cell>
          <cell r="Y2487">
            <v>0</v>
          </cell>
          <cell r="AC2487">
            <v>4</v>
          </cell>
          <cell r="AD2487">
            <v>1</v>
          </cell>
          <cell r="AF2487" t="str">
            <v>AT/MT</v>
          </cell>
          <cell r="AH2487">
            <v>1.4088804701156692E-3</v>
          </cell>
          <cell r="AO2487">
            <v>1</v>
          </cell>
          <cell r="AP2487">
            <v>1</v>
          </cell>
        </row>
        <row r="2488">
          <cell r="D2488" t="str">
            <v>ELECTRO ORIENTE</v>
          </cell>
          <cell r="E2488" t="str">
            <v>Celda Alimentador en SE TARAPOTO (TA-S03)</v>
          </cell>
          <cell r="F2488" t="str">
            <v>Tarapoto, Moyobamba y Bellavista</v>
          </cell>
          <cell r="G2488" t="str">
            <v>Celda de Alimentador</v>
          </cell>
          <cell r="H2488" t="str">
            <v>TARAPOTO</v>
          </cell>
          <cell r="I2488" t="str">
            <v>CE-010SER1C1ESBAL</v>
          </cell>
          <cell r="J2488">
            <v>10</v>
          </cell>
          <cell r="L2488" t="str">
            <v>SE</v>
          </cell>
          <cell r="V2488">
            <v>15455.96</v>
          </cell>
          <cell r="W2488">
            <v>17797.95</v>
          </cell>
          <cell r="X2488">
            <v>0</v>
          </cell>
          <cell r="Y2488">
            <v>0</v>
          </cell>
          <cell r="AC2488">
            <v>4</v>
          </cell>
          <cell r="AD2488">
            <v>1</v>
          </cell>
          <cell r="AF2488" t="str">
            <v>AT/MT</v>
          </cell>
          <cell r="AH2488">
            <v>1.4088804701156692E-3</v>
          </cell>
          <cell r="AO2488">
            <v>1</v>
          </cell>
          <cell r="AP2488">
            <v>1</v>
          </cell>
        </row>
        <row r="2489">
          <cell r="D2489" t="str">
            <v>ELECTRO ORIENTE</v>
          </cell>
          <cell r="E2489" t="str">
            <v>Celda Alimentador en SE TARAPOTO (TA-S04)</v>
          </cell>
          <cell r="F2489" t="str">
            <v>Tarapoto, Moyobamba y Bellavista</v>
          </cell>
          <cell r="G2489" t="str">
            <v>Celda de Alimentador</v>
          </cell>
          <cell r="H2489" t="str">
            <v>TARAPOTO</v>
          </cell>
          <cell r="I2489" t="str">
            <v>CE-010SER1C1ESBAL</v>
          </cell>
          <cell r="J2489">
            <v>10</v>
          </cell>
          <cell r="L2489" t="str">
            <v>SE</v>
          </cell>
          <cell r="V2489">
            <v>15455.96</v>
          </cell>
          <cell r="W2489">
            <v>17797.95</v>
          </cell>
          <cell r="X2489">
            <v>0</v>
          </cell>
          <cell r="Y2489">
            <v>0</v>
          </cell>
          <cell r="AC2489">
            <v>4</v>
          </cell>
          <cell r="AD2489">
            <v>1</v>
          </cell>
          <cell r="AF2489" t="str">
            <v>AT/MT</v>
          </cell>
          <cell r="AH2489">
            <v>1.4088804701156692E-3</v>
          </cell>
          <cell r="AO2489">
            <v>1</v>
          </cell>
          <cell r="AP2489">
            <v>1</v>
          </cell>
        </row>
        <row r="2490">
          <cell r="D2490" t="str">
            <v>ELECTRO ORIENTE</v>
          </cell>
          <cell r="E2490" t="str">
            <v>Celda Alimentador en SE TARAPOTO (TA-S05)</v>
          </cell>
          <cell r="F2490" t="str">
            <v>Tarapoto, Moyobamba y Bellavista</v>
          </cell>
          <cell r="G2490" t="str">
            <v>Celda de Alimentador</v>
          </cell>
          <cell r="H2490" t="str">
            <v>TARAPOTO</v>
          </cell>
          <cell r="I2490" t="str">
            <v>CE-010SER1C1ESBAL</v>
          </cell>
          <cell r="J2490">
            <v>10</v>
          </cell>
          <cell r="L2490" t="str">
            <v>SE</v>
          </cell>
          <cell r="V2490">
            <v>15455.96</v>
          </cell>
          <cell r="W2490">
            <v>17797.95</v>
          </cell>
          <cell r="X2490">
            <v>0</v>
          </cell>
          <cell r="Y2490">
            <v>0</v>
          </cell>
          <cell r="AC2490">
            <v>4</v>
          </cell>
          <cell r="AD2490">
            <v>1</v>
          </cell>
          <cell r="AF2490" t="str">
            <v>AT/MT</v>
          </cell>
          <cell r="AH2490">
            <v>1.4088804701156692E-3</v>
          </cell>
          <cell r="AO2490">
            <v>1</v>
          </cell>
          <cell r="AP2490">
            <v>1</v>
          </cell>
        </row>
        <row r="2491">
          <cell r="D2491" t="str">
            <v>ELECTRO ORIENTE</v>
          </cell>
          <cell r="E2491" t="str">
            <v>Celda Alimentador en SE TARAPOTO (TA-S07)</v>
          </cell>
          <cell r="F2491" t="str">
            <v>Tarapoto, Moyobamba y Bellavista</v>
          </cell>
          <cell r="G2491" t="str">
            <v>Celda de Alimentador</v>
          </cell>
          <cell r="H2491" t="str">
            <v>TARAPOTO</v>
          </cell>
          <cell r="I2491" t="str">
            <v>CE-010SER1C1ESBAL</v>
          </cell>
          <cell r="J2491">
            <v>10</v>
          </cell>
          <cell r="L2491" t="str">
            <v>SE</v>
          </cell>
          <cell r="V2491">
            <v>15455.96</v>
          </cell>
          <cell r="W2491">
            <v>17797.95</v>
          </cell>
          <cell r="X2491">
            <v>0</v>
          </cell>
          <cell r="Y2491">
            <v>0</v>
          </cell>
          <cell r="AC2491">
            <v>4</v>
          </cell>
          <cell r="AD2491">
            <v>1</v>
          </cell>
          <cell r="AF2491" t="str">
            <v>AT/MT</v>
          </cell>
          <cell r="AH2491">
            <v>1.4088804701156692E-3</v>
          </cell>
          <cell r="AO2491">
            <v>1</v>
          </cell>
          <cell r="AP2491">
            <v>1</v>
          </cell>
        </row>
        <row r="2492">
          <cell r="D2492" t="str">
            <v>ELECTRO ORIENTE</v>
          </cell>
          <cell r="E2492" t="str">
            <v>L-22 TARAPOTO - MOYOBAMBA</v>
          </cell>
          <cell r="F2492" t="str">
            <v>Tarapoto, Moyobamba y Bellavista</v>
          </cell>
          <cell r="G2492" t="str">
            <v>Línea</v>
          </cell>
          <cell r="I2492" t="str">
            <v>LT-138SER0TAS1C4240A</v>
          </cell>
          <cell r="J2492">
            <v>138</v>
          </cell>
          <cell r="L2492" t="str">
            <v>SE</v>
          </cell>
          <cell r="M2492">
            <v>96.3</v>
          </cell>
          <cell r="V2492">
            <v>4115862.963</v>
          </cell>
          <cell r="W2492">
            <v>2220983.2709999997</v>
          </cell>
          <cell r="X2492">
            <v>870187.98599999992</v>
          </cell>
          <cell r="Y2492">
            <v>0</v>
          </cell>
          <cell r="AC2492">
            <v>4</v>
          </cell>
          <cell r="AD2492">
            <v>1</v>
          </cell>
          <cell r="AF2492" t="str">
            <v>MAT</v>
          </cell>
          <cell r="AH2492">
            <v>0.30534303364666932</v>
          </cell>
          <cell r="AO2492">
            <v>1</v>
          </cell>
          <cell r="AP2492">
            <v>1</v>
          </cell>
        </row>
        <row r="2493">
          <cell r="D2493" t="str">
            <v>ELECTRO ORIENTE</v>
          </cell>
          <cell r="E2493" t="str">
            <v>L-21 TARAPOTO - BELLAVISTA</v>
          </cell>
          <cell r="F2493" t="str">
            <v>Tarapoto, Moyobamba y Bellavista</v>
          </cell>
          <cell r="G2493" t="str">
            <v>Línea</v>
          </cell>
          <cell r="I2493" t="str">
            <v>LT-138SER0TAS1C4240A</v>
          </cell>
          <cell r="J2493">
            <v>138</v>
          </cell>
          <cell r="L2493" t="str">
            <v>SE</v>
          </cell>
          <cell r="M2493">
            <v>80.8</v>
          </cell>
          <cell r="V2493">
            <v>3453392.8080000002</v>
          </cell>
          <cell r="W2493">
            <v>1863504.1359999997</v>
          </cell>
          <cell r="X2493">
            <v>730126.57599999988</v>
          </cell>
          <cell r="Y2493">
            <v>0</v>
          </cell>
          <cell r="AC2493">
            <v>4</v>
          </cell>
          <cell r="AD2493">
            <v>1</v>
          </cell>
          <cell r="AF2493" t="str">
            <v>MAT</v>
          </cell>
          <cell r="AH2493">
            <v>0.25619643944601123</v>
          </cell>
          <cell r="AO2493">
            <v>1</v>
          </cell>
          <cell r="AP2493">
            <v>1</v>
          </cell>
        </row>
        <row r="2494">
          <cell r="D2494" t="str">
            <v>ELECTRO ORIENTE</v>
          </cell>
          <cell r="E2494" t="str">
            <v>L-18 GERA - MOYOBAMBA</v>
          </cell>
          <cell r="F2494" t="str">
            <v>Tarapoto, Moyobamba y Bellavista</v>
          </cell>
          <cell r="G2494" t="str">
            <v>Línea</v>
          </cell>
          <cell r="I2494" t="str">
            <v>LT-060SER0TAS1C1098A</v>
          </cell>
          <cell r="J2494">
            <v>60</v>
          </cell>
          <cell r="L2494" t="str">
            <v>SE</v>
          </cell>
          <cell r="M2494">
            <v>14.77</v>
          </cell>
          <cell r="V2494">
            <v>498056.90839740261</v>
          </cell>
          <cell r="W2494">
            <v>196559.09431105168</v>
          </cell>
          <cell r="X2494">
            <v>46226.576178088086</v>
          </cell>
          <cell r="Y2494">
            <v>0</v>
          </cell>
          <cell r="AC2494">
            <v>4</v>
          </cell>
          <cell r="AD2494">
            <v>1</v>
          </cell>
          <cell r="AF2494" t="str">
            <v>AT</v>
          </cell>
          <cell r="AH2494">
            <v>3.1387546331344988E-2</v>
          </cell>
          <cell r="AO2494">
            <v>1</v>
          </cell>
          <cell r="AP2494">
            <v>1</v>
          </cell>
        </row>
        <row r="2495">
          <cell r="D2495" t="str">
            <v>ELECTRO ORIENTE</v>
          </cell>
          <cell r="E2495" t="str">
            <v>L-20 MOYOBAMBA - RIOJA</v>
          </cell>
          <cell r="F2495" t="str">
            <v>Tarapoto, Moyobamba y Bellavista</v>
          </cell>
          <cell r="G2495" t="str">
            <v>Línea</v>
          </cell>
          <cell r="I2495" t="str">
            <v>LT-060SER0TAS1C1098A</v>
          </cell>
          <cell r="J2495">
            <v>60</v>
          </cell>
          <cell r="L2495" t="str">
            <v>SE</v>
          </cell>
          <cell r="M2495">
            <v>22.44</v>
          </cell>
          <cell r="V2495">
            <v>756695.80395651422</v>
          </cell>
          <cell r="W2495">
            <v>298631.42019905214</v>
          </cell>
          <cell r="X2495">
            <v>70231.846271922594</v>
          </cell>
          <cell r="Y2495">
            <v>0</v>
          </cell>
          <cell r="AC2495">
            <v>4</v>
          </cell>
          <cell r="AD2495">
            <v>1</v>
          </cell>
          <cell r="AF2495" t="str">
            <v>AT</v>
          </cell>
          <cell r="AH2495">
            <v>4.7686969510858608E-2</v>
          </cell>
          <cell r="AO2495">
            <v>1</v>
          </cell>
          <cell r="AP2495">
            <v>1</v>
          </cell>
        </row>
        <row r="2496">
          <cell r="D2496" t="str">
            <v>ELECTROANDES</v>
          </cell>
          <cell r="E2496" t="str">
            <v>L-6517C SE VISTA ALEGRE - SE EXCÉLSIOR</v>
          </cell>
          <cell r="F2496" t="str">
            <v>PASCO Y PASCO RURAL</v>
          </cell>
          <cell r="G2496" t="str">
            <v>Línea</v>
          </cell>
          <cell r="H2496" t="str">
            <v>-</v>
          </cell>
          <cell r="I2496" t="str">
            <v>LT-060SIR1TAS1C1070A</v>
          </cell>
          <cell r="J2496">
            <v>138</v>
          </cell>
          <cell r="L2496" t="str">
            <v>SI</v>
          </cell>
          <cell r="M2496">
            <v>4.55</v>
          </cell>
          <cell r="V2496">
            <v>136916.416</v>
          </cell>
          <cell r="W2496">
            <v>62377.451499999996</v>
          </cell>
          <cell r="X2496">
            <v>10171.707</v>
          </cell>
          <cell r="Y2496">
            <v>0</v>
          </cell>
          <cell r="AC2496">
            <v>5</v>
          </cell>
          <cell r="AD2496">
            <v>1</v>
          </cell>
          <cell r="AF2496" t="str">
            <v>AT</v>
          </cell>
          <cell r="AH2496">
            <v>3.0238530017502653E-3</v>
          </cell>
          <cell r="AO2496">
            <v>1</v>
          </cell>
          <cell r="AP2496">
            <v>1</v>
          </cell>
        </row>
        <row r="2497">
          <cell r="D2497" t="str">
            <v>CEMENTO ANDINO</v>
          </cell>
          <cell r="E2497" t="str">
            <v>L-1706 CARIPA - CONDORCOCHA</v>
          </cell>
          <cell r="F2497" t="str">
            <v>TARMA - CHANCHAMAYO Y TARMA RURAL</v>
          </cell>
          <cell r="G2497" t="str">
            <v>Línea</v>
          </cell>
          <cell r="H2497" t="str">
            <v>-</v>
          </cell>
          <cell r="I2497" t="str">
            <v>LT-138SIR1TAS1C1300A</v>
          </cell>
          <cell r="J2497">
            <v>138</v>
          </cell>
          <cell r="L2497" t="str">
            <v>SI</v>
          </cell>
          <cell r="M2497">
            <v>13</v>
          </cell>
          <cell r="V2497">
            <v>508899.04000000004</v>
          </cell>
          <cell r="W2497">
            <v>350796.55</v>
          </cell>
          <cell r="X2497">
            <v>132786.42000000001</v>
          </cell>
          <cell r="Y2497">
            <v>0</v>
          </cell>
          <cell r="AC2497">
            <v>5</v>
          </cell>
          <cell r="AD2497">
            <v>1</v>
          </cell>
          <cell r="AF2497" t="str">
            <v>MAT</v>
          </cell>
          <cell r="AH2497">
            <v>0.29400090441000981</v>
          </cell>
          <cell r="AO2497">
            <v>1</v>
          </cell>
          <cell r="AP2497">
            <v>1</v>
          </cell>
        </row>
        <row r="2498">
          <cell r="D2498" t="str">
            <v>ELECTROANDES</v>
          </cell>
          <cell r="E2498" t="str">
            <v>L-1705 SE OROYA NUEVA - SE CARIPA</v>
          </cell>
          <cell r="F2498" t="str">
            <v>PASCO Y PASCO RURAL</v>
          </cell>
          <cell r="G2498" t="str">
            <v>Línea</v>
          </cell>
          <cell r="H2498" t="str">
            <v>-</v>
          </cell>
          <cell r="I2498" t="str">
            <v>LT-138SIR2TAS1C2315A</v>
          </cell>
          <cell r="J2498">
            <v>138</v>
          </cell>
          <cell r="L2498" t="str">
            <v>SI</v>
          </cell>
          <cell r="M2498">
            <v>20.474</v>
          </cell>
          <cell r="V2498">
            <v>841415.47372000001</v>
          </cell>
          <cell r="W2498">
            <v>651020.37708000001</v>
          </cell>
          <cell r="X2498">
            <v>138805.73514</v>
          </cell>
          <cell r="Y2498">
            <v>0</v>
          </cell>
          <cell r="AC2498">
            <v>5</v>
          </cell>
          <cell r="AD2498">
            <v>1</v>
          </cell>
          <cell r="AF2498" t="str">
            <v>MAT</v>
          </cell>
          <cell r="AH2498">
            <v>2.3548665588600255E-2</v>
          </cell>
          <cell r="AO2498">
            <v>1</v>
          </cell>
          <cell r="AP2498">
            <v>1</v>
          </cell>
        </row>
        <row r="2499">
          <cell r="D2499" t="str">
            <v>ELECTROANDES</v>
          </cell>
          <cell r="E2499" t="str">
            <v>L-1704 SE PARAGSHA I - SE PARAGSHA II</v>
          </cell>
          <cell r="F2499" t="str">
            <v>PASCO Y PASCO RURAL</v>
          </cell>
          <cell r="G2499" t="str">
            <v>Línea</v>
          </cell>
          <cell r="H2499" t="str">
            <v>-</v>
          </cell>
          <cell r="I2499" t="str">
            <v>LT-138SIR2TAS1C2315A</v>
          </cell>
          <cell r="J2499">
            <v>138</v>
          </cell>
          <cell r="L2499" t="str">
            <v>SI</v>
          </cell>
          <cell r="M2499">
            <v>1.8509</v>
          </cell>
          <cell r="V2499">
            <v>76066.030102000004</v>
          </cell>
          <cell r="W2499">
            <v>58853.844677999994</v>
          </cell>
          <cell r="X2499">
            <v>12548.380148999999</v>
          </cell>
          <cell r="Y2499">
            <v>0</v>
          </cell>
          <cell r="AC2499">
            <v>5</v>
          </cell>
          <cell r="AD2499">
            <v>1</v>
          </cell>
          <cell r="AF2499" t="str">
            <v>MAT</v>
          </cell>
          <cell r="AH2499">
            <v>2.1288573379867255E-3</v>
          </cell>
          <cell r="AO2499">
            <v>1</v>
          </cell>
          <cell r="AP2499">
            <v>1</v>
          </cell>
        </row>
        <row r="2500">
          <cell r="D2500" t="str">
            <v>ADINELSA</v>
          </cell>
          <cell r="E2500" t="str">
            <v>L-1203 SE YAUPI - SE OXAPAMPA</v>
          </cell>
          <cell r="F2500" t="str">
            <v>TARMA - CHANCHAMAYO Y TARMA RURAL</v>
          </cell>
          <cell r="G2500" t="str">
            <v>Línea</v>
          </cell>
          <cell r="H2500" t="str">
            <v>-</v>
          </cell>
          <cell r="I2500" t="str">
            <v>LT-138SIR0TAS1C1240A</v>
          </cell>
          <cell r="J2500">
            <v>138</v>
          </cell>
          <cell r="L2500" t="str">
            <v>SI</v>
          </cell>
          <cell r="M2500">
            <v>28.95</v>
          </cell>
          <cell r="V2500">
            <v>1015144.1984999999</v>
          </cell>
          <cell r="W2500">
            <v>703966.43850000005</v>
          </cell>
          <cell r="X2500">
            <v>239567.61899999998</v>
          </cell>
          <cell r="Y2500">
            <v>0</v>
          </cell>
          <cell r="AC2500">
            <v>5</v>
          </cell>
          <cell r="AD2500">
            <v>1</v>
          </cell>
          <cell r="AF2500" t="str">
            <v>MAT</v>
          </cell>
          <cell r="AH2500">
            <v>0.18689881482954762</v>
          </cell>
          <cell r="AO2500">
            <v>1</v>
          </cell>
          <cell r="AP2500">
            <v>1</v>
          </cell>
        </row>
        <row r="2501">
          <cell r="D2501" t="str">
            <v>REP</v>
          </cell>
          <cell r="E2501" t="str">
            <v>L-1122 TINGO MARÍA - AUCAYACU</v>
          </cell>
          <cell r="F2501" t="str">
            <v>TINGO MARÍA</v>
          </cell>
          <cell r="G2501" t="str">
            <v>Línea</v>
          </cell>
          <cell r="H2501" t="str">
            <v>-</v>
          </cell>
          <cell r="I2501" t="str">
            <v>LT-138SER0TAS1C4240A</v>
          </cell>
          <cell r="J2501">
            <v>138</v>
          </cell>
          <cell r="L2501" t="str">
            <v>SE</v>
          </cell>
          <cell r="M2501">
            <v>44.42</v>
          </cell>
          <cell r="V2501">
            <v>1898511.2442000001</v>
          </cell>
          <cell r="W2501">
            <v>1024466.0114</v>
          </cell>
          <cell r="X2501">
            <v>401388.89240000001</v>
          </cell>
          <cell r="Y2501">
            <v>0</v>
          </cell>
          <cell r="AC2501">
            <v>5</v>
          </cell>
          <cell r="AD2501">
            <v>1</v>
          </cell>
          <cell r="AF2501" t="str">
            <v>MAT</v>
          </cell>
          <cell r="AH2501">
            <v>0.14805145649593707</v>
          </cell>
          <cell r="AO2501">
            <v>1</v>
          </cell>
          <cell r="AP2501">
            <v>1</v>
          </cell>
        </row>
        <row r="2502">
          <cell r="D2502" t="str">
            <v>REP</v>
          </cell>
          <cell r="E2502" t="str">
            <v>L-1124 AUCAYACU - TOCACHE</v>
          </cell>
          <cell r="F2502" t="str">
            <v>TOCACHE</v>
          </cell>
          <cell r="G2502" t="str">
            <v>Línea</v>
          </cell>
          <cell r="H2502" t="str">
            <v>-</v>
          </cell>
          <cell r="I2502" t="str">
            <v>LT-138SER0TAS1C4240A</v>
          </cell>
          <cell r="J2502">
            <v>138</v>
          </cell>
          <cell r="L2502" t="str">
            <v>SE</v>
          </cell>
          <cell r="M2502">
            <v>109.91</v>
          </cell>
          <cell r="V2502">
            <v>4697554.4990999997</v>
          </cell>
          <cell r="W2502">
            <v>2534873.0146999997</v>
          </cell>
          <cell r="X2502">
            <v>993170.94019999995</v>
          </cell>
          <cell r="Y2502">
            <v>0</v>
          </cell>
          <cell r="AC2502">
            <v>5</v>
          </cell>
          <cell r="AD2502">
            <v>1</v>
          </cell>
          <cell r="AF2502" t="str">
            <v>MAT</v>
          </cell>
          <cell r="AH2502">
            <v>0.36632903159541741</v>
          </cell>
          <cell r="AO2502">
            <v>1</v>
          </cell>
          <cell r="AP2502">
            <v>1</v>
          </cell>
        </row>
        <row r="2503">
          <cell r="D2503" t="str">
            <v>ELECTROANDES</v>
          </cell>
          <cell r="E2503" t="str">
            <v>L-6517A SE SHELBY - SE BUENAVISTA</v>
          </cell>
          <cell r="F2503" t="str">
            <v>PASCO Y PASCO RURAL</v>
          </cell>
          <cell r="G2503" t="str">
            <v>Línea</v>
          </cell>
          <cell r="H2503" t="str">
            <v>-</v>
          </cell>
          <cell r="I2503" t="str">
            <v>LT-060SIR1TAS1C1070A</v>
          </cell>
          <cell r="J2503">
            <v>60</v>
          </cell>
          <cell r="L2503" t="str">
            <v>SI</v>
          </cell>
          <cell r="M2503">
            <v>6.4480000000000004</v>
          </cell>
          <cell r="V2503">
            <v>194030.12096000003</v>
          </cell>
          <cell r="W2503">
            <v>88397.759839999999</v>
          </cell>
          <cell r="X2503">
            <v>14414.761920000001</v>
          </cell>
          <cell r="Y2503">
            <v>0</v>
          </cell>
          <cell r="AC2503">
            <v>5</v>
          </cell>
          <cell r="AD2503">
            <v>1</v>
          </cell>
          <cell r="AF2503" t="str">
            <v>AT</v>
          </cell>
          <cell r="AH2503">
            <v>4.2852316824803774E-3</v>
          </cell>
          <cell r="AO2503">
            <v>1</v>
          </cell>
          <cell r="AP2503">
            <v>1</v>
          </cell>
        </row>
        <row r="2504">
          <cell r="D2504" t="str">
            <v>ELECTROANDES</v>
          </cell>
          <cell r="E2504" t="str">
            <v>L-6517B SE BUENAVISTA - SE VISTA ALEGRE</v>
          </cell>
          <cell r="F2504" t="str">
            <v>PASCO Y PASCO RURAL</v>
          </cell>
          <cell r="G2504" t="str">
            <v>Línea</v>
          </cell>
          <cell r="H2504" t="str">
            <v>-</v>
          </cell>
          <cell r="I2504" t="str">
            <v>LT-060SIR1TAS1C1070A</v>
          </cell>
          <cell r="J2504">
            <v>60</v>
          </cell>
          <cell r="L2504" t="str">
            <v>SI</v>
          </cell>
          <cell r="M2504">
            <v>7.11</v>
          </cell>
          <cell r="V2504">
            <v>213950.7072</v>
          </cell>
          <cell r="W2504">
            <v>97473.33630000001</v>
          </cell>
          <cell r="X2504">
            <v>15894.689400000001</v>
          </cell>
          <cell r="Y2504">
            <v>0</v>
          </cell>
          <cell r="AC2504">
            <v>5</v>
          </cell>
          <cell r="AD2504">
            <v>1</v>
          </cell>
          <cell r="AF2504" t="str">
            <v>AT</v>
          </cell>
          <cell r="AH2504">
            <v>4.7251856796581074E-3</v>
          </cell>
          <cell r="AO2504">
            <v>1</v>
          </cell>
          <cell r="AP2504">
            <v>1</v>
          </cell>
        </row>
        <row r="2505">
          <cell r="D2505" t="str">
            <v>ELECTROANDES</v>
          </cell>
          <cell r="E2505" t="str">
            <v>L-6518 SE BUENAVISTA - SE LA FUNDICIÓN</v>
          </cell>
          <cell r="F2505" t="str">
            <v>PASCO Y PASCO RURAL</v>
          </cell>
          <cell r="G2505" t="str">
            <v>Línea</v>
          </cell>
          <cell r="H2505" t="str">
            <v>-</v>
          </cell>
          <cell r="I2505" t="str">
            <v>LT-060SIR1TAS1C1070A</v>
          </cell>
          <cell r="J2505">
            <v>60</v>
          </cell>
          <cell r="L2505" t="str">
            <v>SI</v>
          </cell>
          <cell r="M2505">
            <v>2.149</v>
          </cell>
          <cell r="V2505">
            <v>64666.676480000002</v>
          </cell>
          <cell r="W2505">
            <v>29461.350170000002</v>
          </cell>
          <cell r="X2505">
            <v>4804.1754600000004</v>
          </cell>
          <cell r="Y2505">
            <v>0</v>
          </cell>
          <cell r="AC2505">
            <v>5</v>
          </cell>
          <cell r="AD2505">
            <v>1</v>
          </cell>
          <cell r="AF2505" t="str">
            <v>AT</v>
          </cell>
          <cell r="AH2505">
            <v>1.4281890331343562E-3</v>
          </cell>
          <cell r="AO2505">
            <v>1</v>
          </cell>
          <cell r="AP2505">
            <v>1</v>
          </cell>
        </row>
        <row r="2506">
          <cell r="D2506" t="str">
            <v>ELECTROANDES</v>
          </cell>
          <cell r="E2506" t="str">
            <v>L-6516A1 SE SHELBY - SE BUENAVISTA</v>
          </cell>
          <cell r="F2506" t="str">
            <v>PASCO Y PASCO RURAL</v>
          </cell>
          <cell r="G2506" t="str">
            <v>Línea</v>
          </cell>
          <cell r="H2506" t="str">
            <v>-</v>
          </cell>
          <cell r="I2506" t="str">
            <v>LT-060SIR1TAS1C1070A</v>
          </cell>
          <cell r="J2506">
            <v>60</v>
          </cell>
          <cell r="L2506" t="str">
            <v>SI</v>
          </cell>
          <cell r="M2506">
            <v>6.4480000000000004</v>
          </cell>
          <cell r="V2506">
            <v>194030.12096000003</v>
          </cell>
          <cell r="W2506">
            <v>88397.759839999999</v>
          </cell>
          <cell r="X2506">
            <v>14414.761920000001</v>
          </cell>
          <cell r="Y2506">
            <v>0</v>
          </cell>
          <cell r="AC2506">
            <v>5</v>
          </cell>
          <cell r="AD2506">
            <v>1</v>
          </cell>
          <cell r="AF2506" t="str">
            <v>AT</v>
          </cell>
          <cell r="AH2506">
            <v>4.2852316824803774E-3</v>
          </cell>
          <cell r="AO2506">
            <v>1</v>
          </cell>
          <cell r="AP2506">
            <v>1</v>
          </cell>
        </row>
        <row r="2507">
          <cell r="D2507" t="str">
            <v>ELECTROANDES</v>
          </cell>
          <cell r="E2507" t="str">
            <v>L-6516A2 SE BUENAVISTA - SE VISTA ALEGRE</v>
          </cell>
          <cell r="F2507" t="str">
            <v>PASCO Y PASCO RURAL</v>
          </cell>
          <cell r="G2507" t="str">
            <v>Línea</v>
          </cell>
          <cell r="H2507" t="str">
            <v>-</v>
          </cell>
          <cell r="I2507" t="str">
            <v>LT-060SIR1TAS1C1070A</v>
          </cell>
          <cell r="J2507">
            <v>60</v>
          </cell>
          <cell r="L2507" t="str">
            <v>SI</v>
          </cell>
          <cell r="M2507">
            <v>7.1139999999999999</v>
          </cell>
          <cell r="V2507">
            <v>214071.07328000001</v>
          </cell>
          <cell r="W2507">
            <v>97528.173620000001</v>
          </cell>
          <cell r="X2507">
            <v>15903.63156</v>
          </cell>
          <cell r="Y2507">
            <v>0</v>
          </cell>
          <cell r="AC2507">
            <v>5</v>
          </cell>
          <cell r="AD2507">
            <v>1</v>
          </cell>
          <cell r="AF2507" t="str">
            <v>AT</v>
          </cell>
          <cell r="AH2507">
            <v>4.7278440119673387E-3</v>
          </cell>
          <cell r="AO2507">
            <v>1</v>
          </cell>
          <cell r="AP2507">
            <v>1</v>
          </cell>
        </row>
        <row r="2508">
          <cell r="D2508" t="str">
            <v>ELECTROANDES</v>
          </cell>
          <cell r="E2508" t="str">
            <v>L-6514 SE CARHUAMAYO - SE SHELBY</v>
          </cell>
          <cell r="F2508" t="str">
            <v>PASCO Y PASCO RURAL</v>
          </cell>
          <cell r="G2508" t="str">
            <v>Línea</v>
          </cell>
          <cell r="H2508" t="str">
            <v>-</v>
          </cell>
          <cell r="I2508" t="str">
            <v>LT-060SIR1TAS1C1120A</v>
          </cell>
          <cell r="J2508">
            <v>60</v>
          </cell>
          <cell r="L2508" t="str">
            <v>SI</v>
          </cell>
          <cell r="M2508">
            <v>22.943999999999999</v>
          </cell>
          <cell r="V2508">
            <v>702257.79168000002</v>
          </cell>
          <cell r="W2508">
            <v>356491.02335999999</v>
          </cell>
          <cell r="X2508">
            <v>91249.205759999997</v>
          </cell>
          <cell r="Y2508">
            <v>0</v>
          </cell>
          <cell r="AC2508">
            <v>5</v>
          </cell>
          <cell r="AD2508">
            <v>1</v>
          </cell>
          <cell r="AF2508" t="str">
            <v>AT</v>
          </cell>
          <cell r="AH2508">
            <v>1.6601415175279528E-2</v>
          </cell>
          <cell r="AO2508">
            <v>1</v>
          </cell>
          <cell r="AP2508">
            <v>1</v>
          </cell>
        </row>
        <row r="2509">
          <cell r="D2509" t="str">
            <v>ELECTROANDES</v>
          </cell>
          <cell r="E2509" t="str">
            <v>L-6515 SE CARHUAMAYO - SE SHELBY</v>
          </cell>
          <cell r="F2509" t="str">
            <v>PASCO Y PASCO RURAL</v>
          </cell>
          <cell r="G2509" t="str">
            <v>Línea</v>
          </cell>
          <cell r="H2509" t="str">
            <v>-</v>
          </cell>
          <cell r="I2509" t="str">
            <v>LT-060SIR1TAS1C1120A</v>
          </cell>
          <cell r="J2509">
            <v>60</v>
          </cell>
          <cell r="L2509" t="str">
            <v>SI</v>
          </cell>
          <cell r="M2509">
            <v>22.943999999999999</v>
          </cell>
          <cell r="V2509">
            <v>702257.79168000002</v>
          </cell>
          <cell r="W2509">
            <v>356491.02335999999</v>
          </cell>
          <cell r="X2509">
            <v>91249.205759999997</v>
          </cell>
          <cell r="Y2509">
            <v>0</v>
          </cell>
          <cell r="AC2509">
            <v>5</v>
          </cell>
          <cell r="AD2509">
            <v>1</v>
          </cell>
          <cell r="AF2509" t="str">
            <v>AT</v>
          </cell>
          <cell r="AH2509">
            <v>1.6601415175279528E-2</v>
          </cell>
          <cell r="AO2509">
            <v>1</v>
          </cell>
          <cell r="AP2509">
            <v>1</v>
          </cell>
        </row>
        <row r="2510">
          <cell r="D2510" t="str">
            <v>ELECTROANDES</v>
          </cell>
          <cell r="E2510" t="str">
            <v>L-6532B SE CASAPALCA NORTE - SE CARLOS FRANCISCO</v>
          </cell>
          <cell r="F2510" t="str">
            <v>PASCO Y PASCO RURAL</v>
          </cell>
          <cell r="G2510" t="str">
            <v>Línea</v>
          </cell>
          <cell r="H2510" t="str">
            <v>-</v>
          </cell>
          <cell r="I2510" t="str">
            <v>LT-060SIR1TAS1C1070A</v>
          </cell>
          <cell r="J2510">
            <v>60</v>
          </cell>
          <cell r="L2510" t="str">
            <v>SI</v>
          </cell>
          <cell r="M2510">
            <v>1.23</v>
          </cell>
          <cell r="V2510">
            <v>37012.569600000003</v>
          </cell>
          <cell r="W2510">
            <v>16862.475900000001</v>
          </cell>
          <cell r="X2510">
            <v>2749.7141999999999</v>
          </cell>
          <cell r="Y2510">
            <v>0</v>
          </cell>
          <cell r="AC2510">
            <v>5</v>
          </cell>
          <cell r="AD2510">
            <v>1</v>
          </cell>
          <cell r="AF2510" t="str">
            <v>AT</v>
          </cell>
          <cell r="AH2510">
            <v>8.1743718508853344E-4</v>
          </cell>
          <cell r="AO2510">
            <v>1</v>
          </cell>
          <cell r="AP2510">
            <v>1</v>
          </cell>
        </row>
        <row r="2511">
          <cell r="D2511" t="str">
            <v>ELECTROANDES</v>
          </cell>
          <cell r="E2511" t="str">
            <v>L-6527 B CARAHUACRA CONCENTRADORA - CARAHUACRA MINA</v>
          </cell>
          <cell r="F2511" t="str">
            <v>PASCO Y PASCO RURAL</v>
          </cell>
          <cell r="G2511" t="str">
            <v>Línea</v>
          </cell>
          <cell r="H2511" t="str">
            <v>-</v>
          </cell>
          <cell r="I2511" t="str">
            <v>LT-060SIR1TAS1C1070A</v>
          </cell>
          <cell r="J2511">
            <v>60</v>
          </cell>
          <cell r="L2511" t="str">
            <v>SI</v>
          </cell>
          <cell r="M2511">
            <v>3.5920000000000001</v>
          </cell>
          <cell r="V2511">
            <v>108088.73984000001</v>
          </cell>
          <cell r="W2511">
            <v>49243.913359999999</v>
          </cell>
          <cell r="X2511">
            <v>8030.0596800000003</v>
          </cell>
          <cell r="Y2511">
            <v>0</v>
          </cell>
          <cell r="AC2511">
            <v>5</v>
          </cell>
          <cell r="AD2511">
            <v>1</v>
          </cell>
          <cell r="AF2511" t="str">
            <v>AT</v>
          </cell>
          <cell r="AH2511">
            <v>2.3871824136894406E-3</v>
          </cell>
          <cell r="AO2511">
            <v>1</v>
          </cell>
          <cell r="AP2511">
            <v>1</v>
          </cell>
        </row>
        <row r="2512">
          <cell r="D2512" t="str">
            <v>ELECTROANDES</v>
          </cell>
          <cell r="E2512" t="str">
            <v>L-6524A SE PARAGSHA I - SE PASCO</v>
          </cell>
          <cell r="F2512" t="str">
            <v>PASCO Y PASCO RURAL</v>
          </cell>
          <cell r="G2512" t="str">
            <v>Línea</v>
          </cell>
          <cell r="H2512" t="str">
            <v>-</v>
          </cell>
          <cell r="I2512" t="str">
            <v>LT-060SIR2TAS1C2250A</v>
          </cell>
          <cell r="J2512">
            <v>60</v>
          </cell>
          <cell r="L2512" t="str">
            <v>SI</v>
          </cell>
          <cell r="M2512">
            <v>2.5299999999999998</v>
          </cell>
          <cell r="V2512">
            <v>95730.949599999993</v>
          </cell>
          <cell r="W2512">
            <v>59989.234799999998</v>
          </cell>
          <cell r="X2512">
            <v>12666.191999999997</v>
          </cell>
          <cell r="Y2512">
            <v>0</v>
          </cell>
          <cell r="AC2512">
            <v>5</v>
          </cell>
          <cell r="AD2512">
            <v>1</v>
          </cell>
          <cell r="AF2512" t="str">
            <v>AT</v>
          </cell>
          <cell r="AH2512">
            <v>2.4308321352871764E-3</v>
          </cell>
          <cell r="AO2512">
            <v>1</v>
          </cell>
          <cell r="AP2512">
            <v>1</v>
          </cell>
        </row>
        <row r="2513">
          <cell r="D2513" t="str">
            <v>ELECTROANDES</v>
          </cell>
          <cell r="E2513" t="str">
            <v>L-6524C SE HUICRA - SE ANTAGASHA</v>
          </cell>
          <cell r="F2513" t="str">
            <v>PASCO Y PASCO RURAL</v>
          </cell>
          <cell r="G2513" t="str">
            <v>Línea</v>
          </cell>
          <cell r="H2513" t="str">
            <v>-</v>
          </cell>
          <cell r="I2513" t="str">
            <v>LT-060SIR2TAS1C2250A</v>
          </cell>
          <cell r="J2513">
            <v>60</v>
          </cell>
          <cell r="L2513" t="str">
            <v>SI</v>
          </cell>
          <cell r="M2513">
            <v>13.72</v>
          </cell>
          <cell r="V2513">
            <v>519141.75040000002</v>
          </cell>
          <cell r="W2513">
            <v>325317.1152</v>
          </cell>
          <cell r="X2513">
            <v>68687.808000000005</v>
          </cell>
          <cell r="Y2513">
            <v>0</v>
          </cell>
          <cell r="AC2513">
            <v>5</v>
          </cell>
          <cell r="AD2513">
            <v>1</v>
          </cell>
          <cell r="AF2513" t="str">
            <v>AT</v>
          </cell>
          <cell r="AH2513">
            <v>1.3182220117051406E-2</v>
          </cell>
          <cell r="AO2513">
            <v>1</v>
          </cell>
          <cell r="AP2513">
            <v>1</v>
          </cell>
        </row>
        <row r="2514">
          <cell r="D2514" t="str">
            <v>ELECTROANDES</v>
          </cell>
          <cell r="E2514" t="str">
            <v>L-6524E SE ANTAGASHA - SE GOYLLAR</v>
          </cell>
          <cell r="F2514" t="str">
            <v>PASCO Y PASCO RURAL</v>
          </cell>
          <cell r="G2514" t="str">
            <v>Línea</v>
          </cell>
          <cell r="H2514" t="str">
            <v>-</v>
          </cell>
          <cell r="I2514" t="str">
            <v>LT-060SIR2TAS1C2250A</v>
          </cell>
          <cell r="J2514">
            <v>60</v>
          </cell>
          <cell r="L2514" t="str">
            <v>SI</v>
          </cell>
          <cell r="M2514">
            <v>10.89</v>
          </cell>
          <cell r="V2514">
            <v>412059.30480000004</v>
          </cell>
          <cell r="W2514">
            <v>258214.53240000003</v>
          </cell>
          <cell r="X2514">
            <v>54519.695999999996</v>
          </cell>
          <cell r="Y2514">
            <v>0</v>
          </cell>
          <cell r="AC2514">
            <v>5</v>
          </cell>
          <cell r="AD2514">
            <v>1</v>
          </cell>
          <cell r="AF2514" t="str">
            <v>AT</v>
          </cell>
          <cell r="AH2514">
            <v>1.0463147017105672E-2</v>
          </cell>
          <cell r="AO2514">
            <v>1</v>
          </cell>
          <cell r="AP2514">
            <v>1</v>
          </cell>
        </row>
        <row r="2515">
          <cell r="D2515" t="str">
            <v>ELECTROANDES</v>
          </cell>
          <cell r="E2515" t="str">
            <v>L-6532A SE MOROCOCHA - SE CASAPALCA NORTE</v>
          </cell>
          <cell r="F2515" t="str">
            <v>PASCO Y PASCO RURAL</v>
          </cell>
          <cell r="G2515" t="str">
            <v>Línea</v>
          </cell>
          <cell r="H2515" t="str">
            <v>-</v>
          </cell>
          <cell r="I2515" t="str">
            <v>LT-060SIR1TAS1C1070A</v>
          </cell>
          <cell r="J2515">
            <v>60</v>
          </cell>
          <cell r="L2515" t="str">
            <v>SI</v>
          </cell>
          <cell r="M2515">
            <v>13.02</v>
          </cell>
          <cell r="V2515">
            <v>391791.59039999999</v>
          </cell>
          <cell r="W2515">
            <v>178495.47659999999</v>
          </cell>
          <cell r="X2515">
            <v>29106.730799999998</v>
          </cell>
          <cell r="Y2515">
            <v>0</v>
          </cell>
          <cell r="AC2515">
            <v>5</v>
          </cell>
          <cell r="AD2515">
            <v>1</v>
          </cell>
          <cell r="AF2515" t="str">
            <v>AT</v>
          </cell>
          <cell r="AH2515">
            <v>8.6528716665469144E-3</v>
          </cell>
          <cell r="AO2515">
            <v>1</v>
          </cell>
          <cell r="AP2515">
            <v>1</v>
          </cell>
        </row>
        <row r="2516">
          <cell r="D2516" t="str">
            <v>ELECTROANDES</v>
          </cell>
          <cell r="E2516" t="str">
            <v>L-6533C SE CASAPALCA NORTE - SE CARLOS FRANCISCO</v>
          </cell>
          <cell r="F2516" t="str">
            <v>PASCO Y PASCO RURAL</v>
          </cell>
          <cell r="G2516" t="str">
            <v>Línea</v>
          </cell>
          <cell r="H2516" t="str">
            <v>-</v>
          </cell>
          <cell r="I2516" t="str">
            <v>LT-060SIR1TAS1C1070A</v>
          </cell>
          <cell r="J2516">
            <v>60</v>
          </cell>
          <cell r="L2516" t="str">
            <v>SI</v>
          </cell>
          <cell r="M2516">
            <v>1.234</v>
          </cell>
          <cell r="V2516">
            <v>37132.935680000002</v>
          </cell>
          <cell r="W2516">
            <v>16917.31322</v>
          </cell>
          <cell r="X2516">
            <v>2758.6563599999999</v>
          </cell>
          <cell r="Y2516">
            <v>0</v>
          </cell>
          <cell r="AC2516">
            <v>5</v>
          </cell>
          <cell r="AD2516">
            <v>1</v>
          </cell>
          <cell r="AF2516" t="str">
            <v>AT</v>
          </cell>
          <cell r="AH2516">
            <v>8.2009551739776446E-4</v>
          </cell>
          <cell r="AO2516">
            <v>1</v>
          </cell>
          <cell r="AP2516">
            <v>1</v>
          </cell>
        </row>
        <row r="2517">
          <cell r="D2517" t="str">
            <v>ELECTROANDES</v>
          </cell>
          <cell r="E2517" t="str">
            <v>L-6540 SE OROYA NUEVA - SE PLANTA DE ZINC</v>
          </cell>
          <cell r="F2517" t="str">
            <v>PASCO Y PASCO RURAL</v>
          </cell>
          <cell r="G2517" t="str">
            <v>Línea</v>
          </cell>
          <cell r="H2517" t="str">
            <v>-</v>
          </cell>
          <cell r="I2517" t="str">
            <v>LT-060SIR2TAS1C2250A</v>
          </cell>
          <cell r="J2517">
            <v>60</v>
          </cell>
          <cell r="L2517" t="str">
            <v>SI</v>
          </cell>
          <cell r="M2517">
            <v>2.68</v>
          </cell>
          <cell r="V2517">
            <v>101406.6976</v>
          </cell>
          <cell r="W2517">
            <v>63545.908800000005</v>
          </cell>
          <cell r="X2517">
            <v>13417.152</v>
          </cell>
          <cell r="Y2517">
            <v>0</v>
          </cell>
          <cell r="AC2517">
            <v>5</v>
          </cell>
          <cell r="AD2517">
            <v>1</v>
          </cell>
          <cell r="AF2517" t="str">
            <v>AT</v>
          </cell>
          <cell r="AH2517">
            <v>2.5749526176164551E-3</v>
          </cell>
          <cell r="AO2517">
            <v>1</v>
          </cell>
          <cell r="AP2517">
            <v>1</v>
          </cell>
        </row>
        <row r="2518">
          <cell r="D2518" t="str">
            <v>ELECTROANDES</v>
          </cell>
          <cell r="E2518" t="str">
            <v>L-6525A SE OROYA NUEVA - SE CURIPATA</v>
          </cell>
          <cell r="F2518" t="str">
            <v>PASCO Y PASCO RURAL</v>
          </cell>
          <cell r="G2518" t="str">
            <v>Línea</v>
          </cell>
          <cell r="H2518" t="str">
            <v>-</v>
          </cell>
          <cell r="I2518" t="str">
            <v>LT-060SIR2TAS1C2250A</v>
          </cell>
          <cell r="J2518">
            <v>60</v>
          </cell>
          <cell r="L2518" t="str">
            <v>SI</v>
          </cell>
          <cell r="M2518">
            <v>9.8420000000000005</v>
          </cell>
          <cell r="V2518">
            <v>372404.74544000003</v>
          </cell>
          <cell r="W2518">
            <v>233365.23672000002</v>
          </cell>
          <cell r="X2518">
            <v>49272.988799999999</v>
          </cell>
          <cell r="Y2518">
            <v>0</v>
          </cell>
          <cell r="AC2518">
            <v>5</v>
          </cell>
          <cell r="AD2518">
            <v>1</v>
          </cell>
          <cell r="AF2518" t="str">
            <v>AT</v>
          </cell>
          <cell r="AH2518">
            <v>9.4562252472317754E-3</v>
          </cell>
          <cell r="AO2518">
            <v>1</v>
          </cell>
          <cell r="AP2518">
            <v>1</v>
          </cell>
        </row>
        <row r="2519">
          <cell r="D2519" t="str">
            <v>ELECTROANDES</v>
          </cell>
          <cell r="E2519" t="str">
            <v>L-6525B SE CURIPATA - SE PACHACHACA</v>
          </cell>
          <cell r="F2519" t="str">
            <v>PASCO Y PASCO RURAL</v>
          </cell>
          <cell r="G2519" t="str">
            <v>Línea</v>
          </cell>
          <cell r="H2519" t="str">
            <v>-</v>
          </cell>
          <cell r="I2519" t="str">
            <v>LT-060SIR1TAS1C1240A</v>
          </cell>
          <cell r="J2519">
            <v>60</v>
          </cell>
          <cell r="L2519" t="str">
            <v>SI</v>
          </cell>
          <cell r="M2519">
            <v>8.9320000000000004</v>
          </cell>
          <cell r="V2519">
            <v>306522.03428000002</v>
          </cell>
          <cell r="W2519">
            <v>174435.43964</v>
          </cell>
          <cell r="X2519">
            <v>73914.265039999998</v>
          </cell>
          <cell r="Y2519">
            <v>0</v>
          </cell>
          <cell r="AC2519">
            <v>5</v>
          </cell>
          <cell r="AD2519">
            <v>1</v>
          </cell>
          <cell r="AF2519" t="str">
            <v>AT</v>
          </cell>
          <cell r="AH2519">
            <v>8.0101495314715103E-3</v>
          </cell>
          <cell r="AO2519">
            <v>1</v>
          </cell>
          <cell r="AP2519">
            <v>1</v>
          </cell>
        </row>
        <row r="2520">
          <cell r="D2520" t="str">
            <v>ELECTROANDES</v>
          </cell>
          <cell r="E2520" t="str">
            <v>L-6527 F DERIVACIÓN ANDAYCHAGUA - ANDAYCHAGUA</v>
          </cell>
          <cell r="F2520" t="str">
            <v>PASCO Y PASCO RURAL</v>
          </cell>
          <cell r="G2520" t="str">
            <v>Línea</v>
          </cell>
          <cell r="H2520" t="str">
            <v>-</v>
          </cell>
          <cell r="I2520" t="str">
            <v>LT-060SIR1TAS1C1070A</v>
          </cell>
          <cell r="J2520">
            <v>60</v>
          </cell>
          <cell r="L2520" t="str">
            <v>SI</v>
          </cell>
          <cell r="M2520">
            <v>1.21</v>
          </cell>
          <cell r="V2520">
            <v>36410.739199999996</v>
          </cell>
          <cell r="W2520">
            <v>16588.2893</v>
          </cell>
          <cell r="X2520">
            <v>2705.0034000000001</v>
          </cell>
          <cell r="Y2520">
            <v>0</v>
          </cell>
          <cell r="AC2520">
            <v>5</v>
          </cell>
          <cell r="AD2520">
            <v>1</v>
          </cell>
          <cell r="AF2520" t="str">
            <v>AT</v>
          </cell>
          <cell r="AH2520">
            <v>8.0414552354237832E-4</v>
          </cell>
          <cell r="AO2520">
            <v>1</v>
          </cell>
          <cell r="AP2520">
            <v>1</v>
          </cell>
        </row>
        <row r="2521">
          <cell r="D2521" t="str">
            <v>ELECTROCENTRO</v>
          </cell>
          <cell r="E2521" t="str">
            <v>L4- DERIV. CONCEPCIÓN - SE CONCEPECIÓN</v>
          </cell>
          <cell r="F2521" t="str">
            <v>HUANCAYO, VALLE DEL MANTARO 1, 2, 3 Y 4</v>
          </cell>
          <cell r="G2521" t="str">
            <v>Línea</v>
          </cell>
          <cell r="H2521" t="str">
            <v>-</v>
          </cell>
          <cell r="I2521" t="str">
            <v>LT-060SIR1TAS1C1120A</v>
          </cell>
          <cell r="J2521">
            <v>60</v>
          </cell>
          <cell r="L2521" t="str">
            <v>SI</v>
          </cell>
          <cell r="M2521">
            <v>2</v>
          </cell>
          <cell r="V2521">
            <v>61214.94</v>
          </cell>
          <cell r="W2521">
            <v>31074.880000000001</v>
          </cell>
          <cell r="X2521">
            <v>7954.08</v>
          </cell>
          <cell r="Y2521">
            <v>0</v>
          </cell>
          <cell r="AC2521">
            <v>5</v>
          </cell>
          <cell r="AD2521">
            <v>1</v>
          </cell>
          <cell r="AF2521" t="str">
            <v>AT</v>
          </cell>
          <cell r="AH2521">
            <v>2.5362224470779817E-3</v>
          </cell>
          <cell r="AO2521">
            <v>1</v>
          </cell>
          <cell r="AP2521">
            <v>1</v>
          </cell>
        </row>
        <row r="2522">
          <cell r="D2522" t="str">
            <v>ELECTROCENTRO</v>
          </cell>
          <cell r="E2522" t="str">
            <v>L-6072 DERIV. CONCEPCIÓN - SE XAUXA</v>
          </cell>
          <cell r="F2522" t="str">
            <v>HUANCAYO, VALLE DEL MANTARO 1, 2, 3 Y 4</v>
          </cell>
          <cell r="G2522" t="str">
            <v>Línea</v>
          </cell>
          <cell r="H2522" t="str">
            <v>-</v>
          </cell>
          <cell r="I2522" t="str">
            <v>LT-060SIR1TAS1C1120A</v>
          </cell>
          <cell r="J2522">
            <v>60</v>
          </cell>
          <cell r="L2522" t="str">
            <v>SI</v>
          </cell>
          <cell r="M2522">
            <v>26.5</v>
          </cell>
          <cell r="V2522">
            <v>811097.95500000007</v>
          </cell>
          <cell r="W2522">
            <v>411742.16000000003</v>
          </cell>
          <cell r="X2522">
            <v>105391.56</v>
          </cell>
          <cell r="Y2522">
            <v>0</v>
          </cell>
          <cell r="AC2522">
            <v>5</v>
          </cell>
          <cell r="AD2522">
            <v>1</v>
          </cell>
          <cell r="AF2522" t="str">
            <v>AT</v>
          </cell>
          <cell r="AH2522">
            <v>3.3604947423783262E-2</v>
          </cell>
          <cell r="AO2522">
            <v>1</v>
          </cell>
          <cell r="AP2522">
            <v>1</v>
          </cell>
        </row>
        <row r="2523">
          <cell r="D2523" t="str">
            <v>ELECTROANDES</v>
          </cell>
          <cell r="E2523" t="str">
            <v>L-6541 SE OROYA NUEVA - SE PLANTA DE ZINC</v>
          </cell>
          <cell r="F2523" t="str">
            <v>PASCO Y PASCO RURAL</v>
          </cell>
          <cell r="G2523" t="str">
            <v>Línea</v>
          </cell>
          <cell r="H2523" t="str">
            <v>-</v>
          </cell>
          <cell r="I2523" t="str">
            <v>LT-060SIR1TAS1C1240A</v>
          </cell>
          <cell r="J2523">
            <v>60</v>
          </cell>
          <cell r="L2523" t="str">
            <v>SI</v>
          </cell>
          <cell r="M2523">
            <v>2.4700000000000002</v>
          </cell>
          <cell r="V2523">
            <v>84763.706300000005</v>
          </cell>
          <cell r="W2523">
            <v>48237.296900000008</v>
          </cell>
          <cell r="X2523">
            <v>20439.793399999999</v>
          </cell>
          <cell r="Y2523">
            <v>0</v>
          </cell>
          <cell r="AC2523">
            <v>5</v>
          </cell>
          <cell r="AD2523">
            <v>1</v>
          </cell>
          <cell r="AF2523" t="str">
            <v>AT</v>
          </cell>
          <cell r="AH2523">
            <v>2.2150771767504066E-3</v>
          </cell>
          <cell r="AO2523">
            <v>1</v>
          </cell>
          <cell r="AP2523">
            <v>1</v>
          </cell>
        </row>
        <row r="2524">
          <cell r="D2524" t="str">
            <v>ELECTROANDES</v>
          </cell>
          <cell r="E2524" t="str">
            <v>L-6601B SE PACHACAYO - SE YAURICOCHA</v>
          </cell>
          <cell r="F2524" t="str">
            <v>PASCO Y PASCO RURAL</v>
          </cell>
          <cell r="G2524" t="str">
            <v>Línea</v>
          </cell>
          <cell r="H2524" t="str">
            <v>-</v>
          </cell>
          <cell r="I2524" t="str">
            <v>LT-060SIR2TAS1C2250A</v>
          </cell>
          <cell r="J2524">
            <v>60</v>
          </cell>
          <cell r="L2524" t="str">
            <v>SI</v>
          </cell>
          <cell r="M2524">
            <v>63.92</v>
          </cell>
          <cell r="V2524">
            <v>2418625.4144000001</v>
          </cell>
          <cell r="W2524">
            <v>1515617.3472</v>
          </cell>
          <cell r="X2524">
            <v>320009.08799999999</v>
          </cell>
          <cell r="Y2524">
            <v>0</v>
          </cell>
          <cell r="AC2524">
            <v>5</v>
          </cell>
          <cell r="AD2524">
            <v>1</v>
          </cell>
          <cell r="AF2524" t="str">
            <v>AT</v>
          </cell>
          <cell r="AH2524">
            <v>6.1414541536583524E-2</v>
          </cell>
          <cell r="AO2524">
            <v>1</v>
          </cell>
          <cell r="AP2524">
            <v>1</v>
          </cell>
        </row>
        <row r="2525">
          <cell r="D2525" t="str">
            <v>ELECTROANDES</v>
          </cell>
          <cell r="E2525" t="str">
            <v>L-6520 SE EXCÉLSIOR - SE PARAGSHA I</v>
          </cell>
          <cell r="F2525" t="str">
            <v>PASCO Y PASCO RURAL</v>
          </cell>
          <cell r="G2525" t="str">
            <v>Línea</v>
          </cell>
          <cell r="H2525" t="str">
            <v>-</v>
          </cell>
          <cell r="I2525" t="str">
            <v>LT-060SIR2TAS1C2250A</v>
          </cell>
          <cell r="J2525">
            <v>60</v>
          </cell>
          <cell r="L2525" t="str">
            <v>SI</v>
          </cell>
          <cell r="M2525">
            <v>1.22</v>
          </cell>
          <cell r="V2525">
            <v>46162.750399999997</v>
          </cell>
          <cell r="W2525">
            <v>28927.6152</v>
          </cell>
          <cell r="X2525">
            <v>6107.8079999999991</v>
          </cell>
          <cell r="Y2525">
            <v>0</v>
          </cell>
          <cell r="AC2525">
            <v>5</v>
          </cell>
          <cell r="AD2525">
            <v>1</v>
          </cell>
          <cell r="AF2525" t="str">
            <v>AT</v>
          </cell>
          <cell r="AH2525">
            <v>1.1721799229448043E-3</v>
          </cell>
          <cell r="AO2525">
            <v>1</v>
          </cell>
          <cell r="AP2525">
            <v>1</v>
          </cell>
        </row>
        <row r="2526">
          <cell r="D2526" t="str">
            <v>ELECTROCENTRO</v>
          </cell>
          <cell r="E2526" t="str">
            <v>L-6031 SE HUAYUCACHI -  SE SALESIANOS</v>
          </cell>
          <cell r="F2526" t="str">
            <v>HUANCAYO, VALLE DEL MANTARO 1, 2, 3 Y 4</v>
          </cell>
          <cell r="G2526" t="str">
            <v>Línea</v>
          </cell>
          <cell r="H2526" t="str">
            <v>-</v>
          </cell>
          <cell r="I2526" t="str">
            <v>LT-060SIR1TAS1C1120A</v>
          </cell>
          <cell r="J2526">
            <v>60</v>
          </cell>
          <cell r="L2526" t="str">
            <v>SI</v>
          </cell>
          <cell r="M2526">
            <v>6.76</v>
          </cell>
          <cell r="V2526">
            <v>206906.49720000001</v>
          </cell>
          <cell r="W2526">
            <v>105033.0944</v>
          </cell>
          <cell r="X2526">
            <v>26884.790399999998</v>
          </cell>
          <cell r="Y2526">
            <v>0</v>
          </cell>
          <cell r="AC2526">
            <v>5</v>
          </cell>
          <cell r="AD2526">
            <v>1</v>
          </cell>
          <cell r="AF2526" t="str">
            <v>AT</v>
          </cell>
          <cell r="AH2526">
            <v>8.5724318711235797E-3</v>
          </cell>
          <cell r="AO2526">
            <v>1</v>
          </cell>
          <cell r="AP2526">
            <v>1</v>
          </cell>
        </row>
        <row r="2527">
          <cell r="D2527" t="str">
            <v>CONENHUA</v>
          </cell>
          <cell r="E2527" t="str">
            <v>L-6644 INGENIO - CAUDALOSA</v>
          </cell>
          <cell r="F2527" t="str">
            <v>HUANCAVELICA CIUDAD Y HUANCAVELICA RURAL</v>
          </cell>
          <cell r="G2527" t="str">
            <v>Línea</v>
          </cell>
          <cell r="H2527" t="str">
            <v>-</v>
          </cell>
          <cell r="I2527" t="str">
            <v>LT-060SIR1TAS1C1120A</v>
          </cell>
          <cell r="J2527">
            <v>60</v>
          </cell>
          <cell r="L2527" t="str">
            <v>SI</v>
          </cell>
          <cell r="M2527">
            <v>52.4</v>
          </cell>
          <cell r="V2527">
            <v>1603831.4280000001</v>
          </cell>
          <cell r="W2527">
            <v>814161.85600000003</v>
          </cell>
          <cell r="X2527">
            <v>208396.89599999998</v>
          </cell>
          <cell r="Y2527">
            <v>0</v>
          </cell>
          <cell r="AC2527">
            <v>5</v>
          </cell>
          <cell r="AD2527">
            <v>1</v>
          </cell>
          <cell r="AF2527" t="str">
            <v>AT</v>
          </cell>
          <cell r="AH2527">
            <v>0.3645742666816304</v>
          </cell>
          <cell r="AO2527">
            <v>1</v>
          </cell>
          <cell r="AP2527">
            <v>1</v>
          </cell>
        </row>
        <row r="2528">
          <cell r="D2528" t="str">
            <v>CONENHUA</v>
          </cell>
          <cell r="E2528" t="str">
            <v>L-6643 HUANCAVELICA - INGENIO</v>
          </cell>
          <cell r="F2528" t="str">
            <v>HUANCAVELICA CIUDAD Y HUANCAVELICA RURAL</v>
          </cell>
          <cell r="G2528" t="str">
            <v>Línea</v>
          </cell>
          <cell r="H2528" t="str">
            <v>-</v>
          </cell>
          <cell r="I2528" t="str">
            <v>LT-060SIR1TAS1C1120A</v>
          </cell>
          <cell r="J2528">
            <v>60</v>
          </cell>
          <cell r="L2528" t="str">
            <v>SI</v>
          </cell>
          <cell r="M2528">
            <v>32.9</v>
          </cell>
          <cell r="V2528">
            <v>1006985.763</v>
          </cell>
          <cell r="W2528">
            <v>511181.77600000001</v>
          </cell>
          <cell r="X2528">
            <v>130844.61599999999</v>
          </cell>
          <cell r="Y2528">
            <v>0</v>
          </cell>
          <cell r="AC2528">
            <v>5</v>
          </cell>
          <cell r="AD2528">
            <v>1</v>
          </cell>
          <cell r="AF2528" t="str">
            <v>AT</v>
          </cell>
          <cell r="AH2528">
            <v>0.22890254530201604</v>
          </cell>
          <cell r="AO2528">
            <v>1</v>
          </cell>
          <cell r="AP2528">
            <v>1</v>
          </cell>
        </row>
        <row r="2529">
          <cell r="D2529" t="str">
            <v>ELECTROANDES</v>
          </cell>
          <cell r="E2529" t="str">
            <v>L-6527 A MAHR TUNEL - CARAHUACRA CONCENTRADORA</v>
          </cell>
          <cell r="F2529" t="str">
            <v>PASCO Y PASCO RURAL</v>
          </cell>
          <cell r="G2529" t="str">
            <v>Línea</v>
          </cell>
          <cell r="H2529" t="str">
            <v>-</v>
          </cell>
          <cell r="I2529" t="str">
            <v>LT-060SIR1TAS1C1070A</v>
          </cell>
          <cell r="J2529">
            <v>60</v>
          </cell>
          <cell r="L2529" t="str">
            <v>SI</v>
          </cell>
          <cell r="M2529">
            <v>7.9059999999999997</v>
          </cell>
          <cell r="V2529">
            <v>237903.55711999998</v>
          </cell>
          <cell r="W2529">
            <v>108385.96298</v>
          </cell>
          <cell r="X2529">
            <v>17674.179239999998</v>
          </cell>
          <cell r="Y2529">
            <v>0</v>
          </cell>
          <cell r="AC2529">
            <v>5</v>
          </cell>
          <cell r="AD2529">
            <v>1</v>
          </cell>
          <cell r="AF2529" t="str">
            <v>AT</v>
          </cell>
          <cell r="AH2529">
            <v>5.2541938091950763E-3</v>
          </cell>
          <cell r="AO2529">
            <v>1</v>
          </cell>
          <cell r="AP2529">
            <v>1</v>
          </cell>
        </row>
        <row r="2530">
          <cell r="D2530" t="str">
            <v>ELECTROANDES</v>
          </cell>
          <cell r="E2530" t="str">
            <v>L-6513 SE OROYA NUEVA - SE ALAMBRÓN</v>
          </cell>
          <cell r="F2530" t="str">
            <v>PASCO Y PASCO RURAL</v>
          </cell>
          <cell r="G2530" t="str">
            <v>Línea</v>
          </cell>
          <cell r="H2530" t="str">
            <v>-</v>
          </cell>
          <cell r="I2530" t="str">
            <v>LT-060SIR1TAS1C1120A</v>
          </cell>
          <cell r="J2530">
            <v>60</v>
          </cell>
          <cell r="L2530" t="str">
            <v>SI</v>
          </cell>
          <cell r="M2530">
            <v>0.86699999999999999</v>
          </cell>
          <cell r="V2530">
            <v>26536.676490000002</v>
          </cell>
          <cell r="W2530">
            <v>13470.96048</v>
          </cell>
          <cell r="X2530">
            <v>3448.0936799999999</v>
          </cell>
          <cell r="Y2530">
            <v>0</v>
          </cell>
          <cell r="AC2530">
            <v>5</v>
          </cell>
          <cell r="AD2530">
            <v>1</v>
          </cell>
          <cell r="AF2530" t="str">
            <v>AT</v>
          </cell>
          <cell r="AH2530">
            <v>6.2732858076043185E-4</v>
          </cell>
          <cell r="AO2530">
            <v>1</v>
          </cell>
          <cell r="AP2530">
            <v>1</v>
          </cell>
        </row>
        <row r="2531">
          <cell r="D2531" t="str">
            <v>ELECTROANDES</v>
          </cell>
          <cell r="E2531" t="str">
            <v>L-6527 C CARAHUACRA MINA - SAN ANTONIO</v>
          </cell>
          <cell r="F2531" t="str">
            <v>PASCO Y PASCO RURAL</v>
          </cell>
          <cell r="G2531" t="str">
            <v>Línea</v>
          </cell>
          <cell r="H2531" t="str">
            <v>-</v>
          </cell>
          <cell r="I2531" t="str">
            <v>LT-060SIR1TAS1C1070A</v>
          </cell>
          <cell r="J2531">
            <v>60</v>
          </cell>
          <cell r="L2531" t="str">
            <v>SI</v>
          </cell>
          <cell r="M2531">
            <v>1.5329999999999999</v>
          </cell>
          <cell r="V2531">
            <v>46130.300159999999</v>
          </cell>
          <cell r="W2531">
            <v>21016.402889999998</v>
          </cell>
          <cell r="X2531">
            <v>3427.0828199999996</v>
          </cell>
          <cell r="Y2531">
            <v>0</v>
          </cell>
          <cell r="AC2531">
            <v>5</v>
          </cell>
          <cell r="AD2531">
            <v>1</v>
          </cell>
          <cell r="AF2531" t="str">
            <v>AT</v>
          </cell>
          <cell r="AH2531">
            <v>1.0188058575127817E-3</v>
          </cell>
          <cell r="AO2531">
            <v>1</v>
          </cell>
          <cell r="AP2531">
            <v>1</v>
          </cell>
        </row>
        <row r="2532">
          <cell r="D2532" t="str">
            <v>ELECTROANDES</v>
          </cell>
          <cell r="E2532" t="str">
            <v>L-6533A SE MOROCOCHA - SE TICLIO</v>
          </cell>
          <cell r="F2532" t="str">
            <v>PASCO Y PASCO RURAL</v>
          </cell>
          <cell r="G2532" t="str">
            <v>Línea</v>
          </cell>
          <cell r="H2532" t="str">
            <v>-</v>
          </cell>
          <cell r="I2532" t="str">
            <v>LT-060SIR1TAS1C1070A</v>
          </cell>
          <cell r="J2532">
            <v>60</v>
          </cell>
          <cell r="L2532" t="str">
            <v>SI</v>
          </cell>
          <cell r="M2532">
            <v>6.6890000000000001</v>
          </cell>
          <cell r="V2532">
            <v>201282.17728</v>
          </cell>
          <cell r="W2532">
            <v>91701.708370000008</v>
          </cell>
          <cell r="X2532">
            <v>14953.52706</v>
          </cell>
          <cell r="Y2532">
            <v>0</v>
          </cell>
          <cell r="AC2532">
            <v>5</v>
          </cell>
          <cell r="AD2532">
            <v>1</v>
          </cell>
          <cell r="AF2532" t="str">
            <v>AT</v>
          </cell>
          <cell r="AH2532">
            <v>4.4453962041115444E-3</v>
          </cell>
          <cell r="AO2532">
            <v>1</v>
          </cell>
          <cell r="AP2532">
            <v>1</v>
          </cell>
        </row>
        <row r="2533">
          <cell r="D2533" t="str">
            <v>ELECTROANDES</v>
          </cell>
          <cell r="E2533" t="str">
            <v>L-6531 SE MOROCOCHA - SE MOROCOCHA CONCENTRADORA</v>
          </cell>
          <cell r="F2533" t="str">
            <v>PASCO Y PASCO RURAL</v>
          </cell>
          <cell r="G2533" t="str">
            <v>Línea</v>
          </cell>
          <cell r="H2533" t="str">
            <v>-</v>
          </cell>
          <cell r="I2533" t="str">
            <v>LT-060SIR1TAS1C1070A</v>
          </cell>
          <cell r="J2533">
            <v>60</v>
          </cell>
          <cell r="L2533" t="str">
            <v>SI</v>
          </cell>
          <cell r="M2533">
            <v>0.74099999999999999</v>
          </cell>
          <cell r="V2533">
            <v>22297.816320000002</v>
          </cell>
          <cell r="W2533">
            <v>10158.613530000001</v>
          </cell>
          <cell r="X2533">
            <v>1656.53514</v>
          </cell>
          <cell r="Y2533">
            <v>0</v>
          </cell>
          <cell r="AC2533">
            <v>5</v>
          </cell>
          <cell r="AD2533">
            <v>1</v>
          </cell>
          <cell r="AF2533" t="str">
            <v>AT</v>
          </cell>
          <cell r="AH2533">
            <v>4.9245606028504329E-4</v>
          </cell>
          <cell r="AO2533">
            <v>1</v>
          </cell>
          <cell r="AP2533">
            <v>1</v>
          </cell>
        </row>
        <row r="2534">
          <cell r="D2534" t="str">
            <v>ELECTROANDES</v>
          </cell>
          <cell r="E2534" t="str">
            <v>L-6528C SE AUSTRIA DUVAZ - SE MOROCOCHA</v>
          </cell>
          <cell r="F2534" t="str">
            <v>PASCO Y PASCO RURAL</v>
          </cell>
          <cell r="G2534" t="str">
            <v>Línea</v>
          </cell>
          <cell r="H2534" t="str">
            <v>-</v>
          </cell>
          <cell r="I2534" t="str">
            <v>LT-060SIR0TAS1C1070A</v>
          </cell>
          <cell r="J2534">
            <v>60</v>
          </cell>
          <cell r="L2534" t="str">
            <v>SI</v>
          </cell>
          <cell r="M2534">
            <v>1.288</v>
          </cell>
          <cell r="V2534">
            <v>37563.090320000003</v>
          </cell>
          <cell r="W2534">
            <v>16985.461360000001</v>
          </cell>
          <cell r="X2534">
            <v>2879.3755200000001</v>
          </cell>
          <cell r="Y2534">
            <v>0</v>
          </cell>
          <cell r="AC2534">
            <v>5</v>
          </cell>
          <cell r="AD2534">
            <v>1</v>
          </cell>
          <cell r="AF2534" t="str">
            <v>AT</v>
          </cell>
          <cell r="AH2534">
            <v>8.290317416717836E-4</v>
          </cell>
          <cell r="AO2534">
            <v>1</v>
          </cell>
          <cell r="AP2534">
            <v>1</v>
          </cell>
        </row>
        <row r="2535">
          <cell r="D2535" t="str">
            <v>ELECTROANDES</v>
          </cell>
          <cell r="E2535" t="str">
            <v>L-6509 SE OROYA - SE FUNDICIÓN</v>
          </cell>
          <cell r="F2535" t="str">
            <v>PASCO Y PASCO RURAL</v>
          </cell>
          <cell r="G2535" t="str">
            <v>Línea</v>
          </cell>
          <cell r="H2535" t="str">
            <v>-</v>
          </cell>
          <cell r="I2535" t="str">
            <v>LT-060SIR1TAS1C1240A</v>
          </cell>
          <cell r="J2535">
            <v>60</v>
          </cell>
          <cell r="L2535" t="str">
            <v>SI</v>
          </cell>
          <cell r="M2535">
            <v>2.3889999999999998</v>
          </cell>
          <cell r="V2535">
            <v>81984.005809999988</v>
          </cell>
          <cell r="W2535">
            <v>46655.426029999995</v>
          </cell>
          <cell r="X2535">
            <v>19769.500579999996</v>
          </cell>
          <cell r="Y2535">
            <v>0</v>
          </cell>
          <cell r="AC2535">
            <v>5</v>
          </cell>
          <cell r="AD2535">
            <v>1</v>
          </cell>
          <cell r="AF2535" t="str">
            <v>AT</v>
          </cell>
          <cell r="AH2535">
            <v>2.1424369940310608E-3</v>
          </cell>
          <cell r="AO2535">
            <v>1</v>
          </cell>
          <cell r="AP2535">
            <v>1</v>
          </cell>
        </row>
        <row r="2536">
          <cell r="D2536" t="str">
            <v>ELECTROANDES</v>
          </cell>
          <cell r="E2536" t="str">
            <v>L-6526 SE PACHACHACA - SE MARH TÚNEL</v>
          </cell>
          <cell r="F2536" t="str">
            <v>PASCO Y PASCO RURAL</v>
          </cell>
          <cell r="G2536" t="str">
            <v>Línea</v>
          </cell>
          <cell r="H2536" t="str">
            <v>-</v>
          </cell>
          <cell r="I2536" t="str">
            <v>LT-060SIR0TAS1C1070A</v>
          </cell>
          <cell r="J2536">
            <v>60</v>
          </cell>
          <cell r="L2536" t="str">
            <v>SI</v>
          </cell>
          <cell r="M2536">
            <v>2.4710000000000001</v>
          </cell>
          <cell r="V2536">
            <v>72063.97219</v>
          </cell>
          <cell r="W2536">
            <v>32586.238369999999</v>
          </cell>
          <cell r="X2536">
            <v>5524.0193399999998</v>
          </cell>
          <cell r="Y2536">
            <v>0</v>
          </cell>
          <cell r="AC2536">
            <v>5</v>
          </cell>
          <cell r="AD2536">
            <v>1</v>
          </cell>
          <cell r="AF2536" t="str">
            <v>AT</v>
          </cell>
          <cell r="AH2536">
            <v>1.59047937396815E-3</v>
          </cell>
          <cell r="AO2536">
            <v>1</v>
          </cell>
          <cell r="AP2536">
            <v>1</v>
          </cell>
        </row>
        <row r="2537">
          <cell r="D2537" t="str">
            <v>ELECTROANDES</v>
          </cell>
          <cell r="E2537" t="str">
            <v>L-6529 SE PACHACHACA - SE MOROCOCHA</v>
          </cell>
          <cell r="F2537" t="str">
            <v>PASCO Y PASCO RURAL</v>
          </cell>
          <cell r="G2537" t="str">
            <v>Línea</v>
          </cell>
          <cell r="H2537" t="str">
            <v>-</v>
          </cell>
          <cell r="I2537" t="str">
            <v>LT-060SIR2TAS1C2250A</v>
          </cell>
          <cell r="J2537">
            <v>60</v>
          </cell>
          <cell r="L2537" t="str">
            <v>SI</v>
          </cell>
          <cell r="M2537">
            <v>12.829000000000001</v>
          </cell>
          <cell r="V2537">
            <v>485427.80728000001</v>
          </cell>
          <cell r="W2537">
            <v>304190.47164</v>
          </cell>
          <cell r="X2537">
            <v>64227.105599999995</v>
          </cell>
          <cell r="Y2537">
            <v>0</v>
          </cell>
          <cell r="AC2537">
            <v>5</v>
          </cell>
          <cell r="AD2537">
            <v>1</v>
          </cell>
          <cell r="AF2537" t="str">
            <v>AT</v>
          </cell>
          <cell r="AH2537">
            <v>1.2326144452015486E-2</v>
          </cell>
          <cell r="AO2537">
            <v>1</v>
          </cell>
          <cell r="AP2537">
            <v>1</v>
          </cell>
        </row>
        <row r="2538">
          <cell r="D2538" t="str">
            <v>ELECTROANDES</v>
          </cell>
          <cell r="E2538" t="str">
            <v>L-6530 SE PACHACHACA - SE MOROCOCHA</v>
          </cell>
          <cell r="F2538" t="str">
            <v>PASCO Y PASCO RURAL</v>
          </cell>
          <cell r="G2538" t="str">
            <v>Línea</v>
          </cell>
          <cell r="H2538" t="str">
            <v>-</v>
          </cell>
          <cell r="I2538" t="str">
            <v>LT-060SIR2TAS1C2250A</v>
          </cell>
          <cell r="J2538">
            <v>60</v>
          </cell>
          <cell r="L2538" t="str">
            <v>SI</v>
          </cell>
          <cell r="M2538">
            <v>12.957000000000001</v>
          </cell>
          <cell r="V2538">
            <v>490271.11224000005</v>
          </cell>
          <cell r="W2538">
            <v>307225.50012000004</v>
          </cell>
          <cell r="X2538">
            <v>64867.924800000001</v>
          </cell>
          <cell r="Y2538">
            <v>0</v>
          </cell>
          <cell r="AC2538">
            <v>5</v>
          </cell>
          <cell r="AD2538">
            <v>1</v>
          </cell>
          <cell r="AF2538" t="str">
            <v>AT</v>
          </cell>
          <cell r="AH2538">
            <v>1.2449127263603142E-2</v>
          </cell>
          <cell r="AO2538">
            <v>1</v>
          </cell>
          <cell r="AP2538">
            <v>1</v>
          </cell>
        </row>
        <row r="2539">
          <cell r="D2539" t="str">
            <v>ELECTROANDES</v>
          </cell>
          <cell r="E2539" t="str">
            <v>L-6538 SE OROYA NUEVA - SE PACHACHACA</v>
          </cell>
          <cell r="F2539" t="str">
            <v>PASCO Y PASCO RURAL</v>
          </cell>
          <cell r="G2539" t="str">
            <v>Línea</v>
          </cell>
          <cell r="H2539" t="str">
            <v>-</v>
          </cell>
          <cell r="I2539" t="str">
            <v>LT-060SIR1TAS1C1120A</v>
          </cell>
          <cell r="J2539">
            <v>60</v>
          </cell>
          <cell r="L2539" t="str">
            <v>SI</v>
          </cell>
          <cell r="M2539">
            <v>18.190000000000001</v>
          </cell>
          <cell r="V2539">
            <v>556749.87930000003</v>
          </cell>
          <cell r="W2539">
            <v>282626.03360000002</v>
          </cell>
          <cell r="X2539">
            <v>72342.357600000003</v>
          </cell>
          <cell r="Y2539">
            <v>0</v>
          </cell>
          <cell r="AC2539">
            <v>5</v>
          </cell>
          <cell r="AD2539">
            <v>1</v>
          </cell>
          <cell r="AF2539" t="str">
            <v>AT</v>
          </cell>
          <cell r="AH2539">
            <v>1.3161599635562005E-2</v>
          </cell>
          <cell r="AO2539">
            <v>1</v>
          </cell>
          <cell r="AP2539">
            <v>1</v>
          </cell>
        </row>
        <row r="2540">
          <cell r="D2540" t="str">
            <v>ELECTROANDES</v>
          </cell>
          <cell r="E2540" t="str">
            <v>L-6601A SE OROYA NUEVA - SE PACHACAYO</v>
          </cell>
          <cell r="F2540" t="str">
            <v>PASCO Y PASCO RURAL</v>
          </cell>
          <cell r="G2540" t="str">
            <v>Línea</v>
          </cell>
          <cell r="H2540" t="str">
            <v>-</v>
          </cell>
          <cell r="I2540" t="str">
            <v>LT-060SIR2TAS1C2250A</v>
          </cell>
          <cell r="J2540">
            <v>60</v>
          </cell>
          <cell r="L2540" t="str">
            <v>SI</v>
          </cell>
          <cell r="M2540">
            <v>37.795999999999999</v>
          </cell>
          <cell r="V2540">
            <v>1430137.1427199999</v>
          </cell>
          <cell r="W2540">
            <v>896187.00335999997</v>
          </cell>
          <cell r="X2540">
            <v>189221.89439999999</v>
          </cell>
          <cell r="Y2540">
            <v>0</v>
          </cell>
          <cell r="AC2540">
            <v>5</v>
          </cell>
          <cell r="AD2540">
            <v>1</v>
          </cell>
          <cell r="AF2540" t="str">
            <v>AT</v>
          </cell>
          <cell r="AH2540">
            <v>3.6314518334116246E-2</v>
          </cell>
          <cell r="AO2540">
            <v>1</v>
          </cell>
          <cell r="AP2540">
            <v>1</v>
          </cell>
        </row>
        <row r="2541">
          <cell r="D2541" t="str">
            <v>ADINELSA</v>
          </cell>
          <cell r="E2541" t="str">
            <v>L-6066 COBRIZA I - PAMPAS</v>
          </cell>
          <cell r="F2541" t="str">
            <v>PAMPAS Y TABLACHACA</v>
          </cell>
          <cell r="G2541" t="str">
            <v>Línea</v>
          </cell>
          <cell r="H2541" t="str">
            <v>-</v>
          </cell>
          <cell r="I2541" t="str">
            <v>LT-060SIR1TAS1C1120A</v>
          </cell>
          <cell r="J2541">
            <v>60</v>
          </cell>
          <cell r="L2541" t="str">
            <v>SI</v>
          </cell>
          <cell r="M2541">
            <v>27.79</v>
          </cell>
          <cell r="V2541">
            <v>850581.59129999997</v>
          </cell>
          <cell r="W2541">
            <v>431785.45760000002</v>
          </cell>
          <cell r="X2541">
            <v>110521.94159999999</v>
          </cell>
          <cell r="Y2541">
            <v>0</v>
          </cell>
          <cell r="AC2541">
            <v>5</v>
          </cell>
          <cell r="AD2541">
            <v>1</v>
          </cell>
          <cell r="AF2541" t="str">
            <v>AT</v>
          </cell>
          <cell r="AH2541">
            <v>0.13291070175313929</v>
          </cell>
          <cell r="AO2541">
            <v>1</v>
          </cell>
          <cell r="AP2541">
            <v>1</v>
          </cell>
        </row>
        <row r="2542">
          <cell r="D2542" t="str">
            <v>ELECTROANDES</v>
          </cell>
          <cell r="E2542" t="str">
            <v>L-6524B SE PASCO - SE HUICRA</v>
          </cell>
          <cell r="F2542" t="str">
            <v>PASCO Y PASCO RURAL</v>
          </cell>
          <cell r="G2542" t="str">
            <v>Línea</v>
          </cell>
          <cell r="H2542" t="str">
            <v>-</v>
          </cell>
          <cell r="I2542" t="str">
            <v>LT-060SIR2TAS1C2250A</v>
          </cell>
          <cell r="J2542">
            <v>60</v>
          </cell>
          <cell r="L2542" t="str">
            <v>SI</v>
          </cell>
          <cell r="M2542">
            <v>2.6139999999999999</v>
          </cell>
          <cell r="V2542">
            <v>98909.36847999999</v>
          </cell>
          <cell r="W2542">
            <v>61980.972239999996</v>
          </cell>
          <cell r="X2542">
            <v>13086.729599999999</v>
          </cell>
          <cell r="Y2542">
            <v>0</v>
          </cell>
          <cell r="AC2542">
            <v>5</v>
          </cell>
          <cell r="AD2542">
            <v>1</v>
          </cell>
          <cell r="AF2542" t="str">
            <v>AT</v>
          </cell>
          <cell r="AH2542">
            <v>2.5115396053915721E-3</v>
          </cell>
          <cell r="AO2542">
            <v>1</v>
          </cell>
          <cell r="AP2542">
            <v>1</v>
          </cell>
        </row>
        <row r="2543">
          <cell r="D2543" t="str">
            <v>ELECTROCENTRO</v>
          </cell>
          <cell r="E2543" t="str">
            <v>L-6078 PQUE IND (ELC) - DERIV. CONCEPCIÓN</v>
          </cell>
          <cell r="F2543" t="str">
            <v>HUANCAYO, VALLE DEL MANTARO 1, 2, 3 Y 4</v>
          </cell>
          <cell r="G2543" t="str">
            <v>Línea</v>
          </cell>
          <cell r="H2543" t="str">
            <v>-</v>
          </cell>
          <cell r="I2543" t="str">
            <v>LT-060SIR1TAS1C1120A</v>
          </cell>
          <cell r="J2543">
            <v>60</v>
          </cell>
          <cell r="L2543" t="str">
            <v>SI</v>
          </cell>
          <cell r="M2543">
            <v>16.98</v>
          </cell>
          <cell r="V2543">
            <v>519714.84060000005</v>
          </cell>
          <cell r="W2543">
            <v>263825.73120000004</v>
          </cell>
          <cell r="X2543">
            <v>67530.139200000005</v>
          </cell>
          <cell r="Y2543">
            <v>0</v>
          </cell>
          <cell r="AC2543">
            <v>5</v>
          </cell>
          <cell r="AD2543">
            <v>1</v>
          </cell>
          <cell r="AF2543" t="str">
            <v>AT</v>
          </cell>
          <cell r="AH2543">
            <v>2.1532528575692066E-2</v>
          </cell>
          <cell r="AO2543">
            <v>1</v>
          </cell>
          <cell r="AP2543">
            <v>1</v>
          </cell>
        </row>
        <row r="2544">
          <cell r="D2544" t="str">
            <v>ELECTROCENTRO</v>
          </cell>
          <cell r="E2544" t="str">
            <v>L-6070 PQUE IND (ELC) - SE SALESIANOS</v>
          </cell>
          <cell r="F2544" t="str">
            <v>HUANCAYO, VALLE DEL MANTARO 1, 2, 3 Y 4</v>
          </cell>
          <cell r="G2544" t="str">
            <v>Línea</v>
          </cell>
          <cell r="H2544" t="str">
            <v>-</v>
          </cell>
          <cell r="I2544" t="str">
            <v>LT-060SIR1TAS1C1120A</v>
          </cell>
          <cell r="J2544">
            <v>60</v>
          </cell>
          <cell r="L2544" t="str">
            <v>SI</v>
          </cell>
          <cell r="M2544">
            <v>4.47</v>
          </cell>
          <cell r="V2544">
            <v>136815.3909</v>
          </cell>
          <cell r="W2544">
            <v>69452.356799999994</v>
          </cell>
          <cell r="X2544">
            <v>17777.3688</v>
          </cell>
          <cell r="Y2544">
            <v>0</v>
          </cell>
          <cell r="AC2544">
            <v>5</v>
          </cell>
          <cell r="AD2544">
            <v>1</v>
          </cell>
          <cell r="AF2544" t="str">
            <v>AT</v>
          </cell>
          <cell r="AH2544">
            <v>5.6684571692192888E-3</v>
          </cell>
          <cell r="AO2544">
            <v>1</v>
          </cell>
          <cell r="AP2544">
            <v>1</v>
          </cell>
        </row>
        <row r="2545">
          <cell r="D2545" t="str">
            <v>ELECTROANDES</v>
          </cell>
          <cell r="E2545" t="str">
            <v>L-6527 E SAN CRISTOBAL - DERIVACIÓN ANDAYCHAGUA</v>
          </cell>
          <cell r="F2545" t="str">
            <v>PASCO Y PASCO RURAL</v>
          </cell>
          <cell r="G2545" t="str">
            <v>Línea</v>
          </cell>
          <cell r="H2545" t="str">
            <v>-</v>
          </cell>
          <cell r="I2545" t="str">
            <v>LT-060SIR1TAS1C1070A</v>
          </cell>
          <cell r="J2545">
            <v>60</v>
          </cell>
          <cell r="L2545" t="str">
            <v>SI</v>
          </cell>
          <cell r="M2545">
            <v>6.1959999999999997</v>
          </cell>
          <cell r="V2545">
            <v>186447.05791999999</v>
          </cell>
          <cell r="W2545">
            <v>84943.008679999999</v>
          </cell>
          <cell r="X2545">
            <v>13851.405839999999</v>
          </cell>
          <cell r="Y2545">
            <v>0</v>
          </cell>
          <cell r="AC2545">
            <v>5</v>
          </cell>
          <cell r="AD2545">
            <v>1</v>
          </cell>
          <cell r="AF2545" t="str">
            <v>AT</v>
          </cell>
          <cell r="AH2545">
            <v>4.1177567469988241E-3</v>
          </cell>
          <cell r="AO2545">
            <v>1</v>
          </cell>
          <cell r="AP2545">
            <v>1</v>
          </cell>
        </row>
        <row r="2546">
          <cell r="D2546" t="str">
            <v>ELECTROANDES</v>
          </cell>
          <cell r="E2546" t="str">
            <v xml:space="preserve">L-6539 PACHACHACA - SAN CRISTOBAL </v>
          </cell>
          <cell r="F2546" t="str">
            <v>PASCO Y PASCO RURAL</v>
          </cell>
          <cell r="G2546" t="str">
            <v>Línea</v>
          </cell>
          <cell r="H2546" t="str">
            <v>-</v>
          </cell>
          <cell r="I2546" t="str">
            <v>LT-060SIR1TAS1C1070A</v>
          </cell>
          <cell r="J2546">
            <v>60</v>
          </cell>
          <cell r="L2546" t="str">
            <v>SI</v>
          </cell>
          <cell r="M2546">
            <v>17.11</v>
          </cell>
          <cell r="V2546">
            <v>514865.90720000002</v>
          </cell>
          <cell r="W2546">
            <v>234566.63629999998</v>
          </cell>
          <cell r="X2546">
            <v>38250.089399999997</v>
          </cell>
          <cell r="Y2546">
            <v>0</v>
          </cell>
          <cell r="AC2546">
            <v>5</v>
          </cell>
          <cell r="AD2546">
            <v>1</v>
          </cell>
          <cell r="AF2546" t="str">
            <v>AT</v>
          </cell>
          <cell r="AH2546">
            <v>1.1371016452735616E-2</v>
          </cell>
          <cell r="AO2546">
            <v>1</v>
          </cell>
          <cell r="AP2546">
            <v>1</v>
          </cell>
        </row>
        <row r="2547">
          <cell r="D2547" t="str">
            <v>ELECTROANDES</v>
          </cell>
          <cell r="E2547" t="str">
            <v>L-6527 D SAN ANTONIO - SAN CRISTOBAL</v>
          </cell>
          <cell r="F2547" t="str">
            <v>PASCO Y PASCO RURAL</v>
          </cell>
          <cell r="G2547" t="str">
            <v>Línea</v>
          </cell>
          <cell r="H2547" t="str">
            <v>-</v>
          </cell>
          <cell r="I2547" t="str">
            <v>LT-060SIR1TAS1C1070A</v>
          </cell>
          <cell r="J2547">
            <v>60</v>
          </cell>
          <cell r="L2547" t="str">
            <v>SI</v>
          </cell>
          <cell r="M2547">
            <v>1.89</v>
          </cell>
          <cell r="V2547">
            <v>56872.972799999996</v>
          </cell>
          <cell r="W2547">
            <v>25910.633699999998</v>
          </cell>
          <cell r="X2547">
            <v>4225.1705999999995</v>
          </cell>
          <cell r="Y2547">
            <v>0</v>
          </cell>
          <cell r="AC2547">
            <v>5</v>
          </cell>
          <cell r="AD2547">
            <v>1</v>
          </cell>
          <cell r="AF2547" t="str">
            <v>AT</v>
          </cell>
          <cell r="AH2547">
            <v>1.2560620161116488E-3</v>
          </cell>
          <cell r="AO2547">
            <v>1</v>
          </cell>
          <cell r="AP2547">
            <v>1</v>
          </cell>
        </row>
        <row r="2548">
          <cell r="D2548" t="str">
            <v>ELECTROCENTRO</v>
          </cell>
          <cell r="E2548" t="str">
            <v>L-6077/A NINATAMBO - SIMSA</v>
          </cell>
          <cell r="F2548" t="str">
            <v>TARMA - CHANCHAMAYO Y TARMA RURAL</v>
          </cell>
          <cell r="G2548" t="str">
            <v>Línea</v>
          </cell>
          <cell r="H2548" t="str">
            <v>-</v>
          </cell>
          <cell r="I2548" t="str">
            <v>LT-033SIR0PCS0C1070A</v>
          </cell>
          <cell r="J2548">
            <v>60</v>
          </cell>
          <cell r="L2548" t="str">
            <v>SI</v>
          </cell>
          <cell r="M2548">
            <v>13.89</v>
          </cell>
          <cell r="V2548">
            <v>345702.37620000006</v>
          </cell>
          <cell r="W2548">
            <v>70891.920900000012</v>
          </cell>
          <cell r="X2548">
            <v>34374.694200000005</v>
          </cell>
          <cell r="Y2548">
            <v>0</v>
          </cell>
          <cell r="AC2548">
            <v>5</v>
          </cell>
          <cell r="AD2548">
            <v>1</v>
          </cell>
          <cell r="AF2548" t="str">
            <v>AT</v>
          </cell>
          <cell r="AH2548">
            <v>1.1409748410338937E-2</v>
          </cell>
          <cell r="AO2548">
            <v>1</v>
          </cell>
          <cell r="AP2548">
            <v>1</v>
          </cell>
        </row>
        <row r="2549">
          <cell r="D2549" t="str">
            <v>ELECTROANDES</v>
          </cell>
          <cell r="E2549" t="str">
            <v>L-6519 SE VISTA ALEGRE - SE SAN JUAN</v>
          </cell>
          <cell r="F2549" t="str">
            <v>PASCO Y PASCO RURAL</v>
          </cell>
          <cell r="G2549" t="str">
            <v>Línea</v>
          </cell>
          <cell r="H2549" t="str">
            <v>-</v>
          </cell>
          <cell r="I2549" t="str">
            <v>LT-060SIR2TAS1C2250A</v>
          </cell>
          <cell r="J2549">
            <v>60</v>
          </cell>
          <cell r="L2549" t="str">
            <v>SI</v>
          </cell>
          <cell r="M2549">
            <v>2.7090000000000001</v>
          </cell>
          <cell r="V2549">
            <v>102504.00888000001</v>
          </cell>
          <cell r="W2549">
            <v>64233.532440000003</v>
          </cell>
          <cell r="X2549">
            <v>13562.337599999999</v>
          </cell>
          <cell r="Y2549">
            <v>0</v>
          </cell>
          <cell r="AC2549">
            <v>5</v>
          </cell>
          <cell r="AD2549">
            <v>1</v>
          </cell>
          <cell r="AF2549" t="str">
            <v>AT</v>
          </cell>
          <cell r="AH2549">
            <v>2.6028159108667831E-3</v>
          </cell>
          <cell r="AO2549">
            <v>1</v>
          </cell>
          <cell r="AP2549">
            <v>1</v>
          </cell>
        </row>
        <row r="2550">
          <cell r="D2550" t="str">
            <v>ELECTROCENTRO</v>
          </cell>
          <cell r="E2550" t="str">
            <v>L-6077/B SIMSA - CHANCHAMAYO</v>
          </cell>
          <cell r="F2550" t="str">
            <v>TARMA - CHANCHAMAYO Y TARMA RURAL</v>
          </cell>
          <cell r="G2550" t="str">
            <v>Línea</v>
          </cell>
          <cell r="H2550" t="str">
            <v>-</v>
          </cell>
          <cell r="I2550" t="str">
            <v>LT-033SIR0PCS0C1070A</v>
          </cell>
          <cell r="J2550">
            <v>60</v>
          </cell>
          <cell r="L2550" t="str">
            <v>SI</v>
          </cell>
          <cell r="M2550">
            <v>47.68</v>
          </cell>
          <cell r="V2550">
            <v>1186687.4944</v>
          </cell>
          <cell r="W2550">
            <v>243349.66080000001</v>
          </cell>
          <cell r="X2550">
            <v>117997.51040000001</v>
          </cell>
          <cell r="Y2550">
            <v>0</v>
          </cell>
          <cell r="AC2550">
            <v>5</v>
          </cell>
          <cell r="AD2550">
            <v>1</v>
          </cell>
          <cell r="AF2550" t="str">
            <v>AT</v>
          </cell>
          <cell r="AH2550">
            <v>3.9166076616627812E-2</v>
          </cell>
          <cell r="AO2550">
            <v>1</v>
          </cell>
          <cell r="AP2550">
            <v>1</v>
          </cell>
        </row>
        <row r="2551">
          <cell r="D2551" t="str">
            <v>ELECTROANDES</v>
          </cell>
          <cell r="E2551" t="str">
            <v>L-6533B SE TICLIO - SE CASAPALCA NORTE</v>
          </cell>
          <cell r="F2551" t="str">
            <v>PASCO Y PASCO RURAL</v>
          </cell>
          <cell r="G2551" t="str">
            <v>Línea</v>
          </cell>
          <cell r="H2551" t="str">
            <v>-</v>
          </cell>
          <cell r="I2551" t="str">
            <v>LT-060SIR1TAS1C1070A</v>
          </cell>
          <cell r="J2551">
            <v>60</v>
          </cell>
          <cell r="L2551" t="str">
            <v>SI</v>
          </cell>
          <cell r="M2551">
            <v>6.33</v>
          </cell>
          <cell r="V2551">
            <v>190479.3216</v>
          </cell>
          <cell r="W2551">
            <v>86780.058900000004</v>
          </cell>
          <cell r="X2551">
            <v>14150.968199999999</v>
          </cell>
          <cell r="Y2551">
            <v>0</v>
          </cell>
          <cell r="AC2551">
            <v>5</v>
          </cell>
          <cell r="AD2551">
            <v>1</v>
          </cell>
          <cell r="AF2551" t="str">
            <v>AT</v>
          </cell>
          <cell r="AH2551">
            <v>4.2068108793580613E-3</v>
          </cell>
          <cell r="AO2551">
            <v>1</v>
          </cell>
          <cell r="AP2551">
            <v>1</v>
          </cell>
        </row>
        <row r="2552">
          <cell r="D2552" t="str">
            <v>ELECTROANDES</v>
          </cell>
          <cell r="E2552" t="str">
            <v>L-6516B SE VISTA ALEGRE - SE EXCÉLSIOR</v>
          </cell>
          <cell r="F2552" t="str">
            <v>PASCO Y PASCO RURAL</v>
          </cell>
          <cell r="G2552" t="str">
            <v>Línea</v>
          </cell>
          <cell r="H2552" t="str">
            <v>-</v>
          </cell>
          <cell r="I2552" t="str">
            <v>LT-060SIR1TAS1C1070A</v>
          </cell>
          <cell r="J2552">
            <v>60</v>
          </cell>
          <cell r="L2552" t="str">
            <v>SI</v>
          </cell>
          <cell r="M2552">
            <v>4.5540000000000003</v>
          </cell>
          <cell r="V2552">
            <v>137036.78208</v>
          </cell>
          <cell r="W2552">
            <v>62432.288820000002</v>
          </cell>
          <cell r="X2552">
            <v>10180.649160000001</v>
          </cell>
          <cell r="Y2552">
            <v>0</v>
          </cell>
          <cell r="AC2552">
            <v>5</v>
          </cell>
          <cell r="AD2552">
            <v>1</v>
          </cell>
          <cell r="AF2552" t="str">
            <v>AT</v>
          </cell>
          <cell r="AH2552">
            <v>3.0265113340594966E-3</v>
          </cell>
          <cell r="AO2552">
            <v>1</v>
          </cell>
          <cell r="AP2552">
            <v>1</v>
          </cell>
        </row>
        <row r="2553">
          <cell r="D2553" t="str">
            <v>ELECTROANDES</v>
          </cell>
          <cell r="E2553" t="str">
            <v>L-6528B SE ALPAMINA - SE AUSTRIA DUVAZ</v>
          </cell>
          <cell r="F2553" t="str">
            <v>PASCO Y PASCO RURAL</v>
          </cell>
          <cell r="G2553" t="str">
            <v>Línea</v>
          </cell>
          <cell r="H2553" t="str">
            <v>-</v>
          </cell>
          <cell r="I2553" t="str">
            <v>LT-060SIR0TAS1C1070A</v>
          </cell>
          <cell r="J2553">
            <v>60</v>
          </cell>
          <cell r="L2553" t="str">
            <v>SI</v>
          </cell>
          <cell r="M2553">
            <v>2.69</v>
          </cell>
          <cell r="V2553">
            <v>78450.864099999992</v>
          </cell>
          <cell r="W2553">
            <v>35474.294299999994</v>
          </cell>
          <cell r="X2553">
            <v>6013.6026000000002</v>
          </cell>
          <cell r="Y2553">
            <v>0</v>
          </cell>
          <cell r="AC2553">
            <v>5</v>
          </cell>
          <cell r="AD2553">
            <v>1</v>
          </cell>
          <cell r="AF2553" t="str">
            <v>AT</v>
          </cell>
          <cell r="AH2553">
            <v>1.731440516379734E-3</v>
          </cell>
          <cell r="AO2553">
            <v>1</v>
          </cell>
          <cell r="AP2553">
            <v>1</v>
          </cell>
        </row>
        <row r="2554">
          <cell r="D2554" t="str">
            <v>ELECTROANDES</v>
          </cell>
          <cell r="E2554" t="str">
            <v>L-6501B SE JUNÍN - SE CARHUAMAYO</v>
          </cell>
          <cell r="F2554" t="str">
            <v>PASCO Y PASCO RURAL</v>
          </cell>
          <cell r="G2554" t="str">
            <v>Línea</v>
          </cell>
          <cell r="H2554" t="str">
            <v>-</v>
          </cell>
          <cell r="I2554" t="str">
            <v>LT-060SIR1TAS1C1070A</v>
          </cell>
          <cell r="J2554">
            <v>50</v>
          </cell>
          <cell r="L2554" t="str">
            <v>SI</v>
          </cell>
          <cell r="M2554">
            <v>27.434000000000001</v>
          </cell>
          <cell r="V2554">
            <v>825530.75968000002</v>
          </cell>
          <cell r="W2554">
            <v>376101.75922000001</v>
          </cell>
          <cell r="X2554">
            <v>61329.804360000002</v>
          </cell>
          <cell r="Y2554">
            <v>0</v>
          </cell>
          <cell r="AC2554">
            <v>5</v>
          </cell>
          <cell r="AD2554">
            <v>1</v>
          </cell>
          <cell r="AF2554" t="str">
            <v>AT</v>
          </cell>
          <cell r="AH2554">
            <v>1.8232172142860832E-2</v>
          </cell>
          <cell r="AO2554">
            <v>1</v>
          </cell>
          <cell r="AP2554">
            <v>1</v>
          </cell>
        </row>
        <row r="2555">
          <cell r="D2555" t="str">
            <v>ELECTROCENTRO</v>
          </cell>
          <cell r="E2555" t="str">
            <v>L-6074 SE CHUPACA - SE HUARISCA</v>
          </cell>
          <cell r="F2555" t="str">
            <v>HUANCAYO, VALLE DEL MANTARO 1, 2, 3 Y 4</v>
          </cell>
          <cell r="G2555" t="str">
            <v>Línea</v>
          </cell>
          <cell r="H2555" t="str">
            <v>-</v>
          </cell>
          <cell r="I2555" t="str">
            <v>LT-033SIR0PCS0C1070A</v>
          </cell>
          <cell r="J2555">
            <v>33</v>
          </cell>
          <cell r="L2555" t="str">
            <v>SI</v>
          </cell>
          <cell r="M2555">
            <v>8.0500000000000007</v>
          </cell>
          <cell r="V2555">
            <v>200353.06900000002</v>
          </cell>
          <cell r="W2555">
            <v>41085.670500000007</v>
          </cell>
          <cell r="X2555">
            <v>19921.979000000003</v>
          </cell>
          <cell r="Y2555">
            <v>0</v>
          </cell>
          <cell r="AC2555">
            <v>5</v>
          </cell>
          <cell r="AD2555">
            <v>1</v>
          </cell>
          <cell r="AF2555" t="str">
            <v>AT</v>
          </cell>
          <cell r="AH2555">
            <v>6.6125611737385473E-3</v>
          </cell>
          <cell r="AO2555">
            <v>1</v>
          </cell>
          <cell r="AP2555">
            <v>1</v>
          </cell>
        </row>
        <row r="2556">
          <cell r="D2556" t="str">
            <v>ELECTROCENTRO</v>
          </cell>
          <cell r="E2556" t="str">
            <v>L-6069 SE COMAS - SE MATAPA</v>
          </cell>
          <cell r="F2556" t="str">
            <v>HUANCAYO, VALLE DEL MANTARO 1, 2, 3 Y 4</v>
          </cell>
          <cell r="G2556" t="str">
            <v>Línea</v>
          </cell>
          <cell r="H2556" t="str">
            <v>-</v>
          </cell>
          <cell r="I2556" t="str">
            <v>LT-033SIR0PCS0C1035A</v>
          </cell>
          <cell r="J2556">
            <v>33</v>
          </cell>
          <cell r="L2556" t="str">
            <v>SI</v>
          </cell>
          <cell r="M2556">
            <v>39.19</v>
          </cell>
          <cell r="V2556">
            <v>897412.59379999992</v>
          </cell>
          <cell r="W2556">
            <v>183072.16599999997</v>
          </cell>
          <cell r="X2556">
            <v>54525.830799999996</v>
          </cell>
          <cell r="Y2556">
            <v>0</v>
          </cell>
          <cell r="AC2556">
            <v>5</v>
          </cell>
          <cell r="AD2556">
            <v>1</v>
          </cell>
          <cell r="AF2556" t="str">
            <v>AT</v>
          </cell>
          <cell r="AH2556">
            <v>2.8716354187645898E-2</v>
          </cell>
          <cell r="AO2556">
            <v>1</v>
          </cell>
          <cell r="AP2556">
            <v>1</v>
          </cell>
        </row>
        <row r="2557">
          <cell r="D2557" t="str">
            <v>ELECTROCENTRO</v>
          </cell>
          <cell r="E2557" t="str">
            <v>L-6067 DERIVACIÓN HYOCCASSA - HYOCCASA</v>
          </cell>
          <cell r="F2557" t="str">
            <v>PAMPAS Y TABLACHACA</v>
          </cell>
          <cell r="G2557" t="str">
            <v>Línea</v>
          </cell>
          <cell r="H2557" t="str">
            <v>-</v>
          </cell>
          <cell r="I2557" t="str">
            <v>LT-033SIR0PCS0C1050A</v>
          </cell>
          <cell r="J2557">
            <v>33</v>
          </cell>
          <cell r="L2557" t="str">
            <v>SI</v>
          </cell>
          <cell r="M2557">
            <v>0.63</v>
          </cell>
          <cell r="V2557">
            <v>14879.157299999999</v>
          </cell>
          <cell r="W2557">
            <v>2989.2555000000002</v>
          </cell>
          <cell r="X2557">
            <v>1198.3166999999999</v>
          </cell>
          <cell r="Y2557">
            <v>0</v>
          </cell>
          <cell r="AC2557">
            <v>5</v>
          </cell>
          <cell r="AD2557">
            <v>1</v>
          </cell>
          <cell r="AF2557" t="str">
            <v>AT</v>
          </cell>
          <cell r="AH2557">
            <v>4.8239810452570118E-4</v>
          </cell>
          <cell r="AO2557">
            <v>1</v>
          </cell>
          <cell r="AP2557">
            <v>1</v>
          </cell>
        </row>
        <row r="2558">
          <cell r="D2558" t="str">
            <v>ELECTROCENTRO</v>
          </cell>
          <cell r="E2558" t="str">
            <v>L-6075 SE HUARISCA -  SE CHALA NUEVA</v>
          </cell>
          <cell r="F2558" t="str">
            <v>HUANCAYO, VALLE DEL MANTARO 1, 2, 3 Y 4</v>
          </cell>
          <cell r="G2558" t="str">
            <v>Línea</v>
          </cell>
          <cell r="H2558" t="str">
            <v>-</v>
          </cell>
          <cell r="I2558" t="str">
            <v>LT-033SIR0PCS0C1070A</v>
          </cell>
          <cell r="J2558">
            <v>33</v>
          </cell>
          <cell r="L2558" t="str">
            <v>SI</v>
          </cell>
          <cell r="M2558">
            <v>13.36</v>
          </cell>
          <cell r="V2558">
            <v>332511.42879999999</v>
          </cell>
          <cell r="W2558">
            <v>68186.901599999997</v>
          </cell>
          <cell r="X2558">
            <v>33063.060799999999</v>
          </cell>
          <cell r="Y2558">
            <v>0</v>
          </cell>
          <cell r="AC2558">
            <v>5</v>
          </cell>
          <cell r="AD2558">
            <v>1</v>
          </cell>
          <cell r="AF2558" t="str">
            <v>AT</v>
          </cell>
          <cell r="AH2558">
            <v>1.0974387239894034E-2</v>
          </cell>
          <cell r="AO2558">
            <v>1</v>
          </cell>
          <cell r="AP2558">
            <v>1</v>
          </cell>
        </row>
        <row r="2559">
          <cell r="D2559" t="str">
            <v>ELECTROCENTRO</v>
          </cell>
          <cell r="E2559" t="str">
            <v>L-6068 SE INGENIO - SE COMAS</v>
          </cell>
          <cell r="F2559" t="str">
            <v>HUANCAYO, VALLE DEL MANTARO 1, 2, 3 Y 4</v>
          </cell>
          <cell r="G2559" t="str">
            <v>Línea</v>
          </cell>
          <cell r="H2559" t="str">
            <v>-</v>
          </cell>
          <cell r="I2559" t="str">
            <v>LT-033SIR0PCS0C1035A</v>
          </cell>
          <cell r="J2559">
            <v>33</v>
          </cell>
          <cell r="L2559" t="str">
            <v>SI</v>
          </cell>
          <cell r="M2559">
            <v>32.39</v>
          </cell>
          <cell r="V2559">
            <v>741699.25780000002</v>
          </cell>
          <cell r="W2559">
            <v>151306.64599999998</v>
          </cell>
          <cell r="X2559">
            <v>45064.854800000001</v>
          </cell>
          <cell r="Y2559">
            <v>0</v>
          </cell>
          <cell r="AC2559">
            <v>5</v>
          </cell>
          <cell r="AD2559">
            <v>1</v>
          </cell>
          <cell r="AF2559" t="str">
            <v>AT</v>
          </cell>
          <cell r="AH2559">
            <v>2.3733674716454472E-2</v>
          </cell>
          <cell r="AO2559">
            <v>1</v>
          </cell>
          <cell r="AP2559">
            <v>1</v>
          </cell>
        </row>
        <row r="2560">
          <cell r="D2560" t="str">
            <v>ELECTROCENTRO</v>
          </cell>
          <cell r="E2560" t="str">
            <v>L-6073 PQUE IND (ELC) - SE CHUPACA</v>
          </cell>
          <cell r="F2560" t="str">
            <v>HUANCAYO, VALLE DEL MANTARO 1, 2, 3 Y 4</v>
          </cell>
          <cell r="G2560" t="str">
            <v>Línea</v>
          </cell>
          <cell r="H2560" t="str">
            <v>-</v>
          </cell>
          <cell r="I2560" t="str">
            <v>LT-033SIR0PCS0C1070A</v>
          </cell>
          <cell r="J2560">
            <v>33</v>
          </cell>
          <cell r="L2560" t="str">
            <v>SI</v>
          </cell>
          <cell r="M2560">
            <v>5.63</v>
          </cell>
          <cell r="V2560">
            <v>140122.70540000001</v>
          </cell>
          <cell r="W2560">
            <v>28734.4503</v>
          </cell>
          <cell r="X2560">
            <v>13933.011400000001</v>
          </cell>
          <cell r="Y2560">
            <v>0</v>
          </cell>
          <cell r="AC2560">
            <v>5</v>
          </cell>
          <cell r="AD2560">
            <v>1</v>
          </cell>
          <cell r="AF2560" t="str">
            <v>AT</v>
          </cell>
          <cell r="AH2560">
            <v>4.6246856407637284E-3</v>
          </cell>
          <cell r="AO2560">
            <v>1</v>
          </cell>
          <cell r="AP2560">
            <v>1</v>
          </cell>
        </row>
        <row r="2561">
          <cell r="D2561" t="str">
            <v>ELECTROANDES</v>
          </cell>
          <cell r="E2561" t="str">
            <v>P400104</v>
          </cell>
          <cell r="F2561" t="str">
            <v>PASCO Y PASCO RURAL</v>
          </cell>
          <cell r="G2561" t="str">
            <v>Transformador</v>
          </cell>
          <cell r="H2561" t="str">
            <v>ANDAYCHAGUA</v>
          </cell>
          <cell r="I2561" t="str">
            <v>TP-060010-008SI3E</v>
          </cell>
          <cell r="J2561">
            <v>50</v>
          </cell>
          <cell r="L2561" t="str">
            <v>SI</v>
          </cell>
          <cell r="V2561">
            <v>315623.60394157073</v>
          </cell>
          <cell r="W2561">
            <v>0</v>
          </cell>
          <cell r="X2561">
            <v>0</v>
          </cell>
          <cell r="Y2561">
            <v>40016.935154202307</v>
          </cell>
          <cell r="AC2561">
            <v>5</v>
          </cell>
          <cell r="AD2561">
            <v>1</v>
          </cell>
          <cell r="AF2561" t="str">
            <v>AT/MT</v>
          </cell>
          <cell r="AH2561">
            <v>5.1340403512885402E-3</v>
          </cell>
          <cell r="AO2561">
            <v>1</v>
          </cell>
          <cell r="AP2561">
            <v>1</v>
          </cell>
        </row>
        <row r="2562">
          <cell r="D2562" t="str">
            <v>ELECTROANDES</v>
          </cell>
          <cell r="E2562" t="str">
            <v>Celda Transformador en SE ANDAYCHAGUA</v>
          </cell>
          <cell r="F2562" t="str">
            <v>PASCO Y PASCO RURAL</v>
          </cell>
          <cell r="G2562" t="str">
            <v>Celdas Trafos</v>
          </cell>
          <cell r="H2562" t="str">
            <v>ANDAYCHAGUA</v>
          </cell>
          <cell r="I2562" t="str">
            <v>CE-060SIR4C1ESBTR</v>
          </cell>
          <cell r="J2562">
            <v>50</v>
          </cell>
          <cell r="L2562" t="str">
            <v>SI</v>
          </cell>
          <cell r="V2562">
            <v>43210.59</v>
          </cell>
          <cell r="W2562">
            <v>78553.75</v>
          </cell>
          <cell r="X2562">
            <v>0</v>
          </cell>
          <cell r="Y2562">
            <v>0</v>
          </cell>
          <cell r="AC2562">
            <v>5</v>
          </cell>
          <cell r="AD2562">
            <v>1</v>
          </cell>
          <cell r="AF2562" t="str">
            <v>AT</v>
          </cell>
          <cell r="AH2562">
            <v>1.7577946442704833E-3</v>
          </cell>
          <cell r="AO2562">
            <v>1</v>
          </cell>
          <cell r="AP2562">
            <v>1</v>
          </cell>
        </row>
        <row r="2563">
          <cell r="D2563" t="str">
            <v>ELECTROANDES</v>
          </cell>
          <cell r="E2563" t="str">
            <v>Celda Transformador en SE ANDAYCHAGUA</v>
          </cell>
          <cell r="F2563" t="str">
            <v>PASCO Y PASCO RURAL</v>
          </cell>
          <cell r="G2563" t="str">
            <v>Celdas Trafos</v>
          </cell>
          <cell r="H2563" t="str">
            <v>ANDAYCHAGUA</v>
          </cell>
          <cell r="I2563" t="str">
            <v>CE-010SIU4MCISBTR</v>
          </cell>
          <cell r="J2563">
            <v>4.16</v>
          </cell>
          <cell r="L2563" t="str">
            <v>SI</v>
          </cell>
          <cell r="V2563">
            <v>5895.08</v>
          </cell>
          <cell r="W2563">
            <v>30942.7</v>
          </cell>
          <cell r="X2563">
            <v>0</v>
          </cell>
          <cell r="Y2563">
            <v>0</v>
          </cell>
          <cell r="AC2563">
            <v>5</v>
          </cell>
          <cell r="AD2563">
            <v>1</v>
          </cell>
          <cell r="AF2563" t="str">
            <v>AT/MT</v>
          </cell>
          <cell r="AH2563">
            <v>5.3179159342393943E-4</v>
          </cell>
          <cell r="AO2563">
            <v>1</v>
          </cell>
          <cell r="AP2563">
            <v>1</v>
          </cell>
        </row>
        <row r="2564">
          <cell r="D2564" t="str">
            <v>ELECTROANDES</v>
          </cell>
          <cell r="E2564" t="str">
            <v>Celda Línea a SE SAN FRANCISCO (L-6535A)</v>
          </cell>
          <cell r="F2564" t="str">
            <v>PASCO Y PASCO RURAL</v>
          </cell>
          <cell r="G2564" t="str">
            <v>Celdas Lineas</v>
          </cell>
          <cell r="H2564" t="str">
            <v>ANTUQUITO</v>
          </cell>
          <cell r="I2564" t="str">
            <v>CE-060SIR4C1EDBLI</v>
          </cell>
          <cell r="J2564">
            <v>60</v>
          </cell>
          <cell r="L2564" t="str">
            <v>SI</v>
          </cell>
          <cell r="V2564">
            <v>70079.570000000007</v>
          </cell>
          <cell r="W2564">
            <v>113041.68</v>
          </cell>
          <cell r="X2564">
            <v>0</v>
          </cell>
          <cell r="Y2564">
            <v>0</v>
          </cell>
          <cell r="AC2564">
            <v>5</v>
          </cell>
          <cell r="AD2564">
            <v>1</v>
          </cell>
          <cell r="AF2564" t="str">
            <v>AT</v>
          </cell>
          <cell r="AH2564">
            <v>2.6435453311052831E-3</v>
          </cell>
          <cell r="AO2564">
            <v>1</v>
          </cell>
          <cell r="AP2564">
            <v>1</v>
          </cell>
        </row>
        <row r="2565">
          <cell r="D2565" t="str">
            <v>ELECTROANDES</v>
          </cell>
          <cell r="E2565" t="str">
            <v>P459</v>
          </cell>
          <cell r="F2565" t="str">
            <v>PAMPAS Y TABLACHACA</v>
          </cell>
          <cell r="G2565" t="str">
            <v>Transformador</v>
          </cell>
          <cell r="H2565" t="str">
            <v>ANTUQUITO</v>
          </cell>
          <cell r="I2565" t="str">
            <v>TP-060010-003SI3E</v>
          </cell>
          <cell r="J2565">
            <v>60</v>
          </cell>
          <cell r="L2565" t="str">
            <v>SI</v>
          </cell>
          <cell r="V2565">
            <v>160024.33220408377</v>
          </cell>
          <cell r="W2565">
            <v>0</v>
          </cell>
          <cell r="X2565">
            <v>0</v>
          </cell>
          <cell r="Y2565">
            <v>18784.165806301811</v>
          </cell>
          <cell r="AC2565">
            <v>5</v>
          </cell>
          <cell r="AD2565">
            <v>1</v>
          </cell>
          <cell r="AF2565" t="str">
            <v>AT/MT</v>
          </cell>
          <cell r="AH2565">
            <v>2.5812862793220506E-3</v>
          </cell>
          <cell r="AO2565">
            <v>1</v>
          </cell>
          <cell r="AP2565">
            <v>1</v>
          </cell>
        </row>
        <row r="2566">
          <cell r="D2566" t="str">
            <v>ELECTROANDES</v>
          </cell>
          <cell r="E2566" t="str">
            <v>Celda Transformador en ANTUQUITO</v>
          </cell>
          <cell r="F2566" t="str">
            <v>PAMPAS Y TABLACHACA</v>
          </cell>
          <cell r="G2566" t="str">
            <v>Celdas Trafos</v>
          </cell>
          <cell r="H2566" t="str">
            <v>ANTUQUITO</v>
          </cell>
          <cell r="I2566" t="str">
            <v>CE-010SIU4MCISBTR</v>
          </cell>
          <cell r="J2566">
            <v>10</v>
          </cell>
          <cell r="L2566" t="str">
            <v>SI</v>
          </cell>
          <cell r="V2566">
            <v>5895.08</v>
          </cell>
          <cell r="W2566">
            <v>30942.7</v>
          </cell>
          <cell r="X2566">
            <v>0</v>
          </cell>
          <cell r="Y2566">
            <v>0</v>
          </cell>
          <cell r="AC2566">
            <v>5</v>
          </cell>
          <cell r="AD2566">
            <v>1</v>
          </cell>
          <cell r="AF2566" t="str">
            <v>AT/MT</v>
          </cell>
          <cell r="AH2566">
            <v>5.3179159342393943E-4</v>
          </cell>
          <cell r="AO2566">
            <v>1</v>
          </cell>
          <cell r="AP2566">
            <v>1</v>
          </cell>
        </row>
        <row r="2567">
          <cell r="D2567" t="str">
            <v>REP</v>
          </cell>
          <cell r="E2567" t="str">
            <v>Celda Línea a SE TOCACHE (L-1124)</v>
          </cell>
          <cell r="F2567" t="str">
            <v>TINGO MARÍA</v>
          </cell>
          <cell r="G2567" t="str">
            <v>Celdas Lineas</v>
          </cell>
          <cell r="H2567" t="str">
            <v>AUCAYACU</v>
          </cell>
          <cell r="I2567" t="str">
            <v>CE-138SEU1C1ESBLI</v>
          </cell>
          <cell r="J2567">
            <v>138</v>
          </cell>
          <cell r="L2567" t="str">
            <v>SE</v>
          </cell>
          <cell r="V2567">
            <v>63026.43</v>
          </cell>
          <cell r="W2567">
            <v>130648.62</v>
          </cell>
          <cell r="X2567">
            <v>0</v>
          </cell>
          <cell r="Y2567">
            <v>0</v>
          </cell>
          <cell r="AC2567">
            <v>5</v>
          </cell>
          <cell r="AD2567">
            <v>1</v>
          </cell>
          <cell r="AF2567" t="str">
            <v>MAT</v>
          </cell>
          <cell r="AH2567">
            <v>8.6253655472560281E-3</v>
          </cell>
          <cell r="AO2567">
            <v>1</v>
          </cell>
          <cell r="AP2567">
            <v>1</v>
          </cell>
        </row>
        <row r="2568">
          <cell r="D2568" t="str">
            <v>REP</v>
          </cell>
          <cell r="E2568" t="str">
            <v>T28-162</v>
          </cell>
          <cell r="F2568" t="str">
            <v>TINGO MARÍA</v>
          </cell>
          <cell r="G2568" t="str">
            <v>Transformador</v>
          </cell>
          <cell r="H2568" t="str">
            <v>AUCAYACU</v>
          </cell>
          <cell r="I2568" t="str">
            <v>TP-138060023-015SE1E</v>
          </cell>
          <cell r="J2568">
            <v>138</v>
          </cell>
          <cell r="L2568" t="str">
            <v>SE</v>
          </cell>
          <cell r="V2568">
            <v>578944.62960772519</v>
          </cell>
          <cell r="W2568">
            <v>5000</v>
          </cell>
          <cell r="X2568">
            <v>0</v>
          </cell>
          <cell r="Y2568">
            <v>74249.87943980546</v>
          </cell>
          <cell r="AC2568">
            <v>5</v>
          </cell>
          <cell r="AD2568">
            <v>1</v>
          </cell>
          <cell r="AF2568" t="str">
            <v>AT/MT</v>
          </cell>
          <cell r="AH2568">
            <v>2.9312852851886017E-2</v>
          </cell>
          <cell r="AO2568">
            <v>1</v>
          </cell>
          <cell r="AP2568">
            <v>1</v>
          </cell>
        </row>
        <row r="2569">
          <cell r="D2569" t="str">
            <v>REP</v>
          </cell>
          <cell r="E2569" t="str">
            <v>Celda Transformador en SE AUCAYACU</v>
          </cell>
          <cell r="F2569" t="str">
            <v>TINGO MARÍA</v>
          </cell>
          <cell r="G2569" t="str">
            <v>Celdas Trafos</v>
          </cell>
          <cell r="H2569" t="str">
            <v>AUCAYACU</v>
          </cell>
          <cell r="I2569" t="str">
            <v>CE-138SER1C1ESBTR</v>
          </cell>
          <cell r="J2569">
            <v>138</v>
          </cell>
          <cell r="L2569" t="str">
            <v>SE</v>
          </cell>
          <cell r="V2569">
            <v>52792.73</v>
          </cell>
          <cell r="W2569">
            <v>75165.41</v>
          </cell>
          <cell r="X2569">
            <v>0</v>
          </cell>
          <cell r="Y2569">
            <v>0</v>
          </cell>
          <cell r="AC2569">
            <v>5</v>
          </cell>
          <cell r="AD2569">
            <v>1</v>
          </cell>
          <cell r="AF2569" t="str">
            <v>MAT</v>
          </cell>
          <cell r="AH2569">
            <v>5.6986469462481804E-3</v>
          </cell>
          <cell r="AO2569">
            <v>1</v>
          </cell>
          <cell r="AP2569">
            <v>1</v>
          </cell>
        </row>
        <row r="2570">
          <cell r="D2570" t="str">
            <v>REP</v>
          </cell>
          <cell r="E2570" t="str">
            <v>Celda Línea a SE TINGO MARÍA (L-1122)</v>
          </cell>
          <cell r="F2570" t="str">
            <v>TINGO MARÍA</v>
          </cell>
          <cell r="G2570" t="str">
            <v>Celdas Lineas</v>
          </cell>
          <cell r="H2570" t="str">
            <v>AUCAYACU</v>
          </cell>
          <cell r="I2570" t="str">
            <v>CE-138SEU1C1ESBLI</v>
          </cell>
          <cell r="J2570">
            <v>138</v>
          </cell>
          <cell r="L2570" t="str">
            <v>SE</v>
          </cell>
          <cell r="V2570">
            <v>63026.43</v>
          </cell>
          <cell r="W2570">
            <v>130648.62</v>
          </cell>
          <cell r="X2570">
            <v>0</v>
          </cell>
          <cell r="Y2570">
            <v>0</v>
          </cell>
          <cell r="AC2570">
            <v>5</v>
          </cell>
          <cell r="AD2570">
            <v>1</v>
          </cell>
          <cell r="AF2570" t="str">
            <v>MAT</v>
          </cell>
          <cell r="AH2570">
            <v>8.6253655472560281E-3</v>
          </cell>
          <cell r="AO2570">
            <v>1</v>
          </cell>
          <cell r="AP2570">
            <v>1</v>
          </cell>
        </row>
        <row r="2571">
          <cell r="D2571" t="str">
            <v>REP</v>
          </cell>
          <cell r="E2571" t="str">
            <v>Celda Transformador en SE AUCAYACU</v>
          </cell>
          <cell r="F2571" t="str">
            <v>TINGO MARÍA</v>
          </cell>
          <cell r="G2571" t="str">
            <v>Celdas Trafos</v>
          </cell>
          <cell r="H2571" t="str">
            <v>AUCAYACU</v>
          </cell>
          <cell r="I2571" t="str">
            <v>CE-023SER1C1ESBTR</v>
          </cell>
          <cell r="J2571">
            <v>23</v>
          </cell>
          <cell r="L2571" t="str">
            <v>SE</v>
          </cell>
          <cell r="V2571">
            <v>13549.84</v>
          </cell>
          <cell r="W2571">
            <v>20399.78</v>
          </cell>
          <cell r="X2571">
            <v>0</v>
          </cell>
          <cell r="Y2571">
            <v>0</v>
          </cell>
          <cell r="AC2571">
            <v>5</v>
          </cell>
          <cell r="AD2571">
            <v>1</v>
          </cell>
          <cell r="AF2571" t="str">
            <v>AT/MT</v>
          </cell>
          <cell r="AH2571">
            <v>1.5119545996783487E-3</v>
          </cell>
          <cell r="AO2571">
            <v>1</v>
          </cell>
          <cell r="AP2571">
            <v>1</v>
          </cell>
        </row>
        <row r="2572">
          <cell r="D2572" t="str">
            <v>REP</v>
          </cell>
          <cell r="E2572" t="str">
            <v>Celda Alimentador en SE AUCAYACU (AU-1)</v>
          </cell>
          <cell r="F2572" t="str">
            <v>TINGO MARÍA</v>
          </cell>
          <cell r="G2572" t="str">
            <v>Celdas Alimentador</v>
          </cell>
          <cell r="H2572" t="str">
            <v>AUCAYACU</v>
          </cell>
          <cell r="I2572" t="str">
            <v>CE-023SER1C1ESBAL</v>
          </cell>
          <cell r="J2572">
            <v>23</v>
          </cell>
          <cell r="L2572" t="str">
            <v>SE</v>
          </cell>
          <cell r="V2572">
            <v>17532.28</v>
          </cell>
          <cell r="W2572">
            <v>25785.62</v>
          </cell>
          <cell r="X2572">
            <v>0</v>
          </cell>
          <cell r="Y2572">
            <v>0</v>
          </cell>
          <cell r="AC2572">
            <v>5</v>
          </cell>
          <cell r="AD2572">
            <v>1</v>
          </cell>
          <cell r="AF2572" t="str">
            <v>AT/MT</v>
          </cell>
          <cell r="AH2572">
            <v>1.9291732323780573E-3</v>
          </cell>
          <cell r="AO2572">
            <v>1</v>
          </cell>
          <cell r="AP2572">
            <v>1</v>
          </cell>
        </row>
        <row r="2573">
          <cell r="D2573" t="str">
            <v>ELECTROCENTRO</v>
          </cell>
          <cell r="E2573" t="str">
            <v>P413</v>
          </cell>
          <cell r="F2573" t="str">
            <v>AYACUCHO, HUANTA-COBRIZA, AYACUCHO RURAL, CANGALLO-LLUSITA Y HUANTA RURAL</v>
          </cell>
          <cell r="G2573" t="str">
            <v>Transformador</v>
          </cell>
          <cell r="H2573" t="str">
            <v>AYACUCHO</v>
          </cell>
          <cell r="I2573" t="str">
            <v>TP-060023010-015SI2E</v>
          </cell>
          <cell r="J2573" t="str">
            <v>60/23/10</v>
          </cell>
          <cell r="L2573" t="str">
            <v>SI</v>
          </cell>
          <cell r="V2573">
            <v>480252.89820383192</v>
          </cell>
          <cell r="W2573">
            <v>0</v>
          </cell>
          <cell r="X2573">
            <v>0</v>
          </cell>
          <cell r="Y2573">
            <v>63112.397523834654</v>
          </cell>
          <cell r="AC2573">
            <v>5</v>
          </cell>
          <cell r="AD2573">
            <v>1</v>
          </cell>
          <cell r="AF2573" t="str">
            <v>AT/MT</v>
          </cell>
          <cell r="AH2573">
            <v>1.3747422636067369E-2</v>
          </cell>
          <cell r="AO2573">
            <v>1</v>
          </cell>
          <cell r="AP2573">
            <v>1</v>
          </cell>
        </row>
        <row r="2574">
          <cell r="D2574" t="str">
            <v>ELECTROCENTRO</v>
          </cell>
          <cell r="E2574" t="str">
            <v>Celda Línea - Transformador a PATIO DE LLAVES MOLLEPATA</v>
          </cell>
          <cell r="F2574" t="str">
            <v>AYACUCHO, HUANTA-COBRIZA, AYACUCHO RURAL, CANGALLO-LLUSITA Y HUANTA RURAL</v>
          </cell>
          <cell r="G2574" t="str">
            <v>Celdas Línea - Transformador</v>
          </cell>
          <cell r="H2574" t="str">
            <v>AYACUCHO</v>
          </cell>
          <cell r="I2574" t="str">
            <v>CE-060SIR2C1ESBLT</v>
          </cell>
          <cell r="J2574">
            <v>60</v>
          </cell>
          <cell r="L2574" t="str">
            <v>SI</v>
          </cell>
          <cell r="V2574">
            <v>40205.019999999997</v>
          </cell>
          <cell r="W2574">
            <v>90192.8</v>
          </cell>
          <cell r="X2574">
            <v>0</v>
          </cell>
          <cell r="Y2574">
            <v>0</v>
          </cell>
          <cell r="AC2574">
            <v>5</v>
          </cell>
          <cell r="AD2574">
            <v>1</v>
          </cell>
          <cell r="AF2574" t="str">
            <v>AT</v>
          </cell>
          <cell r="AH2574">
            <v>3.2991321979096403E-3</v>
          </cell>
          <cell r="AO2574">
            <v>1</v>
          </cell>
          <cell r="AP2574">
            <v>0</v>
          </cell>
        </row>
        <row r="2575">
          <cell r="D2575" t="str">
            <v>ELECTROCENTRO</v>
          </cell>
          <cell r="E2575" t="str">
            <v>Celda Transformador en SE AYACUCHO</v>
          </cell>
          <cell r="F2575" t="str">
            <v>AYACUCHO, HUANTA-COBRIZA, AYACUCHO RURAL, CANGALLO-LLUSITA Y HUANTA RURAL</v>
          </cell>
          <cell r="G2575" t="str">
            <v>Celdas Trafos</v>
          </cell>
          <cell r="H2575" t="str">
            <v>AYACUCHO</v>
          </cell>
          <cell r="I2575" t="str">
            <v>CE-023SIR2C1ESBTR</v>
          </cell>
          <cell r="J2575">
            <v>23</v>
          </cell>
          <cell r="L2575" t="str">
            <v>SI</v>
          </cell>
          <cell r="V2575">
            <v>13817.85</v>
          </cell>
          <cell r="W2575">
            <v>23858.09</v>
          </cell>
          <cell r="X2575">
            <v>0</v>
          </cell>
          <cell r="Y2575">
            <v>0</v>
          </cell>
          <cell r="AC2575">
            <v>5</v>
          </cell>
          <cell r="AD2575">
            <v>1</v>
          </cell>
          <cell r="AF2575" t="str">
            <v>AT/MT</v>
          </cell>
          <cell r="AH2575">
            <v>9.5322074203780204E-4</v>
          </cell>
          <cell r="AO2575">
            <v>1</v>
          </cell>
          <cell r="AP2575">
            <v>1</v>
          </cell>
        </row>
        <row r="2576">
          <cell r="D2576" t="str">
            <v>ELECTROCENTRO</v>
          </cell>
          <cell r="E2576" t="str">
            <v>Celda Alimentador en SE AYACUCHO (A4006)</v>
          </cell>
          <cell r="F2576" t="str">
            <v>AYACUCHO, HUANTA-COBRIZA, AYACUCHO RURAL, CANGALLO-LLUSITA Y HUANTA RURAL</v>
          </cell>
          <cell r="G2576" t="str">
            <v>Celdas Alimentador</v>
          </cell>
          <cell r="H2576" t="str">
            <v>AYACUCHO</v>
          </cell>
          <cell r="I2576" t="str">
            <v>CE-023SIR2C1ESBAL</v>
          </cell>
          <cell r="J2576">
            <v>23</v>
          </cell>
          <cell r="L2576" t="str">
            <v>SI</v>
          </cell>
          <cell r="V2576">
            <v>18372.75</v>
          </cell>
          <cell r="W2576">
            <v>30788.799999999999</v>
          </cell>
          <cell r="X2576">
            <v>0</v>
          </cell>
          <cell r="Y2576">
            <v>0</v>
          </cell>
          <cell r="AC2576">
            <v>5</v>
          </cell>
          <cell r="AD2576">
            <v>1</v>
          </cell>
          <cell r="AF2576" t="str">
            <v>AT/MT</v>
          </cell>
          <cell r="AH2576">
            <v>1.2438126074818174E-3</v>
          </cell>
          <cell r="AO2576">
            <v>1</v>
          </cell>
          <cell r="AP2576">
            <v>1</v>
          </cell>
        </row>
        <row r="2577">
          <cell r="D2577" t="str">
            <v>ELECTROCENTRO</v>
          </cell>
          <cell r="E2577" t="str">
            <v>Celda Alimentador en SE AYACUCHO (A4007)</v>
          </cell>
          <cell r="F2577" t="str">
            <v>AYACUCHO, HUANTA-COBRIZA, AYACUCHO RURAL, CANGALLO-LLUSITA Y HUANTA RURAL</v>
          </cell>
          <cell r="G2577" t="str">
            <v>Celdas Alimentador</v>
          </cell>
          <cell r="H2577" t="str">
            <v>AYACUCHO</v>
          </cell>
          <cell r="I2577" t="str">
            <v>CE-023SIR2C1ESBAL</v>
          </cell>
          <cell r="J2577">
            <v>23</v>
          </cell>
          <cell r="L2577" t="str">
            <v>SI</v>
          </cell>
          <cell r="V2577">
            <v>18372.75</v>
          </cell>
          <cell r="W2577">
            <v>30788.799999999999</v>
          </cell>
          <cell r="X2577">
            <v>0</v>
          </cell>
          <cell r="Y2577">
            <v>0</v>
          </cell>
          <cell r="AC2577">
            <v>5</v>
          </cell>
          <cell r="AD2577">
            <v>1</v>
          </cell>
          <cell r="AF2577" t="str">
            <v>AT/MT</v>
          </cell>
          <cell r="AH2577">
            <v>1.2438126074818174E-3</v>
          </cell>
          <cell r="AO2577">
            <v>1</v>
          </cell>
          <cell r="AP2577">
            <v>1</v>
          </cell>
        </row>
        <row r="2578">
          <cell r="D2578" t="str">
            <v>ELECTROCENTRO</v>
          </cell>
          <cell r="E2578" t="str">
            <v>Celda Alimentador en SE AYACUCHO (A4008)</v>
          </cell>
          <cell r="F2578" t="str">
            <v>AYACUCHO, HUANTA-COBRIZA, AYACUCHO RURAL, CANGALLO-LLUSITA Y HUANTA RURAL</v>
          </cell>
          <cell r="G2578" t="str">
            <v>Celdas Alimentador</v>
          </cell>
          <cell r="H2578" t="str">
            <v>AYACUCHO</v>
          </cell>
          <cell r="I2578" t="str">
            <v>CE-023SIR2C1ESBAL</v>
          </cell>
          <cell r="J2578">
            <v>23</v>
          </cell>
          <cell r="L2578" t="str">
            <v>SI</v>
          </cell>
          <cell r="V2578">
            <v>18372.75</v>
          </cell>
          <cell r="W2578">
            <v>30788.799999999999</v>
          </cell>
          <cell r="X2578">
            <v>0</v>
          </cell>
          <cell r="Y2578">
            <v>0</v>
          </cell>
          <cell r="AC2578">
            <v>5</v>
          </cell>
          <cell r="AD2578">
            <v>1</v>
          </cell>
          <cell r="AF2578" t="str">
            <v>AT/MT</v>
          </cell>
          <cell r="AH2578">
            <v>1.2438126074818174E-3</v>
          </cell>
          <cell r="AO2578">
            <v>1</v>
          </cell>
          <cell r="AP2578">
            <v>1</v>
          </cell>
        </row>
        <row r="2579">
          <cell r="D2579" t="str">
            <v>ELECTROCENTRO</v>
          </cell>
          <cell r="E2579" t="str">
            <v>Celda Transformador en SE AYACUCHO</v>
          </cell>
          <cell r="F2579" t="str">
            <v>AYACUCHO, HUANTA-COBRIZA, AYACUCHO RURAL, CANGALLO-LLUSITA Y HUANTA RURAL</v>
          </cell>
          <cell r="G2579" t="str">
            <v>Celdas Trafos</v>
          </cell>
          <cell r="H2579" t="str">
            <v>AYACUCHO</v>
          </cell>
          <cell r="I2579" t="str">
            <v>CE-010SIR2C1ESBTR</v>
          </cell>
          <cell r="J2579">
            <v>10</v>
          </cell>
          <cell r="L2579" t="str">
            <v>SI</v>
          </cell>
          <cell r="V2579">
            <v>11509.35</v>
          </cell>
          <cell r="W2579">
            <v>21997.91</v>
          </cell>
          <cell r="X2579">
            <v>0</v>
          </cell>
          <cell r="Y2579">
            <v>0</v>
          </cell>
          <cell r="AC2579">
            <v>5</v>
          </cell>
          <cell r="AD2579">
            <v>1</v>
          </cell>
          <cell r="AF2579" t="str">
            <v>AT/MT</v>
          </cell>
          <cell r="AH2579">
            <v>8.4775098486868702E-4</v>
          </cell>
          <cell r="AO2579">
            <v>1</v>
          </cell>
          <cell r="AP2579">
            <v>1</v>
          </cell>
        </row>
        <row r="2580">
          <cell r="D2580" t="str">
            <v>ELECTROCENTRO</v>
          </cell>
          <cell r="E2580" t="str">
            <v>Celda Alimentador en SE AYACUCHO (A4001)</v>
          </cell>
          <cell r="F2580" t="str">
            <v>AYACUCHO, HUANTA-COBRIZA, AYACUCHO RURAL, CANGALLO-LLUSITA Y HUANTA RURAL</v>
          </cell>
          <cell r="G2580" t="str">
            <v>Celdas Alimentador</v>
          </cell>
          <cell r="H2580" t="str">
            <v>AYACUCHO</v>
          </cell>
          <cell r="I2580" t="str">
            <v>CE-010SIR2C1ESBAL</v>
          </cell>
          <cell r="J2580">
            <v>10</v>
          </cell>
          <cell r="L2580" t="str">
            <v>SI</v>
          </cell>
          <cell r="V2580">
            <v>14785.76</v>
          </cell>
          <cell r="W2580">
            <v>20783.599999999999</v>
          </cell>
          <cell r="X2580">
            <v>0</v>
          </cell>
          <cell r="Y2580">
            <v>0</v>
          </cell>
          <cell r="AC2580">
            <v>5</v>
          </cell>
          <cell r="AD2580">
            <v>1</v>
          </cell>
          <cell r="AF2580" t="str">
            <v>AT/MT</v>
          </cell>
          <cell r="AH2580">
            <v>8.9992317996603964E-4</v>
          </cell>
          <cell r="AO2580">
            <v>1</v>
          </cell>
          <cell r="AP2580">
            <v>1</v>
          </cell>
        </row>
        <row r="2581">
          <cell r="D2581" t="str">
            <v>ELECTROCENTRO</v>
          </cell>
          <cell r="E2581" t="str">
            <v>Celda Alimentador en SE AYACUCHO (A4002)</v>
          </cell>
          <cell r="F2581" t="str">
            <v>AYACUCHO, HUANTA-COBRIZA, AYACUCHO RURAL, CANGALLO-LLUSITA Y HUANTA RURAL</v>
          </cell>
          <cell r="G2581" t="str">
            <v>Celdas Alimentador</v>
          </cell>
          <cell r="H2581" t="str">
            <v>AYACUCHO</v>
          </cell>
          <cell r="I2581" t="str">
            <v>CE-010SIR2C1ESBAL</v>
          </cell>
          <cell r="J2581">
            <v>10</v>
          </cell>
          <cell r="L2581" t="str">
            <v>SI</v>
          </cell>
          <cell r="V2581">
            <v>14785.76</v>
          </cell>
          <cell r="W2581">
            <v>20783.599999999999</v>
          </cell>
          <cell r="X2581">
            <v>0</v>
          </cell>
          <cell r="Y2581">
            <v>0</v>
          </cell>
          <cell r="AC2581">
            <v>5</v>
          </cell>
          <cell r="AD2581">
            <v>1</v>
          </cell>
          <cell r="AF2581" t="str">
            <v>AT/MT</v>
          </cell>
          <cell r="AH2581">
            <v>8.9992317996603964E-4</v>
          </cell>
          <cell r="AO2581">
            <v>1</v>
          </cell>
          <cell r="AP2581">
            <v>1</v>
          </cell>
        </row>
        <row r="2582">
          <cell r="D2582" t="str">
            <v>ELECTROCENTRO</v>
          </cell>
          <cell r="E2582" t="str">
            <v>Celda Alimentador en SE AYACUCHO (A4003)</v>
          </cell>
          <cell r="F2582" t="str">
            <v>AYACUCHO, HUANTA-COBRIZA, AYACUCHO RURAL, CANGALLO-LLUSITA Y HUANTA RURAL</v>
          </cell>
          <cell r="G2582" t="str">
            <v>Celdas Alimentador</v>
          </cell>
          <cell r="H2582" t="str">
            <v>AYACUCHO</v>
          </cell>
          <cell r="I2582" t="str">
            <v>CE-010SIR2C1ESBAL</v>
          </cell>
          <cell r="J2582">
            <v>10</v>
          </cell>
          <cell r="L2582" t="str">
            <v>SI</v>
          </cell>
          <cell r="V2582">
            <v>14785.76</v>
          </cell>
          <cell r="W2582">
            <v>20783.599999999999</v>
          </cell>
          <cell r="X2582">
            <v>0</v>
          </cell>
          <cell r="Y2582">
            <v>0</v>
          </cell>
          <cell r="AC2582">
            <v>5</v>
          </cell>
          <cell r="AD2582">
            <v>1</v>
          </cell>
          <cell r="AF2582" t="str">
            <v>AT/MT</v>
          </cell>
          <cell r="AH2582">
            <v>8.9992317996603964E-4</v>
          </cell>
          <cell r="AO2582">
            <v>1</v>
          </cell>
          <cell r="AP2582">
            <v>1</v>
          </cell>
        </row>
        <row r="2583">
          <cell r="D2583" t="str">
            <v>ELECTROCENTRO</v>
          </cell>
          <cell r="E2583" t="str">
            <v>Celda Alimentador en SE AYACUCHO (A4004)</v>
          </cell>
          <cell r="F2583" t="str">
            <v>AYACUCHO, HUANTA-COBRIZA, AYACUCHO RURAL, CANGALLO-LLUSITA Y HUANTA RURAL</v>
          </cell>
          <cell r="G2583" t="str">
            <v>Celdas Alimentador</v>
          </cell>
          <cell r="H2583" t="str">
            <v>AYACUCHO</v>
          </cell>
          <cell r="I2583" t="str">
            <v>CE-010SIR2C1ESBAL</v>
          </cell>
          <cell r="J2583">
            <v>10</v>
          </cell>
          <cell r="L2583" t="str">
            <v>SI</v>
          </cell>
          <cell r="V2583">
            <v>14785.76</v>
          </cell>
          <cell r="W2583">
            <v>20783.599999999999</v>
          </cell>
          <cell r="X2583">
            <v>0</v>
          </cell>
          <cell r="Y2583">
            <v>0</v>
          </cell>
          <cell r="AC2583">
            <v>5</v>
          </cell>
          <cell r="AD2583">
            <v>1</v>
          </cell>
          <cell r="AF2583" t="str">
            <v>AT/MT</v>
          </cell>
          <cell r="AH2583">
            <v>8.9992317996603964E-4</v>
          </cell>
          <cell r="AO2583">
            <v>1</v>
          </cell>
          <cell r="AP2583">
            <v>1</v>
          </cell>
        </row>
        <row r="2584">
          <cell r="D2584" t="str">
            <v>ELECTROCENTRO</v>
          </cell>
          <cell r="E2584" t="str">
            <v>Celda Alimentador en SE AYACUCHO (A4005)</v>
          </cell>
          <cell r="F2584" t="str">
            <v>AYACUCHO, HUANTA-COBRIZA, AYACUCHO RURAL, CANGALLO-LLUSITA Y HUANTA RURAL</v>
          </cell>
          <cell r="G2584" t="str">
            <v>Celdas Alimentador</v>
          </cell>
          <cell r="H2584" t="str">
            <v>AYACUCHO</v>
          </cell>
          <cell r="I2584" t="str">
            <v>CE-010SIR2C1ESBAL</v>
          </cell>
          <cell r="J2584">
            <v>10</v>
          </cell>
          <cell r="L2584" t="str">
            <v>SI</v>
          </cell>
          <cell r="V2584">
            <v>14785.76</v>
          </cell>
          <cell r="W2584">
            <v>20783.599999999999</v>
          </cell>
          <cell r="X2584">
            <v>0</v>
          </cell>
          <cell r="Y2584">
            <v>0</v>
          </cell>
          <cell r="AC2584">
            <v>5</v>
          </cell>
          <cell r="AD2584">
            <v>1</v>
          </cell>
          <cell r="AF2584" t="str">
            <v>AT/MT</v>
          </cell>
          <cell r="AH2584">
            <v>8.9992317996603964E-4</v>
          </cell>
          <cell r="AO2584">
            <v>1</v>
          </cell>
          <cell r="AP2584">
            <v>1</v>
          </cell>
        </row>
        <row r="2585">
          <cell r="D2585" t="str">
            <v>ELECTROANDES</v>
          </cell>
          <cell r="E2585" t="str">
            <v>TP-050</v>
          </cell>
          <cell r="F2585" t="str">
            <v>PASCO Y PASCO RURAL</v>
          </cell>
          <cell r="G2585" t="str">
            <v>Transformador</v>
          </cell>
          <cell r="H2585" t="str">
            <v>BELLAVISTA</v>
          </cell>
          <cell r="I2585" t="str">
            <v>TP-060010-001SI3E</v>
          </cell>
          <cell r="J2585">
            <v>60</v>
          </cell>
          <cell r="L2585" t="str">
            <v>SI</v>
          </cell>
          <cell r="V2585">
            <v>52149.459202863349</v>
          </cell>
          <cell r="W2585">
            <v>0</v>
          </cell>
          <cell r="X2585">
            <v>0</v>
          </cell>
          <cell r="Y2585">
            <v>5338.9807971366572</v>
          </cell>
          <cell r="AC2585">
            <v>5</v>
          </cell>
          <cell r="AD2585">
            <v>1</v>
          </cell>
          <cell r="AF2585" t="str">
            <v>AT/MT</v>
          </cell>
          <cell r="AH2585">
            <v>8.2990530675454758E-4</v>
          </cell>
          <cell r="AO2585">
            <v>1</v>
          </cell>
          <cell r="AP2585">
            <v>1</v>
          </cell>
        </row>
        <row r="2586">
          <cell r="D2586" t="str">
            <v>ELECTROANDES</v>
          </cell>
          <cell r="E2586" t="str">
            <v>Celda Transformador en SE BELLAVISTA</v>
          </cell>
          <cell r="F2586" t="str">
            <v>PASCO Y PASCO RURAL</v>
          </cell>
          <cell r="G2586" t="str">
            <v>Celdas Trafos</v>
          </cell>
          <cell r="H2586" t="str">
            <v>BELLAVISTA</v>
          </cell>
          <cell r="I2586" t="str">
            <v>CE-060SIR4C1ESBTR</v>
          </cell>
          <cell r="J2586">
            <v>60</v>
          </cell>
          <cell r="L2586" t="str">
            <v>SI</v>
          </cell>
          <cell r="V2586">
            <v>43210.59</v>
          </cell>
          <cell r="W2586">
            <v>78553.75</v>
          </cell>
          <cell r="X2586">
            <v>0</v>
          </cell>
          <cell r="Y2586">
            <v>0</v>
          </cell>
          <cell r="AC2586">
            <v>5</v>
          </cell>
          <cell r="AD2586">
            <v>1</v>
          </cell>
          <cell r="AF2586" t="str">
            <v>AT</v>
          </cell>
          <cell r="AH2586">
            <v>1.7577946442704833E-3</v>
          </cell>
          <cell r="AO2586">
            <v>1</v>
          </cell>
          <cell r="AP2586">
            <v>1</v>
          </cell>
        </row>
        <row r="2587">
          <cell r="D2587" t="str">
            <v>ELECTROANDES</v>
          </cell>
          <cell r="E2587" t="str">
            <v>Celda Transformador en SE BELLAVISTA</v>
          </cell>
          <cell r="F2587" t="str">
            <v>PASCO Y PASCO RURAL</v>
          </cell>
          <cell r="G2587" t="str">
            <v>Celdas Trafos</v>
          </cell>
          <cell r="H2587" t="str">
            <v>BELLAVISTA</v>
          </cell>
          <cell r="I2587" t="str">
            <v>CE-010SIU4MCISBTR</v>
          </cell>
          <cell r="J2587">
            <v>10</v>
          </cell>
          <cell r="L2587" t="str">
            <v>SI</v>
          </cell>
          <cell r="V2587">
            <v>5895.08</v>
          </cell>
          <cell r="W2587">
            <v>30942.7</v>
          </cell>
          <cell r="X2587">
            <v>0</v>
          </cell>
          <cell r="Y2587">
            <v>0</v>
          </cell>
          <cell r="AC2587">
            <v>5</v>
          </cell>
          <cell r="AD2587">
            <v>1</v>
          </cell>
          <cell r="AF2587" t="str">
            <v>AT/MT</v>
          </cell>
          <cell r="AH2587">
            <v>5.3179159342393943E-4</v>
          </cell>
          <cell r="AO2587">
            <v>1</v>
          </cell>
          <cell r="AP2587">
            <v>1</v>
          </cell>
        </row>
        <row r="2588">
          <cell r="D2588" t="str">
            <v>ELECTROANDES</v>
          </cell>
          <cell r="E2588" t="str">
            <v>Celda Línea a SE SHELBY/LA FUNDICIÓN/VISTA ALEGRE</v>
          </cell>
          <cell r="F2588" t="str">
            <v>PASCO Y PASCO RURAL</v>
          </cell>
          <cell r="G2588" t="str">
            <v>Celdas Lineas</v>
          </cell>
          <cell r="H2588" t="str">
            <v>BUENA VISTA</v>
          </cell>
          <cell r="I2588" t="str">
            <v>CE-060SIR4C1ESBLI</v>
          </cell>
          <cell r="J2588">
            <v>60</v>
          </cell>
          <cell r="L2588" t="str">
            <v>SI</v>
          </cell>
          <cell r="V2588">
            <v>49172.480000000003</v>
          </cell>
          <cell r="W2588">
            <v>100010.78</v>
          </cell>
          <cell r="X2588">
            <v>0</v>
          </cell>
          <cell r="Y2588">
            <v>0</v>
          </cell>
          <cell r="AC2588">
            <v>5</v>
          </cell>
          <cell r="AD2588">
            <v>1</v>
          </cell>
          <cell r="AF2588" t="str">
            <v>AT</v>
          </cell>
          <cell r="AH2588">
            <v>2.1536152164320938E-3</v>
          </cell>
          <cell r="AO2588">
            <v>1</v>
          </cell>
          <cell r="AP2588">
            <v>1</v>
          </cell>
        </row>
        <row r="2589">
          <cell r="D2589" t="str">
            <v>ADINELSA</v>
          </cell>
          <cell r="E2589" t="str">
            <v>P413</v>
          </cell>
          <cell r="F2589" t="str">
            <v>AYACUCHO, HUANTA-COBRIZA, AYACUCHO RURAL, CANGALLO-LLUSITA Y HUANTA RURAL</v>
          </cell>
          <cell r="G2589" t="str">
            <v>Transformador</v>
          </cell>
          <cell r="H2589" t="str">
            <v>CANGALLO</v>
          </cell>
          <cell r="I2589" t="str">
            <v>TP-060023-003SI3E</v>
          </cell>
          <cell r="J2589">
            <v>60</v>
          </cell>
          <cell r="L2589" t="str">
            <v>SI</v>
          </cell>
          <cell r="V2589">
            <v>160694.11211962934</v>
          </cell>
          <cell r="W2589">
            <v>0</v>
          </cell>
          <cell r="X2589">
            <v>0</v>
          </cell>
          <cell r="Y2589">
            <v>18878.558599298303</v>
          </cell>
          <cell r="AC2589">
            <v>5</v>
          </cell>
          <cell r="AD2589">
            <v>1</v>
          </cell>
          <cell r="AF2589" t="str">
            <v>AT/MT</v>
          </cell>
          <cell r="AH2589">
            <v>1.7134983364590014E-2</v>
          </cell>
          <cell r="AI2589">
            <v>2011</v>
          </cell>
          <cell r="AJ2589">
            <v>10</v>
          </cell>
          <cell r="AO2589">
            <v>1</v>
          </cell>
          <cell r="AP2589">
            <v>0</v>
          </cell>
        </row>
        <row r="2590">
          <cell r="D2590" t="str">
            <v>ADINELSA</v>
          </cell>
          <cell r="E2590" t="str">
            <v>Celda Línea - Transformador a PATIO DE LLAVES MOLLEPATA</v>
          </cell>
          <cell r="F2590" t="str">
            <v>AYACUCHO, HUANTA-COBRIZA, AYACUCHO RURAL, CANGALLO-LLUSITA Y HUANTA RURAL</v>
          </cell>
          <cell r="G2590" t="str">
            <v>Celdas Trafos</v>
          </cell>
          <cell r="H2590" t="str">
            <v>CANGALLO</v>
          </cell>
          <cell r="I2590" t="str">
            <v>CE-060SIR3C1ESBLT</v>
          </cell>
          <cell r="J2590">
            <v>60</v>
          </cell>
          <cell r="L2590" t="str">
            <v>SI</v>
          </cell>
          <cell r="V2590">
            <v>41091.81</v>
          </cell>
          <cell r="W2590">
            <v>95114.42</v>
          </cell>
          <cell r="X2590">
            <v>0</v>
          </cell>
          <cell r="Y2590">
            <v>0</v>
          </cell>
          <cell r="AC2590">
            <v>5</v>
          </cell>
          <cell r="AD2590">
            <v>1</v>
          </cell>
          <cell r="AF2590" t="str">
            <v>AT</v>
          </cell>
          <cell r="AH2590">
            <v>1.2996919162919817E-2</v>
          </cell>
          <cell r="AO2590">
            <v>1</v>
          </cell>
          <cell r="AP2590">
            <v>1</v>
          </cell>
        </row>
        <row r="2591">
          <cell r="D2591" t="str">
            <v>ADINELSA</v>
          </cell>
          <cell r="E2591" t="str">
            <v>Celda Transformador en SE CANGALLO</v>
          </cell>
          <cell r="F2591" t="str">
            <v>AYACUCHO, HUANTA-COBRIZA, AYACUCHO RURAL, CANGALLO-LLUSITA Y HUANTA RURAL</v>
          </cell>
          <cell r="G2591" t="str">
            <v>Celdas Trafos</v>
          </cell>
          <cell r="H2591" t="str">
            <v>CANGALLO</v>
          </cell>
          <cell r="I2591" t="str">
            <v>CE-023SIR3C1ESBTR</v>
          </cell>
          <cell r="J2591">
            <v>23</v>
          </cell>
          <cell r="L2591" t="str">
            <v>SI</v>
          </cell>
          <cell r="V2591">
            <v>15032.61</v>
          </cell>
          <cell r="W2591">
            <v>30006.2</v>
          </cell>
          <cell r="X2591">
            <v>0</v>
          </cell>
          <cell r="Y2591">
            <v>0</v>
          </cell>
          <cell r="AC2591">
            <v>5</v>
          </cell>
          <cell r="AD2591">
            <v>1</v>
          </cell>
          <cell r="AF2591" t="str">
            <v>AT/MT</v>
          </cell>
          <cell r="AH2591">
            <v>4.2976431604054002E-3</v>
          </cell>
          <cell r="AO2591">
            <v>1</v>
          </cell>
          <cell r="AP2591">
            <v>1</v>
          </cell>
        </row>
        <row r="2592">
          <cell r="D2592" t="str">
            <v>ADINELSA</v>
          </cell>
          <cell r="E2592" t="str">
            <v>Celda Alimentador en SE CANGALLO (A4019)</v>
          </cell>
          <cell r="F2592" t="str">
            <v>AYACUCHO, HUANTA-COBRIZA, AYACUCHO RURAL, CANGALLO-LLUSITA Y HUANTA RURAL</v>
          </cell>
          <cell r="G2592" t="str">
            <v>Celdas Alimentador</v>
          </cell>
          <cell r="H2592" t="str">
            <v>CANGALLO</v>
          </cell>
          <cell r="I2592" t="str">
            <v>CE-023SIR3C1ESBAL</v>
          </cell>
          <cell r="J2592">
            <v>23</v>
          </cell>
          <cell r="L2592" t="str">
            <v>SI</v>
          </cell>
          <cell r="V2592">
            <v>19423.490000000002</v>
          </cell>
          <cell r="W2592">
            <v>37420.959999999999</v>
          </cell>
          <cell r="X2592">
            <v>0</v>
          </cell>
          <cell r="Y2592">
            <v>0</v>
          </cell>
          <cell r="AC2592">
            <v>5</v>
          </cell>
          <cell r="AD2592">
            <v>1</v>
          </cell>
          <cell r="AF2592" t="str">
            <v>AT/MT</v>
          </cell>
          <cell r="AH2592">
            <v>5.424147790527919E-3</v>
          </cell>
          <cell r="AO2592">
            <v>1</v>
          </cell>
          <cell r="AP2592">
            <v>1</v>
          </cell>
        </row>
        <row r="2593">
          <cell r="D2593" t="str">
            <v>ADINELSA</v>
          </cell>
          <cell r="E2593" t="str">
            <v>Celda Alimentador en SE CANGALLO (A4020)</v>
          </cell>
          <cell r="F2593" t="str">
            <v>AYACUCHO, HUANTA-COBRIZA, AYACUCHO RURAL, CANGALLO-LLUSITA Y HUANTA RURAL</v>
          </cell>
          <cell r="G2593" t="str">
            <v>Celdas Alimentador</v>
          </cell>
          <cell r="H2593" t="str">
            <v>CANGALLO</v>
          </cell>
          <cell r="I2593" t="str">
            <v>CE-023SIR3C1ESBAL</v>
          </cell>
          <cell r="J2593">
            <v>23</v>
          </cell>
          <cell r="L2593" t="str">
            <v>SI</v>
          </cell>
          <cell r="V2593">
            <v>19423.490000000002</v>
          </cell>
          <cell r="W2593">
            <v>37420.959999999999</v>
          </cell>
          <cell r="X2593">
            <v>0</v>
          </cell>
          <cell r="Y2593">
            <v>0</v>
          </cell>
          <cell r="AC2593">
            <v>5</v>
          </cell>
          <cell r="AD2593">
            <v>1</v>
          </cell>
          <cell r="AF2593" t="str">
            <v>AT/MT</v>
          </cell>
          <cell r="AH2593">
            <v>5.424147790527919E-3</v>
          </cell>
          <cell r="AO2593">
            <v>1</v>
          </cell>
          <cell r="AP2593">
            <v>1</v>
          </cell>
        </row>
        <row r="2594">
          <cell r="D2594" t="str">
            <v>ADINELSA</v>
          </cell>
          <cell r="E2594" t="str">
            <v>Celda Alimentador en SE CANGALLO (A4023)</v>
          </cell>
          <cell r="F2594" t="str">
            <v>AYACUCHO, HUANTA-COBRIZA, AYACUCHO RURAL, CANGALLO-LLUSITA Y HUANTA RURAL</v>
          </cell>
          <cell r="G2594" t="str">
            <v>Celdas Alimentador</v>
          </cell>
          <cell r="H2594" t="str">
            <v>CANGALLO</v>
          </cell>
          <cell r="I2594" t="str">
            <v>CE-023SIR3C1ESBAL</v>
          </cell>
          <cell r="J2594">
            <v>23</v>
          </cell>
          <cell r="L2594" t="str">
            <v>SI</v>
          </cell>
          <cell r="V2594">
            <v>19423.490000000002</v>
          </cell>
          <cell r="W2594">
            <v>37420.959999999999</v>
          </cell>
          <cell r="X2594">
            <v>0</v>
          </cell>
          <cell r="Y2594">
            <v>0</v>
          </cell>
          <cell r="AC2594">
            <v>5</v>
          </cell>
          <cell r="AD2594">
            <v>1</v>
          </cell>
          <cell r="AF2594" t="str">
            <v>AT/MT</v>
          </cell>
          <cell r="AH2594">
            <v>5.424147790527919E-3</v>
          </cell>
          <cell r="AO2594">
            <v>1</v>
          </cell>
          <cell r="AP2594">
            <v>1</v>
          </cell>
        </row>
        <row r="2595">
          <cell r="D2595" t="str">
            <v>CEMENTO ANDINO</v>
          </cell>
          <cell r="E2595" t="str">
            <v>Celda Línea a SE OROYA (L-1705)</v>
          </cell>
          <cell r="F2595" t="str">
            <v>TARMA - CHANCHAMAYO Y TARMA RURAL</v>
          </cell>
          <cell r="G2595" t="str">
            <v>Celdas Lineas</v>
          </cell>
          <cell r="H2595" t="str">
            <v>CARIPA(PATIO)</v>
          </cell>
          <cell r="I2595" t="str">
            <v>CE-138SIR3C1ESBLI</v>
          </cell>
          <cell r="J2595">
            <v>138</v>
          </cell>
          <cell r="L2595" t="str">
            <v>SI</v>
          </cell>
          <cell r="V2595">
            <v>65106.83</v>
          </cell>
          <cell r="W2595">
            <v>150756.99</v>
          </cell>
          <cell r="X2595">
            <v>0</v>
          </cell>
          <cell r="Y2595">
            <v>0</v>
          </cell>
          <cell r="AC2595">
            <v>5</v>
          </cell>
          <cell r="AD2595">
            <v>1</v>
          </cell>
          <cell r="AF2595" t="str">
            <v>MAT</v>
          </cell>
          <cell r="AH2595">
            <v>6.394489539351908E-2</v>
          </cell>
          <cell r="AO2595">
            <v>1</v>
          </cell>
          <cell r="AP2595">
            <v>1</v>
          </cell>
        </row>
        <row r="2596">
          <cell r="D2596" t="str">
            <v>CEMENTO ANDINO</v>
          </cell>
          <cell r="E2596" t="str">
            <v>Celda Línea a SE CONDORCOCHA (L-1706)</v>
          </cell>
          <cell r="F2596" t="str">
            <v>TARMA - CHANCHAMAYO Y TARMA RURAL</v>
          </cell>
          <cell r="G2596" t="str">
            <v>Celdas Lineas</v>
          </cell>
          <cell r="H2596" t="str">
            <v>CARIPA(PATIO)</v>
          </cell>
          <cell r="I2596" t="str">
            <v>CE-138SIR3C1ESBLI</v>
          </cell>
          <cell r="J2596">
            <v>138</v>
          </cell>
          <cell r="L2596" t="str">
            <v>SI</v>
          </cell>
          <cell r="V2596">
            <v>65106.83</v>
          </cell>
          <cell r="W2596">
            <v>150756.99</v>
          </cell>
          <cell r="X2596">
            <v>0</v>
          </cell>
          <cell r="Y2596">
            <v>0</v>
          </cell>
          <cell r="AC2596">
            <v>5</v>
          </cell>
          <cell r="AD2596">
            <v>1</v>
          </cell>
          <cell r="AF2596" t="str">
            <v>MAT</v>
          </cell>
          <cell r="AH2596">
            <v>6.394489539351908E-2</v>
          </cell>
          <cell r="AO2596">
            <v>1</v>
          </cell>
          <cell r="AP2596">
            <v>1</v>
          </cell>
        </row>
        <row r="2597">
          <cell r="D2597" t="str">
            <v>CEMENTO ANDINO</v>
          </cell>
          <cell r="E2597" t="str">
            <v>Celda Línea a SE CARHUAMAYO (L-1702)</v>
          </cell>
          <cell r="F2597" t="str">
            <v>TARMA - CHANCHAMAYO Y TARMA RURAL</v>
          </cell>
          <cell r="G2597" t="str">
            <v>Celdas Lineas</v>
          </cell>
          <cell r="H2597" t="str">
            <v>CARIPA(PATIO)</v>
          </cell>
          <cell r="I2597" t="str">
            <v>CE-138SIR3C1ESBLI</v>
          </cell>
          <cell r="J2597">
            <v>138</v>
          </cell>
          <cell r="L2597" t="str">
            <v>SI</v>
          </cell>
          <cell r="V2597">
            <v>65106.83</v>
          </cell>
          <cell r="W2597">
            <v>150756.99</v>
          </cell>
          <cell r="X2597">
            <v>0</v>
          </cell>
          <cell r="Y2597">
            <v>0</v>
          </cell>
          <cell r="AC2597">
            <v>5</v>
          </cell>
          <cell r="AD2597">
            <v>1</v>
          </cell>
          <cell r="AF2597" t="str">
            <v>MAT</v>
          </cell>
          <cell r="AH2597">
            <v>6.394489539351908E-2</v>
          </cell>
          <cell r="AO2597">
            <v>1</v>
          </cell>
          <cell r="AP2597">
            <v>1</v>
          </cell>
        </row>
        <row r="2598">
          <cell r="D2598" t="str">
            <v>ELECTROANDES</v>
          </cell>
          <cell r="E2598" t="str">
            <v>Celda Línea a SE CASAPALCA NORTE (L-6532B)</v>
          </cell>
          <cell r="F2598" t="str">
            <v>PASCO Y PASCO RURAL</v>
          </cell>
          <cell r="G2598" t="str">
            <v>Celdas Lineas</v>
          </cell>
          <cell r="H2598" t="str">
            <v>CARLOS FRANCISCO</v>
          </cell>
          <cell r="I2598" t="str">
            <v>CE-060SIR4C1ESBLI</v>
          </cell>
          <cell r="J2598">
            <v>60</v>
          </cell>
          <cell r="L2598" t="str">
            <v>SI</v>
          </cell>
          <cell r="V2598">
            <v>49172.480000000003</v>
          </cell>
          <cell r="W2598">
            <v>100010.78</v>
          </cell>
          <cell r="X2598">
            <v>0</v>
          </cell>
          <cell r="Y2598">
            <v>0</v>
          </cell>
          <cell r="AC2598">
            <v>5</v>
          </cell>
          <cell r="AD2598">
            <v>1</v>
          </cell>
          <cell r="AF2598" t="str">
            <v>AT</v>
          </cell>
          <cell r="AH2598">
            <v>2.1536152164320938E-3</v>
          </cell>
          <cell r="AO2598">
            <v>1</v>
          </cell>
          <cell r="AP2598">
            <v>1</v>
          </cell>
        </row>
        <row r="2599">
          <cell r="D2599" t="str">
            <v>ELECTROANDES</v>
          </cell>
          <cell r="E2599" t="str">
            <v>Celda Línea a SE CARLOS FRANCISCO (L-6533C)</v>
          </cell>
          <cell r="F2599" t="str">
            <v>PASCO Y PASCO RURAL</v>
          </cell>
          <cell r="G2599" t="str">
            <v>Celdas Lineas</v>
          </cell>
          <cell r="H2599" t="str">
            <v>CARLOS FRANCISCO</v>
          </cell>
          <cell r="I2599" t="str">
            <v>CE-060SIR4C1ESBLI</v>
          </cell>
          <cell r="J2599">
            <v>60</v>
          </cell>
          <cell r="L2599" t="str">
            <v>SI</v>
          </cell>
          <cell r="V2599">
            <v>49172.480000000003</v>
          </cell>
          <cell r="W2599">
            <v>100010.78</v>
          </cell>
          <cell r="X2599">
            <v>0</v>
          </cell>
          <cell r="Y2599">
            <v>0</v>
          </cell>
          <cell r="AC2599">
            <v>5</v>
          </cell>
          <cell r="AD2599">
            <v>1</v>
          </cell>
          <cell r="AF2599" t="str">
            <v>AT</v>
          </cell>
          <cell r="AH2599">
            <v>2.1536152164320938E-3</v>
          </cell>
          <cell r="AO2599">
            <v>1</v>
          </cell>
          <cell r="AP2599">
            <v>1</v>
          </cell>
        </row>
        <row r="2600">
          <cell r="D2600" t="str">
            <v>ELECTROANDES</v>
          </cell>
          <cell r="E2600" t="str">
            <v>Celda Línea a SE ANTUQUITO (L-6535)</v>
          </cell>
          <cell r="F2600" t="str">
            <v>PASCO Y PASCO RURAL</v>
          </cell>
          <cell r="G2600" t="str">
            <v>Celdas Lineas</v>
          </cell>
          <cell r="H2600" t="str">
            <v>CARLOS FRANCISCO</v>
          </cell>
          <cell r="I2600" t="str">
            <v>CE-060SIR4C1ESBLI</v>
          </cell>
          <cell r="J2600">
            <v>60</v>
          </cell>
          <cell r="L2600" t="str">
            <v>SI</v>
          </cell>
          <cell r="V2600">
            <v>49172.480000000003</v>
          </cell>
          <cell r="W2600">
            <v>100010.78</v>
          </cell>
          <cell r="X2600">
            <v>0</v>
          </cell>
          <cell r="Y2600">
            <v>0</v>
          </cell>
          <cell r="AC2600">
            <v>5</v>
          </cell>
          <cell r="AD2600">
            <v>1</v>
          </cell>
          <cell r="AF2600" t="str">
            <v>AT</v>
          </cell>
          <cell r="AH2600">
            <v>2.1536152164320938E-3</v>
          </cell>
          <cell r="AO2600">
            <v>1</v>
          </cell>
          <cell r="AP2600">
            <v>1</v>
          </cell>
        </row>
        <row r="2601">
          <cell r="D2601" t="str">
            <v>ELECTROANDES</v>
          </cell>
          <cell r="E2601" t="str">
            <v>Celda Línea a SE TICLIO (L-6533B)</v>
          </cell>
          <cell r="F2601" t="str">
            <v>PASCO Y PASCO RURAL</v>
          </cell>
          <cell r="G2601" t="str">
            <v>Celdas Lineas</v>
          </cell>
          <cell r="H2601" t="str">
            <v>CARLOS FRANCISCO</v>
          </cell>
          <cell r="I2601" t="str">
            <v>CE-060SIR4C1ESBLI</v>
          </cell>
          <cell r="J2601">
            <v>60</v>
          </cell>
          <cell r="L2601" t="str">
            <v>SI</v>
          </cell>
          <cell r="V2601">
            <v>49172.480000000003</v>
          </cell>
          <cell r="W2601">
            <v>100010.78</v>
          </cell>
          <cell r="X2601">
            <v>0</v>
          </cell>
          <cell r="Y2601">
            <v>0</v>
          </cell>
          <cell r="AC2601">
            <v>5</v>
          </cell>
          <cell r="AD2601">
            <v>1</v>
          </cell>
          <cell r="AF2601" t="str">
            <v>AT</v>
          </cell>
          <cell r="AH2601">
            <v>2.1536152164320938E-3</v>
          </cell>
          <cell r="AO2601">
            <v>1</v>
          </cell>
          <cell r="AP2601">
            <v>1</v>
          </cell>
        </row>
        <row r="2602">
          <cell r="D2602" t="str">
            <v>ELECTROANDES</v>
          </cell>
          <cell r="E2602" t="str">
            <v>Celda Línea a SE LOS QUENUALES</v>
          </cell>
          <cell r="F2602" t="str">
            <v>PASCO Y PASCO RURAL</v>
          </cell>
          <cell r="G2602" t="str">
            <v>Celdas Lineas</v>
          </cell>
          <cell r="H2602" t="str">
            <v>CARLOS FRANCISCO</v>
          </cell>
          <cell r="I2602" t="str">
            <v>CE-060SIR4C1ESBLI</v>
          </cell>
          <cell r="J2602">
            <v>60</v>
          </cell>
          <cell r="L2602" t="str">
            <v>SI</v>
          </cell>
          <cell r="V2602">
            <v>49172.480000000003</v>
          </cell>
          <cell r="W2602">
            <v>100010.78</v>
          </cell>
          <cell r="X2602">
            <v>0</v>
          </cell>
          <cell r="Y2602">
            <v>0</v>
          </cell>
          <cell r="AC2602">
            <v>5</v>
          </cell>
          <cell r="AD2602">
            <v>1</v>
          </cell>
          <cell r="AF2602" t="str">
            <v>AT</v>
          </cell>
          <cell r="AH2602">
            <v>2.1536152164320938E-3</v>
          </cell>
          <cell r="AO2602">
            <v>1</v>
          </cell>
          <cell r="AP2602">
            <v>1</v>
          </cell>
        </row>
        <row r="2603">
          <cell r="D2603" t="str">
            <v>ELECTROANDES</v>
          </cell>
          <cell r="E2603" t="str">
            <v>P469_1</v>
          </cell>
          <cell r="F2603" t="str">
            <v>PASCO Y PASCO RURAL</v>
          </cell>
          <cell r="G2603" t="str">
            <v>Transformador</v>
          </cell>
          <cell r="H2603" t="str">
            <v>CASAPALCA</v>
          </cell>
          <cell r="I2603" t="str">
            <v>TP-060010-009SI3E</v>
          </cell>
          <cell r="J2603">
            <v>60</v>
          </cell>
          <cell r="L2603" t="str">
            <v>SI</v>
          </cell>
          <cell r="V2603">
            <v>333715.70727252169</v>
          </cell>
          <cell r="W2603">
            <v>0</v>
          </cell>
          <cell r="X2603">
            <v>0</v>
          </cell>
          <cell r="Y2603">
            <v>42566.675612603627</v>
          </cell>
          <cell r="AC2603">
            <v>5</v>
          </cell>
          <cell r="AD2603">
            <v>1</v>
          </cell>
          <cell r="AF2603" t="str">
            <v>AT/MT</v>
          </cell>
          <cell r="AH2603">
            <v>5.4320267934668612E-3</v>
          </cell>
          <cell r="AO2603">
            <v>1</v>
          </cell>
          <cell r="AP2603">
            <v>1</v>
          </cell>
        </row>
        <row r="2604">
          <cell r="D2604" t="str">
            <v>ELECTROANDES</v>
          </cell>
          <cell r="E2604" t="str">
            <v>Celda Transformador en SE CASAPALCA</v>
          </cell>
          <cell r="F2604" t="str">
            <v>PASCO Y PASCO RURAL</v>
          </cell>
          <cell r="G2604" t="str">
            <v>Celdas Trafos</v>
          </cell>
          <cell r="H2604" t="str">
            <v>CASAPALCA</v>
          </cell>
          <cell r="I2604" t="str">
            <v>CE-060SIR4C1ESBTR</v>
          </cell>
          <cell r="J2604">
            <v>60</v>
          </cell>
          <cell r="L2604" t="str">
            <v>SI</v>
          </cell>
          <cell r="V2604">
            <v>43210.59</v>
          </cell>
          <cell r="W2604">
            <v>78553.75</v>
          </cell>
          <cell r="X2604">
            <v>0</v>
          </cell>
          <cell r="Y2604">
            <v>0</v>
          </cell>
          <cell r="AC2604">
            <v>5</v>
          </cell>
          <cell r="AD2604">
            <v>1</v>
          </cell>
          <cell r="AF2604" t="str">
            <v>AT</v>
          </cell>
          <cell r="AH2604">
            <v>1.7577946442704833E-3</v>
          </cell>
          <cell r="AO2604">
            <v>1</v>
          </cell>
          <cell r="AP2604">
            <v>1</v>
          </cell>
        </row>
        <row r="2605">
          <cell r="D2605" t="str">
            <v>ELECTROANDES</v>
          </cell>
          <cell r="E2605" t="str">
            <v>P469_2</v>
          </cell>
          <cell r="F2605" t="str">
            <v>PASCO Y PASCO RURAL</v>
          </cell>
          <cell r="G2605" t="str">
            <v>Transformador</v>
          </cell>
          <cell r="H2605" t="str">
            <v>CASAPALCA</v>
          </cell>
          <cell r="I2605" t="str">
            <v>TP-060010-003SI3E</v>
          </cell>
          <cell r="J2605">
            <v>60</v>
          </cell>
          <cell r="L2605" t="str">
            <v>SI</v>
          </cell>
          <cell r="V2605">
            <v>160024.33220408377</v>
          </cell>
          <cell r="W2605">
            <v>0</v>
          </cell>
          <cell r="X2605">
            <v>0</v>
          </cell>
          <cell r="Y2605">
            <v>18784.165806301811</v>
          </cell>
          <cell r="AC2605">
            <v>5</v>
          </cell>
          <cell r="AD2605">
            <v>1</v>
          </cell>
          <cell r="AF2605" t="str">
            <v>AT/MT</v>
          </cell>
          <cell r="AH2605">
            <v>2.5812862793220506E-3</v>
          </cell>
          <cell r="AO2605">
            <v>1</v>
          </cell>
          <cell r="AP2605">
            <v>1</v>
          </cell>
        </row>
        <row r="2606">
          <cell r="D2606" t="str">
            <v>ELECTROANDES</v>
          </cell>
          <cell r="E2606" t="str">
            <v>Celda Transformador en SE CASAPALCA</v>
          </cell>
          <cell r="F2606" t="str">
            <v>PASCO Y PASCO RURAL</v>
          </cell>
          <cell r="G2606" t="str">
            <v>Celdas Trafos</v>
          </cell>
          <cell r="H2606" t="str">
            <v>CASAPALCA</v>
          </cell>
          <cell r="I2606" t="str">
            <v>CE-060SIR4C1ESBTR</v>
          </cell>
          <cell r="J2606">
            <v>60</v>
          </cell>
          <cell r="L2606" t="str">
            <v>SI</v>
          </cell>
          <cell r="V2606">
            <v>43210.59</v>
          </cell>
          <cell r="W2606">
            <v>78553.75</v>
          </cell>
          <cell r="X2606">
            <v>0</v>
          </cell>
          <cell r="Y2606">
            <v>0</v>
          </cell>
          <cell r="AC2606">
            <v>5</v>
          </cell>
          <cell r="AD2606">
            <v>1</v>
          </cell>
          <cell r="AF2606" t="str">
            <v>AT</v>
          </cell>
          <cell r="AH2606">
            <v>1.7577946442704833E-3</v>
          </cell>
          <cell r="AO2606">
            <v>1</v>
          </cell>
          <cell r="AP2606">
            <v>1</v>
          </cell>
        </row>
        <row r="2607">
          <cell r="D2607" t="str">
            <v>ELECTROANDES</v>
          </cell>
          <cell r="E2607" t="str">
            <v>Celda de compensador reactivo en SE CASAPALCA</v>
          </cell>
          <cell r="F2607" t="str">
            <v>PASCO Y PASCO RURAL</v>
          </cell>
          <cell r="G2607" t="str">
            <v>Celdas Compensadores</v>
          </cell>
          <cell r="H2607" t="str">
            <v>CASAPALCA</v>
          </cell>
          <cell r="I2607" t="str">
            <v>CE-023SIR4C1ESBCC</v>
          </cell>
          <cell r="J2607">
            <v>23</v>
          </cell>
          <cell r="L2607" t="str">
            <v>SI</v>
          </cell>
          <cell r="V2607">
            <v>17025.75</v>
          </cell>
          <cell r="W2607">
            <v>40643.25</v>
          </cell>
          <cell r="X2607">
            <v>0</v>
          </cell>
          <cell r="Y2607">
            <v>0</v>
          </cell>
          <cell r="AC2607">
            <v>5</v>
          </cell>
          <cell r="AD2607">
            <v>1</v>
          </cell>
          <cell r="AF2607" t="str">
            <v>AT/MT</v>
          </cell>
          <cell r="AH2607">
            <v>8.3251187778322054E-4</v>
          </cell>
          <cell r="AO2607">
            <v>1</v>
          </cell>
          <cell r="AP2607">
            <v>1</v>
          </cell>
        </row>
        <row r="2608">
          <cell r="D2608" t="str">
            <v>ELECTROANDES</v>
          </cell>
          <cell r="E2608" t="str">
            <v>Compensador reactivo 6MVAR - 50 kV en SE CASAPALCA</v>
          </cell>
          <cell r="F2608" t="str">
            <v>PASCO Y PASCO RURAL</v>
          </cell>
          <cell r="G2608" t="str">
            <v>Compensadores</v>
          </cell>
          <cell r="H2608" t="str">
            <v>CASAPALCA</v>
          </cell>
          <cell r="I2608" t="str">
            <v>SC-023SI4BPEV-0002-3</v>
          </cell>
          <cell r="J2608">
            <v>60</v>
          </cell>
          <cell r="L2608" t="str">
            <v>SI</v>
          </cell>
          <cell r="V2608">
            <v>26130.89</v>
          </cell>
          <cell r="W2608">
            <v>40524.03</v>
          </cell>
          <cell r="X2608">
            <v>0</v>
          </cell>
          <cell r="Y2608">
            <v>0</v>
          </cell>
          <cell r="AC2608">
            <v>5</v>
          </cell>
          <cell r="AD2608">
            <v>1</v>
          </cell>
          <cell r="AF2608" t="str">
            <v>AT/MT</v>
          </cell>
          <cell r="AH2608">
            <v>9.6223296073610323E-4</v>
          </cell>
          <cell r="AO2608">
            <v>1</v>
          </cell>
          <cell r="AP2608">
            <v>1</v>
          </cell>
        </row>
        <row r="2609">
          <cell r="D2609" t="str">
            <v>ELECTROANDES</v>
          </cell>
          <cell r="E2609" t="str">
            <v>Celda Transformador en SE CASAPALCA</v>
          </cell>
          <cell r="F2609" t="str">
            <v>PASCO Y PASCO RURAL</v>
          </cell>
          <cell r="G2609" t="str">
            <v>Celdas Trafos</v>
          </cell>
          <cell r="H2609" t="str">
            <v>CASAPALCA</v>
          </cell>
          <cell r="I2609" t="str">
            <v>CE-010SIU4MCISBTR</v>
          </cell>
          <cell r="J2609">
            <v>10</v>
          </cell>
          <cell r="L2609" t="str">
            <v>SI</v>
          </cell>
          <cell r="V2609">
            <v>5895.08</v>
          </cell>
          <cell r="W2609">
            <v>30942.7</v>
          </cell>
          <cell r="X2609">
            <v>0</v>
          </cell>
          <cell r="Y2609">
            <v>0</v>
          </cell>
          <cell r="AC2609">
            <v>5</v>
          </cell>
          <cell r="AD2609">
            <v>1</v>
          </cell>
          <cell r="AF2609" t="str">
            <v>AT/MT</v>
          </cell>
          <cell r="AH2609">
            <v>5.3179159342393943E-4</v>
          </cell>
          <cell r="AO2609">
            <v>1</v>
          </cell>
          <cell r="AP2609">
            <v>1</v>
          </cell>
        </row>
        <row r="2610">
          <cell r="D2610" t="str">
            <v>ELECTROANDES</v>
          </cell>
          <cell r="E2610" t="str">
            <v>Celda Transformador en SE CASAPALCA</v>
          </cell>
          <cell r="F2610" t="str">
            <v>PASCO Y PASCO RURAL</v>
          </cell>
          <cell r="G2610" t="str">
            <v>Celdas Trafos</v>
          </cell>
          <cell r="H2610" t="str">
            <v>CASAPALCA</v>
          </cell>
          <cell r="I2610" t="str">
            <v>CE-010SIU4MCISBTR</v>
          </cell>
          <cell r="J2610">
            <v>10</v>
          </cell>
          <cell r="L2610" t="str">
            <v>SI</v>
          </cell>
          <cell r="V2610">
            <v>5895.08</v>
          </cell>
          <cell r="W2610">
            <v>30942.7</v>
          </cell>
          <cell r="X2610">
            <v>0</v>
          </cell>
          <cell r="Y2610">
            <v>0</v>
          </cell>
          <cell r="AC2610">
            <v>5</v>
          </cell>
          <cell r="AD2610">
            <v>1</v>
          </cell>
          <cell r="AF2610" t="str">
            <v>AT/MT</v>
          </cell>
          <cell r="AH2610">
            <v>5.3179159342393943E-4</v>
          </cell>
          <cell r="AO2610">
            <v>1</v>
          </cell>
          <cell r="AP2610">
            <v>1</v>
          </cell>
        </row>
        <row r="2611">
          <cell r="D2611" t="str">
            <v>ELECTROCENTRO</v>
          </cell>
          <cell r="E2611" t="str">
            <v>Celda Alimentador en SE CASAPALCA (A4717)</v>
          </cell>
          <cell r="F2611" t="str">
            <v>PASCO Y PASCO RURAL</v>
          </cell>
          <cell r="G2611" t="str">
            <v>Celdas Alimentador</v>
          </cell>
          <cell r="H2611" t="str">
            <v>CASAPALCA</v>
          </cell>
          <cell r="I2611" t="str">
            <v>CE-010SIR4C1ESBAL</v>
          </cell>
          <cell r="J2611">
            <v>10</v>
          </cell>
          <cell r="L2611" t="str">
            <v>SI</v>
          </cell>
          <cell r="V2611">
            <v>15899.34</v>
          </cell>
          <cell r="W2611">
            <v>25262.06</v>
          </cell>
          <cell r="X2611">
            <v>0</v>
          </cell>
          <cell r="Y2611">
            <v>0</v>
          </cell>
          <cell r="AC2611">
            <v>5</v>
          </cell>
          <cell r="AD2611">
            <v>1</v>
          </cell>
          <cell r="AF2611" t="str">
            <v>AT/MT</v>
          </cell>
          <cell r="AH2611">
            <v>1.041404680316265E-3</v>
          </cell>
          <cell r="AO2611">
            <v>1</v>
          </cell>
          <cell r="AP2611">
            <v>1</v>
          </cell>
        </row>
        <row r="2612">
          <cell r="D2612" t="str">
            <v>ELECTROCENTRO</v>
          </cell>
          <cell r="E2612" t="str">
            <v>Celda Alimentador en SE CASAPALCA (A4735)</v>
          </cell>
          <cell r="F2612" t="str">
            <v>PASCO Y PASCO RURAL</v>
          </cell>
          <cell r="G2612" t="str">
            <v>Celdas Alimentador</v>
          </cell>
          <cell r="H2612" t="str">
            <v>CASAPALCA</v>
          </cell>
          <cell r="I2612" t="str">
            <v>CE-010SIR4C1ESBAL</v>
          </cell>
          <cell r="J2612">
            <v>10</v>
          </cell>
          <cell r="L2612" t="str">
            <v>SI</v>
          </cell>
          <cell r="V2612">
            <v>15899.34</v>
          </cell>
          <cell r="W2612">
            <v>25262.06</v>
          </cell>
          <cell r="X2612">
            <v>0</v>
          </cell>
          <cell r="Y2612">
            <v>0</v>
          </cell>
          <cell r="AC2612">
            <v>5</v>
          </cell>
          <cell r="AD2612">
            <v>1</v>
          </cell>
          <cell r="AF2612" t="str">
            <v>AT/MT</v>
          </cell>
          <cell r="AH2612">
            <v>1.041404680316265E-3</v>
          </cell>
          <cell r="AO2612">
            <v>1</v>
          </cell>
          <cell r="AP2612">
            <v>1</v>
          </cell>
        </row>
        <row r="2613">
          <cell r="D2613" t="str">
            <v>ELECTROANDES</v>
          </cell>
          <cell r="E2613" t="str">
            <v>Celda Línea - Transformador a SE MOROCOCHA (L-6532B)</v>
          </cell>
          <cell r="F2613" t="str">
            <v>PAMPAS Y TABLACHACA</v>
          </cell>
          <cell r="G2613" t="str">
            <v>Celdas Línea - Transformador</v>
          </cell>
          <cell r="H2613" t="str">
            <v>CASAPALCA NORTE</v>
          </cell>
          <cell r="I2613" t="str">
            <v>CE-060SIR3C1ESBLT</v>
          </cell>
          <cell r="J2613">
            <v>60</v>
          </cell>
          <cell r="L2613" t="str">
            <v>SI</v>
          </cell>
          <cell r="V2613">
            <v>41091.81</v>
          </cell>
          <cell r="W2613">
            <v>95114.42</v>
          </cell>
          <cell r="X2613">
            <v>0</v>
          </cell>
          <cell r="Y2613">
            <v>0</v>
          </cell>
          <cell r="AC2613">
            <v>5</v>
          </cell>
          <cell r="AD2613">
            <v>1</v>
          </cell>
          <cell r="AF2613" t="str">
            <v>AT</v>
          </cell>
          <cell r="AH2613">
            <v>1.9662783176936172E-3</v>
          </cell>
          <cell r="AO2613">
            <v>1</v>
          </cell>
          <cell r="AP2613">
            <v>1</v>
          </cell>
        </row>
        <row r="2614">
          <cell r="D2614" t="str">
            <v>ELECTROANDES</v>
          </cell>
          <cell r="E2614" t="str">
            <v>TPO20-0951</v>
          </cell>
          <cell r="F2614" t="str">
            <v>PAMPAS Y TABLACHACA</v>
          </cell>
          <cell r="G2614" t="str">
            <v>Transformador</v>
          </cell>
          <cell r="H2614" t="str">
            <v>CASAPALCA NORTE</v>
          </cell>
          <cell r="I2614" t="str">
            <v>TP-060010-003SI3E</v>
          </cell>
          <cell r="J2614">
            <v>60</v>
          </cell>
          <cell r="L2614" t="str">
            <v>SI</v>
          </cell>
          <cell r="V2614">
            <v>160024.33220408377</v>
          </cell>
          <cell r="W2614">
            <v>0</v>
          </cell>
          <cell r="X2614">
            <v>0</v>
          </cell>
          <cell r="Y2614">
            <v>18784.165806301811</v>
          </cell>
          <cell r="AC2614">
            <v>5</v>
          </cell>
          <cell r="AD2614">
            <v>1</v>
          </cell>
          <cell r="AF2614" t="str">
            <v>AT/MT</v>
          </cell>
          <cell r="AH2614">
            <v>2.5812862793220506E-3</v>
          </cell>
          <cell r="AO2614">
            <v>1</v>
          </cell>
          <cell r="AP2614">
            <v>1</v>
          </cell>
        </row>
        <row r="2615">
          <cell r="D2615" t="str">
            <v>ELECTROANDES</v>
          </cell>
          <cell r="E2615" t="str">
            <v>Celda Transformador en SE CASAPALCA NORTE</v>
          </cell>
          <cell r="F2615" t="str">
            <v>PAMPAS Y TABLACHACA</v>
          </cell>
          <cell r="G2615" t="str">
            <v>Celdas Trafos</v>
          </cell>
          <cell r="H2615" t="str">
            <v>CASAPALCA NORTE</v>
          </cell>
          <cell r="I2615" t="str">
            <v>CE-010SIU4MCISBTR</v>
          </cell>
          <cell r="J2615">
            <v>10</v>
          </cell>
          <cell r="L2615" t="str">
            <v>SI</v>
          </cell>
          <cell r="V2615">
            <v>5895.08</v>
          </cell>
          <cell r="W2615">
            <v>30942.7</v>
          </cell>
          <cell r="X2615">
            <v>0</v>
          </cell>
          <cell r="Y2615">
            <v>0</v>
          </cell>
          <cell r="AC2615">
            <v>5</v>
          </cell>
          <cell r="AD2615">
            <v>1</v>
          </cell>
          <cell r="AF2615" t="str">
            <v>AT/MT</v>
          </cell>
          <cell r="AH2615">
            <v>5.3179159342393943E-4</v>
          </cell>
          <cell r="AO2615">
            <v>1</v>
          </cell>
          <cell r="AP2615">
            <v>1</v>
          </cell>
        </row>
        <row r="2616">
          <cell r="D2616" t="str">
            <v>CONENHUA</v>
          </cell>
          <cell r="E2616" t="str">
            <v>Celda Línea - Transformador a SE INGENIO (L-6644)</v>
          </cell>
          <cell r="F2616" t="str">
            <v>HUANCAVELICA CIUDAD Y HUANCAVELICA RURAL</v>
          </cell>
          <cell r="G2616" t="str">
            <v>Celdas Línea - Transformador</v>
          </cell>
          <cell r="H2616" t="str">
            <v>CAUDALOSA</v>
          </cell>
          <cell r="I2616" t="str">
            <v>CE-060SIR3C1ESBLT</v>
          </cell>
          <cell r="J2616">
            <v>60</v>
          </cell>
          <cell r="L2616" t="str">
            <v>SI</v>
          </cell>
          <cell r="V2616">
            <v>41091.81</v>
          </cell>
          <cell r="W2616">
            <v>95114.42</v>
          </cell>
          <cell r="X2616">
            <v>0</v>
          </cell>
          <cell r="Y2616">
            <v>0</v>
          </cell>
          <cell r="AC2616">
            <v>5</v>
          </cell>
          <cell r="AD2616">
            <v>1</v>
          </cell>
          <cell r="AF2616" t="str">
            <v>AT</v>
          </cell>
          <cell r="AH2616">
            <v>1.8907048464413417E-2</v>
          </cell>
          <cell r="AO2616">
            <v>1</v>
          </cell>
          <cell r="AP2616">
            <v>1</v>
          </cell>
        </row>
        <row r="2617">
          <cell r="D2617" t="str">
            <v>CONENHUA</v>
          </cell>
          <cell r="E2617" t="str">
            <v>TP-02</v>
          </cell>
          <cell r="F2617" t="str">
            <v>HUANCAVELICA CIUDAD Y HUANCAVELICA RURAL</v>
          </cell>
          <cell r="G2617" t="str">
            <v>Transformador</v>
          </cell>
          <cell r="H2617" t="str">
            <v>CAUDALOSA</v>
          </cell>
          <cell r="I2617" t="str">
            <v>TP-060023010-015SI2E</v>
          </cell>
          <cell r="J2617">
            <v>60</v>
          </cell>
          <cell r="L2617" t="str">
            <v>SI</v>
          </cell>
          <cell r="V2617">
            <v>480252.89820383192</v>
          </cell>
          <cell r="W2617">
            <v>0</v>
          </cell>
          <cell r="X2617">
            <v>0</v>
          </cell>
          <cell r="Y2617">
            <v>63112.397523834654</v>
          </cell>
          <cell r="AC2617">
            <v>5</v>
          </cell>
          <cell r="AD2617">
            <v>1</v>
          </cell>
          <cell r="AF2617" t="str">
            <v>AT/MT</v>
          </cell>
          <cell r="AH2617">
            <v>7.5425580608194806E-2</v>
          </cell>
          <cell r="AO2617">
            <v>1</v>
          </cell>
          <cell r="AP2617">
            <v>1</v>
          </cell>
        </row>
        <row r="2618">
          <cell r="D2618" t="str">
            <v>CONENHUA</v>
          </cell>
          <cell r="E2618" t="str">
            <v>Celda Transformador en SE CAUDALOSA</v>
          </cell>
          <cell r="F2618" t="str">
            <v>HUANCAVELICA CIUDAD Y HUANCAVELICA RURAL</v>
          </cell>
          <cell r="G2618" t="str">
            <v>Celdas Trafos</v>
          </cell>
          <cell r="H2618" t="str">
            <v>CAUDALOSA</v>
          </cell>
          <cell r="I2618" t="str">
            <v>CE-023SIR3C1ESBTR</v>
          </cell>
          <cell r="J2618">
            <v>10</v>
          </cell>
          <cell r="L2618" t="str">
            <v>SI</v>
          </cell>
          <cell r="V2618">
            <v>15032.61</v>
          </cell>
          <cell r="W2618">
            <v>30006.2</v>
          </cell>
          <cell r="X2618">
            <v>0</v>
          </cell>
          <cell r="Y2618">
            <v>0</v>
          </cell>
          <cell r="AC2618">
            <v>5</v>
          </cell>
          <cell r="AD2618">
            <v>1</v>
          </cell>
          <cell r="AF2618" t="str">
            <v>AT/MT</v>
          </cell>
          <cell r="AH2618">
            <v>6.251923744233342E-3</v>
          </cell>
          <cell r="AO2618">
            <v>1</v>
          </cell>
          <cell r="AP2618">
            <v>1</v>
          </cell>
        </row>
        <row r="2619">
          <cell r="D2619" t="str">
            <v>CONENHUA</v>
          </cell>
          <cell r="E2619" t="str">
            <v>Celda Alimentador en SE CAUDALOSA (L 22-6)</v>
          </cell>
          <cell r="F2619" t="str">
            <v>HUANCAVELICA CIUDAD Y HUANCAVELICA RURAL</v>
          </cell>
          <cell r="G2619" t="str">
            <v>Celdas Alimentador</v>
          </cell>
          <cell r="H2619" t="str">
            <v>CAUDALOSA</v>
          </cell>
          <cell r="I2619" t="str">
            <v>CE-023SIR3C1ESBAL</v>
          </cell>
          <cell r="J2619">
            <v>10</v>
          </cell>
          <cell r="L2619" t="str">
            <v>SI</v>
          </cell>
          <cell r="V2619">
            <v>19423.490000000002</v>
          </cell>
          <cell r="W2619">
            <v>37420.959999999999</v>
          </cell>
          <cell r="X2619">
            <v>0</v>
          </cell>
          <cell r="Y2619">
            <v>0</v>
          </cell>
          <cell r="AC2619">
            <v>5</v>
          </cell>
          <cell r="AD2619">
            <v>1</v>
          </cell>
          <cell r="AF2619" t="str">
            <v>AT/MT</v>
          </cell>
          <cell r="AH2619">
            <v>7.8906873135166089E-3</v>
          </cell>
          <cell r="AO2619">
            <v>1</v>
          </cell>
          <cell r="AP2619">
            <v>1</v>
          </cell>
        </row>
        <row r="2620">
          <cell r="D2620" t="str">
            <v>ELECTROCENTRO</v>
          </cell>
          <cell r="E2620" t="str">
            <v>Celda Línea - Transformador a SE HUARISCA (L-6075)</v>
          </cell>
          <cell r="F2620" t="str">
            <v>HUANCAYO, VALLE DEL MANTARO 1, 2, 3 Y 4</v>
          </cell>
          <cell r="G2620" t="str">
            <v>Celdas Lineas</v>
          </cell>
          <cell r="H2620" t="str">
            <v>CHALA NUEVA</v>
          </cell>
          <cell r="I2620" t="str">
            <v>CE-033SIR3C1ESBLT</v>
          </cell>
          <cell r="J2620">
            <v>33</v>
          </cell>
          <cell r="L2620" t="str">
            <v>SI</v>
          </cell>
          <cell r="V2620">
            <v>24901.14</v>
          </cell>
          <cell r="W2620">
            <v>50226.400000000001</v>
          </cell>
          <cell r="X2620">
            <v>0</v>
          </cell>
          <cell r="Y2620">
            <v>0</v>
          </cell>
          <cell r="AC2620">
            <v>5</v>
          </cell>
          <cell r="AD2620">
            <v>1</v>
          </cell>
          <cell r="AF2620" t="str">
            <v>AT</v>
          </cell>
          <cell r="AH2620">
            <v>1.9007655662015243E-3</v>
          </cell>
          <cell r="AI2620">
            <v>2010</v>
          </cell>
          <cell r="AJ2620">
            <v>10</v>
          </cell>
          <cell r="AO2620">
            <v>1</v>
          </cell>
          <cell r="AP2620">
            <v>0</v>
          </cell>
        </row>
        <row r="2621">
          <cell r="D2621" t="str">
            <v>ELECTROCENTRO</v>
          </cell>
          <cell r="E2621" t="str">
            <v>P407</v>
          </cell>
          <cell r="F2621" t="str">
            <v>HUANCAYO, VALLE DEL MANTARO 1, 2, 3 Y 4</v>
          </cell>
          <cell r="G2621" t="str">
            <v>Transformador</v>
          </cell>
          <cell r="H2621" t="str">
            <v>CHALA NUEVA</v>
          </cell>
          <cell r="I2621" t="str">
            <v>TP-033010-001SI3E</v>
          </cell>
          <cell r="J2621" t="str">
            <v>33/10</v>
          </cell>
          <cell r="L2621" t="str">
            <v>SI</v>
          </cell>
          <cell r="V2621">
            <v>46164.415618615123</v>
          </cell>
          <cell r="W2621">
            <v>5000</v>
          </cell>
          <cell r="X2621">
            <v>0</v>
          </cell>
          <cell r="Y2621">
            <v>2745.5064000000002</v>
          </cell>
          <cell r="AC2621">
            <v>5</v>
          </cell>
          <cell r="AD2621">
            <v>1</v>
          </cell>
          <cell r="AF2621" t="str">
            <v>AT/MT</v>
          </cell>
          <cell r="AH2621">
            <v>1.3639488721392046E-3</v>
          </cell>
          <cell r="AO2621">
            <v>1</v>
          </cell>
          <cell r="AP2621">
            <v>1</v>
          </cell>
        </row>
        <row r="2622">
          <cell r="D2622" t="str">
            <v>ELECTROCENTRO</v>
          </cell>
          <cell r="E2622" t="str">
            <v>Celda Transformador en SE CHALA NUEVA</v>
          </cell>
          <cell r="F2622" t="str">
            <v>HUANCAYO, VALLE DEL MANTARO 1, 2, 3 Y 4</v>
          </cell>
          <cell r="G2622" t="str">
            <v>Celdas Trafos</v>
          </cell>
          <cell r="H2622" t="str">
            <v>CHALA NUEVA</v>
          </cell>
          <cell r="I2622" t="str">
            <v>CE-010SIR3C1ESBTR</v>
          </cell>
          <cell r="J2622">
            <v>10</v>
          </cell>
          <cell r="L2622" t="str">
            <v>SI</v>
          </cell>
          <cell r="V2622">
            <v>12048.12</v>
          </cell>
          <cell r="W2622">
            <v>26293.33</v>
          </cell>
          <cell r="X2622">
            <v>0</v>
          </cell>
          <cell r="Y2622">
            <v>0</v>
          </cell>
          <cell r="AC2622">
            <v>5</v>
          </cell>
          <cell r="AD2622">
            <v>1</v>
          </cell>
          <cell r="AF2622" t="str">
            <v>AT/MT</v>
          </cell>
          <cell r="AH2622">
            <v>9.7005848878104395E-4</v>
          </cell>
          <cell r="AO2622">
            <v>1</v>
          </cell>
          <cell r="AP2622">
            <v>1</v>
          </cell>
        </row>
        <row r="2623">
          <cell r="D2623" t="str">
            <v>ELECTROCENTRO</v>
          </cell>
          <cell r="E2623" t="str">
            <v>Celda Alimentador en SE CHALA NUEVA (A4408)</v>
          </cell>
          <cell r="F2623" t="str">
            <v>HUANCAYO, VALLE DEL MANTARO 1, 2, 3 Y 4</v>
          </cell>
          <cell r="G2623" t="str">
            <v>Celdas Alimentador</v>
          </cell>
          <cell r="H2623" t="str">
            <v>CHALA NUEVA</v>
          </cell>
          <cell r="I2623" t="str">
            <v>CE-010SIR3C1ESBAL</v>
          </cell>
          <cell r="J2623">
            <v>10</v>
          </cell>
          <cell r="L2623" t="str">
            <v>SI</v>
          </cell>
          <cell r="V2623">
            <v>15428.49</v>
          </cell>
          <cell r="W2623">
            <v>25262.06</v>
          </cell>
          <cell r="X2623">
            <v>0</v>
          </cell>
          <cell r="Y2623">
            <v>0</v>
          </cell>
          <cell r="AC2623">
            <v>5</v>
          </cell>
          <cell r="AD2623">
            <v>1</v>
          </cell>
          <cell r="AF2623" t="str">
            <v>AT/MT</v>
          </cell>
          <cell r="AH2623">
            <v>1.0294919321170563E-3</v>
          </cell>
          <cell r="AO2623">
            <v>1</v>
          </cell>
          <cell r="AP2623">
            <v>1</v>
          </cell>
        </row>
        <row r="2624">
          <cell r="D2624" t="str">
            <v>ELECTROCENTRO</v>
          </cell>
          <cell r="E2624" t="str">
            <v>Celda Alimentador en SE CHALA NUEVA (A4409)</v>
          </cell>
          <cell r="F2624" t="str">
            <v>HUANCAYO, VALLE DEL MANTARO 1, 2, 3 Y 4</v>
          </cell>
          <cell r="G2624" t="str">
            <v>Celdas Alimentador</v>
          </cell>
          <cell r="H2624" t="str">
            <v>CHALA NUEVA</v>
          </cell>
          <cell r="I2624" t="str">
            <v>CE-010SIR3C1ESBAL</v>
          </cell>
          <cell r="J2624">
            <v>10</v>
          </cell>
          <cell r="L2624" t="str">
            <v>SI</v>
          </cell>
          <cell r="V2624">
            <v>15428.49</v>
          </cell>
          <cell r="W2624">
            <v>25262.06</v>
          </cell>
          <cell r="X2624">
            <v>0</v>
          </cell>
          <cell r="Y2624">
            <v>0</v>
          </cell>
          <cell r="AC2624">
            <v>5</v>
          </cell>
          <cell r="AD2624">
            <v>1</v>
          </cell>
          <cell r="AF2624" t="str">
            <v>AT/MT</v>
          </cell>
          <cell r="AH2624">
            <v>1.0294919321170563E-3</v>
          </cell>
          <cell r="AO2624">
            <v>1</v>
          </cell>
          <cell r="AP2624">
            <v>1</v>
          </cell>
        </row>
        <row r="2625">
          <cell r="D2625" t="str">
            <v>ELECTROCENTRO</v>
          </cell>
          <cell r="E2625" t="str">
            <v>P421</v>
          </cell>
          <cell r="F2625" t="str">
            <v>TARMA - CHANCHAMAYO Y TARMA RURAL</v>
          </cell>
          <cell r="G2625" t="str">
            <v>Transformador</v>
          </cell>
          <cell r="H2625" t="str">
            <v>CHANCHAMAYO</v>
          </cell>
          <cell r="I2625" t="str">
            <v>TP-060033023-010SE1E</v>
          </cell>
          <cell r="J2625">
            <v>44</v>
          </cell>
          <cell r="L2625" t="str">
            <v>SE</v>
          </cell>
          <cell r="V2625">
            <v>411157.14897084062</v>
          </cell>
          <cell r="W2625">
            <v>5000</v>
          </cell>
          <cell r="X2625">
            <v>0</v>
          </cell>
          <cell r="Y2625">
            <v>52795.120475832438</v>
          </cell>
          <cell r="AC2625">
            <v>5</v>
          </cell>
          <cell r="AD2625">
            <v>1</v>
          </cell>
          <cell r="AF2625" t="str">
            <v>AT/MT</v>
          </cell>
          <cell r="AH2625">
            <v>1.1864734636010911E-2</v>
          </cell>
          <cell r="AO2625">
            <v>1</v>
          </cell>
          <cell r="AP2625">
            <v>1</v>
          </cell>
        </row>
        <row r="2626">
          <cell r="D2626" t="str">
            <v>ELECTROCENTRO</v>
          </cell>
          <cell r="E2626" t="str">
            <v>Celda Línea - Transformador en SE CHANCHAMAYO</v>
          </cell>
          <cell r="F2626" t="str">
            <v>TARMA - CHANCHAMAYO Y TARMA RURAL</v>
          </cell>
          <cell r="G2626" t="str">
            <v>Celdas Línea - Transformador</v>
          </cell>
          <cell r="H2626" t="str">
            <v>CHANCHAMAYO</v>
          </cell>
          <cell r="I2626" t="str">
            <v>CE-060SER1C1ESBLT</v>
          </cell>
          <cell r="J2626">
            <v>44</v>
          </cell>
          <cell r="L2626" t="str">
            <v>SE</v>
          </cell>
          <cell r="V2626">
            <v>41452.35</v>
          </cell>
          <cell r="W2626">
            <v>87658.28</v>
          </cell>
          <cell r="X2626">
            <v>0</v>
          </cell>
          <cell r="Y2626">
            <v>0</v>
          </cell>
          <cell r="AC2626">
            <v>5</v>
          </cell>
          <cell r="AD2626">
            <v>1</v>
          </cell>
          <cell r="AF2626" t="str">
            <v>AT</v>
          </cell>
          <cell r="AH2626">
            <v>3.2665656260618342E-3</v>
          </cell>
          <cell r="AO2626">
            <v>1</v>
          </cell>
          <cell r="AP2626">
            <v>1</v>
          </cell>
        </row>
        <row r="2627">
          <cell r="D2627" t="str">
            <v>ELECTROCENTRO</v>
          </cell>
          <cell r="E2627" t="str">
            <v>Celda Línea - Transformador en SE CHANCHAMAYO</v>
          </cell>
          <cell r="F2627" t="str">
            <v>TARMA - CHANCHAMAYO Y TARMA RURAL</v>
          </cell>
          <cell r="G2627" t="str">
            <v>Celdas Línea - Transformador</v>
          </cell>
          <cell r="H2627" t="str">
            <v>CHANCHAMAYO</v>
          </cell>
          <cell r="I2627" t="str">
            <v>CE-033SER1C1ESBLT</v>
          </cell>
          <cell r="J2627">
            <v>35</v>
          </cell>
          <cell r="L2627" t="str">
            <v>SE</v>
          </cell>
          <cell r="V2627">
            <v>24323.200000000001</v>
          </cell>
          <cell r="W2627">
            <v>47354.32</v>
          </cell>
          <cell r="X2627">
            <v>0</v>
          </cell>
          <cell r="Y2627">
            <v>0</v>
          </cell>
          <cell r="AC2627">
            <v>5</v>
          </cell>
          <cell r="AD2627">
            <v>1</v>
          </cell>
          <cell r="AF2627" t="str">
            <v>AT</v>
          </cell>
          <cell r="AH2627">
            <v>1.8134782782282112E-3</v>
          </cell>
          <cell r="AO2627">
            <v>1</v>
          </cell>
          <cell r="AP2627">
            <v>1</v>
          </cell>
        </row>
        <row r="2628">
          <cell r="D2628" t="str">
            <v>ELECTROCENTRO</v>
          </cell>
          <cell r="E2628" t="str">
            <v>Celda Transformador en SE CHANCHAMAYO</v>
          </cell>
          <cell r="F2628" t="str">
            <v>TARMA - CHANCHAMAYO Y TARMA RURAL</v>
          </cell>
          <cell r="G2628" t="str">
            <v>Celdas Trafos</v>
          </cell>
          <cell r="H2628" t="str">
            <v>CHANCHAMAYO</v>
          </cell>
          <cell r="I2628" t="str">
            <v>CE-023SER1C1ESBTR</v>
          </cell>
          <cell r="J2628">
            <v>23</v>
          </cell>
          <cell r="L2628" t="str">
            <v>SE</v>
          </cell>
          <cell r="V2628">
            <v>13549.84</v>
          </cell>
          <cell r="W2628">
            <v>20399.78</v>
          </cell>
          <cell r="X2628">
            <v>0</v>
          </cell>
          <cell r="Y2628">
            <v>0</v>
          </cell>
          <cell r="AC2628">
            <v>5</v>
          </cell>
          <cell r="AD2628">
            <v>1</v>
          </cell>
          <cell r="AF2628" t="str">
            <v>AT/MT</v>
          </cell>
          <cell r="AH2628">
            <v>8.5894292135249703E-4</v>
          </cell>
          <cell r="AO2628">
            <v>1</v>
          </cell>
          <cell r="AP2628">
            <v>1</v>
          </cell>
        </row>
        <row r="2629">
          <cell r="D2629" t="str">
            <v>ELECTROCENTRO</v>
          </cell>
          <cell r="E2629" t="str">
            <v>Celda Alimentador en SE CHANCHAMAYO (A4802)</v>
          </cell>
          <cell r="F2629" t="str">
            <v>TARMA - CHANCHAMAYO Y TARMA RURAL</v>
          </cell>
          <cell r="G2629" t="str">
            <v>Celdas Alimentador</v>
          </cell>
          <cell r="H2629" t="str">
            <v>CHANCHAMAYO</v>
          </cell>
          <cell r="I2629" t="str">
            <v>CE-023SER1C1ESBAL</v>
          </cell>
          <cell r="J2629">
            <v>23</v>
          </cell>
          <cell r="L2629" t="str">
            <v>SE</v>
          </cell>
          <cell r="V2629">
            <v>17532.28</v>
          </cell>
          <cell r="W2629">
            <v>25785.62</v>
          </cell>
          <cell r="X2629">
            <v>0</v>
          </cell>
          <cell r="Y2629">
            <v>0</v>
          </cell>
          <cell r="AC2629">
            <v>5</v>
          </cell>
          <cell r="AD2629">
            <v>1</v>
          </cell>
          <cell r="AF2629" t="str">
            <v>AT/MT</v>
          </cell>
          <cell r="AH2629">
            <v>1.0959652441722568E-3</v>
          </cell>
          <cell r="AO2629">
            <v>1</v>
          </cell>
          <cell r="AP2629">
            <v>1</v>
          </cell>
        </row>
        <row r="2630">
          <cell r="D2630" t="str">
            <v>ELECTROCENTRO</v>
          </cell>
          <cell r="E2630" t="str">
            <v>Celda Alimentador en SE CHANCHAMAYO (A4803)</v>
          </cell>
          <cell r="F2630" t="str">
            <v>TARMA - CHANCHAMAYO Y TARMA RURAL</v>
          </cell>
          <cell r="G2630" t="str">
            <v>Celdas Alimentador</v>
          </cell>
          <cell r="H2630" t="str">
            <v>CHANCHAMAYO</v>
          </cell>
          <cell r="I2630" t="str">
            <v>CE-023SER1C1ESBAL</v>
          </cell>
          <cell r="J2630">
            <v>23</v>
          </cell>
          <cell r="L2630" t="str">
            <v>SE</v>
          </cell>
          <cell r="V2630">
            <v>17532.28</v>
          </cell>
          <cell r="W2630">
            <v>25785.62</v>
          </cell>
          <cell r="X2630">
            <v>0</v>
          </cell>
          <cell r="Y2630">
            <v>0</v>
          </cell>
          <cell r="AC2630">
            <v>5</v>
          </cell>
          <cell r="AD2630">
            <v>1</v>
          </cell>
          <cell r="AF2630" t="str">
            <v>AT/MT</v>
          </cell>
          <cell r="AH2630">
            <v>1.0959652441722568E-3</v>
          </cell>
          <cell r="AO2630">
            <v>1</v>
          </cell>
          <cell r="AP2630">
            <v>1</v>
          </cell>
        </row>
        <row r="2631">
          <cell r="D2631" t="str">
            <v>ELECTROANDES</v>
          </cell>
          <cell r="E2631" t="str">
            <v>TPO22-1051</v>
          </cell>
          <cell r="F2631" t="str">
            <v>PASCO Y PASCO RURAL</v>
          </cell>
          <cell r="G2631" t="str">
            <v>Transformador</v>
          </cell>
          <cell r="H2631" t="str">
            <v>CHUMPE</v>
          </cell>
          <cell r="I2631" t="str">
            <v>TP-060010-009SI3E</v>
          </cell>
          <cell r="J2631">
            <v>60</v>
          </cell>
          <cell r="L2631" t="str">
            <v>SI</v>
          </cell>
          <cell r="V2631">
            <v>333715.70727252169</v>
          </cell>
          <cell r="W2631">
            <v>0</v>
          </cell>
          <cell r="X2631">
            <v>0</v>
          </cell>
          <cell r="Y2631">
            <v>42566.675612603627</v>
          </cell>
          <cell r="AC2631">
            <v>5</v>
          </cell>
          <cell r="AD2631">
            <v>1</v>
          </cell>
          <cell r="AF2631" t="str">
            <v>AT/MT</v>
          </cell>
          <cell r="AH2631">
            <v>5.4320267934668612E-3</v>
          </cell>
          <cell r="AO2631">
            <v>1</v>
          </cell>
          <cell r="AP2631">
            <v>1</v>
          </cell>
        </row>
        <row r="2632">
          <cell r="D2632" t="str">
            <v>ELECTROANDES</v>
          </cell>
          <cell r="E2632" t="str">
            <v>TPO22-1052</v>
          </cell>
          <cell r="F2632" t="str">
            <v>PASCO Y PASCO RURAL</v>
          </cell>
          <cell r="G2632" t="str">
            <v>Transformador</v>
          </cell>
          <cell r="H2632" t="str">
            <v>CHUMPE</v>
          </cell>
          <cell r="I2632" t="str">
            <v>TP-060010-004SI3E</v>
          </cell>
          <cell r="J2632">
            <v>60</v>
          </cell>
          <cell r="L2632" t="str">
            <v>SI</v>
          </cell>
          <cell r="V2632">
            <v>204213.83241087885</v>
          </cell>
          <cell r="W2632">
            <v>0</v>
          </cell>
          <cell r="X2632">
            <v>0</v>
          </cell>
          <cell r="Y2632">
            <v>25011.842102801536</v>
          </cell>
          <cell r="AC2632">
            <v>5</v>
          </cell>
          <cell r="AD2632">
            <v>1</v>
          </cell>
          <cell r="AF2632" t="str">
            <v>AT/MT</v>
          </cell>
          <cell r="AH2632">
            <v>3.3091105572406209E-3</v>
          </cell>
          <cell r="AO2632">
            <v>1</v>
          </cell>
          <cell r="AP2632">
            <v>1</v>
          </cell>
        </row>
        <row r="2633">
          <cell r="D2633" t="str">
            <v>ELECTROANDES</v>
          </cell>
          <cell r="E2633" t="str">
            <v>Celda Transformador en SE CHUMPE</v>
          </cell>
          <cell r="F2633" t="str">
            <v>PASCO Y PASCO RURAL</v>
          </cell>
          <cell r="G2633" t="str">
            <v>Celdas Trafos</v>
          </cell>
          <cell r="H2633" t="str">
            <v>CHUMPE</v>
          </cell>
          <cell r="I2633" t="str">
            <v>CE-060SIR4C1ESBTR</v>
          </cell>
          <cell r="J2633">
            <v>60</v>
          </cell>
          <cell r="L2633" t="str">
            <v>SI</v>
          </cell>
          <cell r="V2633">
            <v>43210.59</v>
          </cell>
          <cell r="W2633">
            <v>78553.75</v>
          </cell>
          <cell r="X2633">
            <v>0</v>
          </cell>
          <cell r="Y2633">
            <v>0</v>
          </cell>
          <cell r="AC2633">
            <v>5</v>
          </cell>
          <cell r="AD2633">
            <v>1</v>
          </cell>
          <cell r="AF2633" t="str">
            <v>AT</v>
          </cell>
          <cell r="AH2633">
            <v>1.7577946442704833E-3</v>
          </cell>
          <cell r="AO2633">
            <v>1</v>
          </cell>
          <cell r="AP2633">
            <v>1</v>
          </cell>
        </row>
        <row r="2634">
          <cell r="D2634" t="str">
            <v>ELECTROANDES</v>
          </cell>
          <cell r="E2634" t="str">
            <v>Celda Transformador en SE CHUMPE</v>
          </cell>
          <cell r="F2634" t="str">
            <v>PASCO Y PASCO RURAL</v>
          </cell>
          <cell r="G2634" t="str">
            <v>Celdas Trafos</v>
          </cell>
          <cell r="H2634" t="str">
            <v>CHUMPE</v>
          </cell>
          <cell r="I2634" t="str">
            <v>CE-060SIR4C1ESBTR</v>
          </cell>
          <cell r="J2634">
            <v>60</v>
          </cell>
          <cell r="L2634" t="str">
            <v>SI</v>
          </cell>
          <cell r="V2634">
            <v>43210.59</v>
          </cell>
          <cell r="W2634">
            <v>78553.75</v>
          </cell>
          <cell r="X2634">
            <v>0</v>
          </cell>
          <cell r="Y2634">
            <v>0</v>
          </cell>
          <cell r="AC2634">
            <v>5</v>
          </cell>
          <cell r="AD2634">
            <v>1</v>
          </cell>
          <cell r="AF2634" t="str">
            <v>AT</v>
          </cell>
          <cell r="AH2634">
            <v>1.7577946442704833E-3</v>
          </cell>
          <cell r="AO2634">
            <v>1</v>
          </cell>
          <cell r="AP2634">
            <v>1</v>
          </cell>
        </row>
        <row r="2635">
          <cell r="D2635" t="str">
            <v>ELECTROANDES</v>
          </cell>
          <cell r="E2635" t="str">
            <v>Celda Transformador en SE CHUMPE</v>
          </cell>
          <cell r="F2635" t="str">
            <v>PASCO Y PASCO RURAL</v>
          </cell>
          <cell r="G2635" t="str">
            <v>Celdas Trafos</v>
          </cell>
          <cell r="H2635" t="str">
            <v>CHUMPE</v>
          </cell>
          <cell r="I2635" t="str">
            <v>CE-010SIU4MCISBTR</v>
          </cell>
          <cell r="J2635">
            <v>10</v>
          </cell>
          <cell r="L2635" t="str">
            <v>SI</v>
          </cell>
          <cell r="V2635">
            <v>5895.08</v>
          </cell>
          <cell r="W2635">
            <v>30942.7</v>
          </cell>
          <cell r="X2635">
            <v>0</v>
          </cell>
          <cell r="Y2635">
            <v>0</v>
          </cell>
          <cell r="AC2635">
            <v>5</v>
          </cell>
          <cell r="AD2635">
            <v>1</v>
          </cell>
          <cell r="AF2635" t="str">
            <v>AT/MT</v>
          </cell>
          <cell r="AH2635">
            <v>5.3179159342393943E-4</v>
          </cell>
          <cell r="AO2635">
            <v>1</v>
          </cell>
          <cell r="AP2635">
            <v>1</v>
          </cell>
        </row>
        <row r="2636">
          <cell r="D2636" t="str">
            <v>ELECTROANDES</v>
          </cell>
          <cell r="E2636" t="str">
            <v>Celda Transformador en SE CHUMPE</v>
          </cell>
          <cell r="F2636" t="str">
            <v>PASCO Y PASCO RURAL</v>
          </cell>
          <cell r="G2636" t="str">
            <v>Celdas Trafos</v>
          </cell>
          <cell r="H2636" t="str">
            <v>CHUMPE</v>
          </cell>
          <cell r="I2636" t="str">
            <v>CE-010SIU4MCISBTR</v>
          </cell>
          <cell r="J2636">
            <v>10</v>
          </cell>
          <cell r="L2636" t="str">
            <v>SI</v>
          </cell>
          <cell r="V2636">
            <v>5895.08</v>
          </cell>
          <cell r="W2636">
            <v>30942.7</v>
          </cell>
          <cell r="X2636">
            <v>0</v>
          </cell>
          <cell r="Y2636">
            <v>0</v>
          </cell>
          <cell r="AC2636">
            <v>5</v>
          </cell>
          <cell r="AD2636">
            <v>1</v>
          </cell>
          <cell r="AF2636" t="str">
            <v>AT/MT</v>
          </cell>
          <cell r="AH2636">
            <v>5.3179159342393943E-4</v>
          </cell>
          <cell r="AO2636">
            <v>1</v>
          </cell>
          <cell r="AP2636">
            <v>1</v>
          </cell>
        </row>
        <row r="2637">
          <cell r="D2637" t="str">
            <v>ELECTROCENTRO</v>
          </cell>
          <cell r="E2637" t="str">
            <v>Celda Línea a SE HUARISCA (L-6074)</v>
          </cell>
          <cell r="F2637" t="str">
            <v>HUANCAYO, VALLE DEL MANTARO 1, 2, 3 Y 4</v>
          </cell>
          <cell r="G2637" t="str">
            <v>Celdas Lineas</v>
          </cell>
          <cell r="H2637" t="str">
            <v>CHUPACA</v>
          </cell>
          <cell r="I2637" t="str">
            <v>CE-033SIR3C1ESBLI</v>
          </cell>
          <cell r="J2637">
            <v>33</v>
          </cell>
          <cell r="L2637" t="str">
            <v>SI</v>
          </cell>
          <cell r="V2637">
            <v>28576.59</v>
          </cell>
          <cell r="W2637">
            <v>59991.96</v>
          </cell>
          <cell r="X2637">
            <v>0</v>
          </cell>
          <cell r="Y2637">
            <v>0</v>
          </cell>
          <cell r="AC2637">
            <v>5</v>
          </cell>
          <cell r="AD2637">
            <v>1</v>
          </cell>
          <cell r="AF2637" t="str">
            <v>AT</v>
          </cell>
          <cell r="AH2637">
            <v>2.2408300616311673E-3</v>
          </cell>
          <cell r="AO2637">
            <v>1</v>
          </cell>
          <cell r="AP2637">
            <v>1</v>
          </cell>
        </row>
        <row r="2638">
          <cell r="D2638" t="str">
            <v>ELECTROCENTRO</v>
          </cell>
          <cell r="E2638" t="str">
            <v>Celda Línea a SE PQUE INDUSTRIAL (L-6073)</v>
          </cell>
          <cell r="F2638" t="str">
            <v>HUANCAYO, VALLE DEL MANTARO 1, 2, 3 Y 4</v>
          </cell>
          <cell r="G2638" t="str">
            <v>Celdas Lineas</v>
          </cell>
          <cell r="H2638" t="str">
            <v>CHUPACA</v>
          </cell>
          <cell r="I2638" t="str">
            <v>CE-033SIR3C1ESBLT</v>
          </cell>
          <cell r="J2638">
            <v>33</v>
          </cell>
          <cell r="L2638" t="str">
            <v>SI</v>
          </cell>
          <cell r="V2638">
            <v>24901.14</v>
          </cell>
          <cell r="W2638">
            <v>50226.400000000001</v>
          </cell>
          <cell r="X2638">
            <v>0</v>
          </cell>
          <cell r="Y2638">
            <v>0</v>
          </cell>
          <cell r="AC2638">
            <v>5</v>
          </cell>
          <cell r="AD2638">
            <v>1</v>
          </cell>
          <cell r="AF2638" t="str">
            <v>AT</v>
          </cell>
          <cell r="AH2638">
            <v>1.9007655662015243E-3</v>
          </cell>
          <cell r="AO2638">
            <v>1</v>
          </cell>
          <cell r="AP2638">
            <v>1</v>
          </cell>
        </row>
        <row r="2639">
          <cell r="D2639" t="str">
            <v>ELECTROCENTRO</v>
          </cell>
          <cell r="E2639" t="str">
            <v>P405</v>
          </cell>
          <cell r="F2639" t="str">
            <v>HUANCAYO, VALLE DEL MANTARO 1, 2, 3 Y 4</v>
          </cell>
          <cell r="G2639" t="str">
            <v>Transformador</v>
          </cell>
          <cell r="H2639" t="str">
            <v>CHUPACA</v>
          </cell>
          <cell r="I2639" t="str">
            <v>TP-033010-0.5SI3E</v>
          </cell>
          <cell r="J2639">
            <v>33</v>
          </cell>
          <cell r="L2639" t="str">
            <v>SI</v>
          </cell>
          <cell r="V2639">
            <v>36476.625863742673</v>
          </cell>
          <cell r="W2639">
            <v>5000</v>
          </cell>
          <cell r="X2639">
            <v>0</v>
          </cell>
          <cell r="Y2639">
            <v>1380.1951555967182</v>
          </cell>
          <cell r="AC2639">
            <v>5</v>
          </cell>
          <cell r="AD2639">
            <v>1</v>
          </cell>
          <cell r="AF2639" t="str">
            <v>AT/MT</v>
          </cell>
          <cell r="AH2639">
            <v>1.0842997078091736E-3</v>
          </cell>
          <cell r="AI2639">
            <v>2017</v>
          </cell>
          <cell r="AJ2639">
            <v>10</v>
          </cell>
          <cell r="AO2639">
            <v>1</v>
          </cell>
          <cell r="AP2639">
            <v>1</v>
          </cell>
        </row>
        <row r="2640">
          <cell r="D2640" t="str">
            <v>ELECTROCENTRO</v>
          </cell>
          <cell r="E2640" t="str">
            <v>Celda Transformador en SE CHUPACA</v>
          </cell>
          <cell r="F2640" t="str">
            <v>HUANCAYO, VALLE DEL MANTARO 1, 2, 3 Y 4</v>
          </cell>
          <cell r="G2640" t="str">
            <v>Celdas Trafos</v>
          </cell>
          <cell r="H2640" t="str">
            <v>CHUPACA</v>
          </cell>
          <cell r="I2640" t="str">
            <v>CE-033SIR3C1ESBTR</v>
          </cell>
          <cell r="J2640">
            <v>33</v>
          </cell>
          <cell r="L2640" t="str">
            <v>SI</v>
          </cell>
          <cell r="V2640">
            <v>23716.79</v>
          </cell>
          <cell r="W2640">
            <v>46310.89</v>
          </cell>
          <cell r="X2640">
            <v>0</v>
          </cell>
          <cell r="Y2640">
            <v>0</v>
          </cell>
          <cell r="AC2640">
            <v>5</v>
          </cell>
          <cell r="AD2640">
            <v>1</v>
          </cell>
          <cell r="AF2640" t="str">
            <v>AT</v>
          </cell>
          <cell r="AH2640">
            <v>1.7717364740676871E-3</v>
          </cell>
          <cell r="AO2640">
            <v>1</v>
          </cell>
          <cell r="AP2640">
            <v>1</v>
          </cell>
        </row>
        <row r="2641">
          <cell r="D2641" t="str">
            <v>ELECTROCENTRO</v>
          </cell>
          <cell r="E2641" t="str">
            <v>Celda Transformador en SE CHUPACA</v>
          </cell>
          <cell r="F2641" t="str">
            <v>HUANCAYO, VALLE DEL MANTARO 1, 2, 3 Y 4</v>
          </cell>
          <cell r="G2641" t="str">
            <v>Celdas Trafos</v>
          </cell>
          <cell r="H2641" t="str">
            <v>CHUPACA</v>
          </cell>
          <cell r="I2641" t="str">
            <v>CE-010SIR3C1ESBTR</v>
          </cell>
          <cell r="J2641">
            <v>10</v>
          </cell>
          <cell r="L2641" t="str">
            <v>SI</v>
          </cell>
          <cell r="V2641">
            <v>12048.12</v>
          </cell>
          <cell r="W2641">
            <v>26293.33</v>
          </cell>
          <cell r="X2641">
            <v>0</v>
          </cell>
          <cell r="Y2641">
            <v>0</v>
          </cell>
          <cell r="AC2641">
            <v>5</v>
          </cell>
          <cell r="AD2641">
            <v>1</v>
          </cell>
          <cell r="AF2641" t="str">
            <v>AT/MT</v>
          </cell>
          <cell r="AH2641">
            <v>9.7005848878104395E-4</v>
          </cell>
          <cell r="AO2641">
            <v>1</v>
          </cell>
          <cell r="AP2641">
            <v>1</v>
          </cell>
        </row>
        <row r="2642">
          <cell r="D2642" t="str">
            <v>ELECTROCENTRO</v>
          </cell>
          <cell r="E2642" t="str">
            <v>Celda Alimentador en SE CHUPACA (A4401)</v>
          </cell>
          <cell r="F2642" t="str">
            <v>HUANCAYO, VALLE DEL MANTARO 1, 2, 3 Y 4</v>
          </cell>
          <cell r="G2642" t="str">
            <v>Celdas Alimentador</v>
          </cell>
          <cell r="H2642" t="str">
            <v>CHUPACA</v>
          </cell>
          <cell r="I2642" t="str">
            <v>CE-010SIR3C1ESBAL</v>
          </cell>
          <cell r="J2642">
            <v>10</v>
          </cell>
          <cell r="L2642" t="str">
            <v>SI</v>
          </cell>
          <cell r="V2642">
            <v>15428.49</v>
          </cell>
          <cell r="W2642">
            <v>25262.06</v>
          </cell>
          <cell r="X2642">
            <v>0</v>
          </cell>
          <cell r="Y2642">
            <v>0</v>
          </cell>
          <cell r="AC2642">
            <v>5</v>
          </cell>
          <cell r="AD2642">
            <v>1</v>
          </cell>
          <cell r="AF2642" t="str">
            <v>AT/MT</v>
          </cell>
          <cell r="AH2642">
            <v>1.0294919321170563E-3</v>
          </cell>
          <cell r="AO2642">
            <v>1</v>
          </cell>
          <cell r="AP2642">
            <v>1</v>
          </cell>
        </row>
        <row r="2643">
          <cell r="D2643" t="str">
            <v>ELECTROCENTRO</v>
          </cell>
          <cell r="E2643" t="str">
            <v>Celda Alimentador en SE CHUPACA (A4402)</v>
          </cell>
          <cell r="F2643" t="str">
            <v>HUANCAYO, VALLE DEL MANTARO 1, 2, 3 Y 4</v>
          </cell>
          <cell r="G2643" t="str">
            <v>Celdas Alimentador</v>
          </cell>
          <cell r="H2643" t="str">
            <v>CHUPACA</v>
          </cell>
          <cell r="I2643" t="str">
            <v>CE-010SIR3C1ESBAL</v>
          </cell>
          <cell r="J2643">
            <v>10</v>
          </cell>
          <cell r="L2643" t="str">
            <v>SI</v>
          </cell>
          <cell r="V2643">
            <v>15428.49</v>
          </cell>
          <cell r="W2643">
            <v>25262.06</v>
          </cell>
          <cell r="X2643">
            <v>0</v>
          </cell>
          <cell r="Y2643">
            <v>0</v>
          </cell>
          <cell r="AC2643">
            <v>5</v>
          </cell>
          <cell r="AD2643">
            <v>1</v>
          </cell>
          <cell r="AF2643" t="str">
            <v>AT/MT</v>
          </cell>
          <cell r="AH2643">
            <v>1.0294919321170563E-3</v>
          </cell>
          <cell r="AO2643">
            <v>1</v>
          </cell>
          <cell r="AP2643">
            <v>1</v>
          </cell>
        </row>
        <row r="2644">
          <cell r="D2644" t="str">
            <v>ELECTROCENTRO</v>
          </cell>
          <cell r="E2644" t="str">
            <v>Celda Alimentador en SE CHUPACA (A4403)</v>
          </cell>
          <cell r="F2644" t="str">
            <v>HUANCAYO, VALLE DEL MANTARO 1, 2, 3 Y 4</v>
          </cell>
          <cell r="G2644" t="str">
            <v>Celdas Alimentador</v>
          </cell>
          <cell r="H2644" t="str">
            <v>CHUPACA</v>
          </cell>
          <cell r="I2644" t="str">
            <v>CE-010SIR3C1ESBAL</v>
          </cell>
          <cell r="J2644">
            <v>10</v>
          </cell>
          <cell r="L2644" t="str">
            <v>SI</v>
          </cell>
          <cell r="V2644">
            <v>15428.49</v>
          </cell>
          <cell r="W2644">
            <v>25262.06</v>
          </cell>
          <cell r="X2644">
            <v>0</v>
          </cell>
          <cell r="Y2644">
            <v>0</v>
          </cell>
          <cell r="AC2644">
            <v>5</v>
          </cell>
          <cell r="AD2644">
            <v>1</v>
          </cell>
          <cell r="AF2644" t="str">
            <v>AT/MT</v>
          </cell>
          <cell r="AH2644">
            <v>1.0294919321170563E-3</v>
          </cell>
          <cell r="AO2644">
            <v>1</v>
          </cell>
          <cell r="AP2644">
            <v>1</v>
          </cell>
        </row>
        <row r="2645">
          <cell r="D2645" t="str">
            <v>ELECTROCENTRO</v>
          </cell>
          <cell r="E2645" t="str">
            <v>Celda Alimentador en SE CHUPACA (A4404)</v>
          </cell>
          <cell r="F2645" t="str">
            <v>HUANCAYO, VALLE DEL MANTARO 1, 2, 3 Y 4</v>
          </cell>
          <cell r="G2645" t="str">
            <v>Celdas Alimentador</v>
          </cell>
          <cell r="H2645" t="str">
            <v>CHUPACA</v>
          </cell>
          <cell r="I2645" t="str">
            <v>CE-010SIR3C1ESBAL</v>
          </cell>
          <cell r="J2645">
            <v>10</v>
          </cell>
          <cell r="L2645" t="str">
            <v>SI</v>
          </cell>
          <cell r="V2645">
            <v>15428.49</v>
          </cell>
          <cell r="W2645">
            <v>25262.06</v>
          </cell>
          <cell r="X2645">
            <v>0</v>
          </cell>
          <cell r="Y2645">
            <v>0</v>
          </cell>
          <cell r="AC2645">
            <v>5</v>
          </cell>
          <cell r="AD2645">
            <v>1</v>
          </cell>
          <cell r="AF2645" t="str">
            <v>AT/MT</v>
          </cell>
          <cell r="AH2645">
            <v>1.0294919321170563E-3</v>
          </cell>
          <cell r="AO2645">
            <v>1</v>
          </cell>
          <cell r="AP2645">
            <v>1</v>
          </cell>
        </row>
        <row r="2646">
          <cell r="D2646" t="str">
            <v>ELECTROANDES</v>
          </cell>
          <cell r="E2646" t="str">
            <v>TPO27-1301</v>
          </cell>
          <cell r="F2646" t="str">
            <v>AYACUCHO, HUANTA-COBRIZA, AYACUCHO RURAL, CANGALLO-LLUSITA Y HUANTA RURAL</v>
          </cell>
          <cell r="G2646" t="str">
            <v>Transformador</v>
          </cell>
          <cell r="H2646" t="str">
            <v>COBRIZA I</v>
          </cell>
          <cell r="I2646" t="str">
            <v>TP-220060010-050SI2E</v>
          </cell>
          <cell r="J2646">
            <v>220</v>
          </cell>
          <cell r="L2646" t="str">
            <v>SI</v>
          </cell>
          <cell r="V2646">
            <v>1254995.7755913655</v>
          </cell>
          <cell r="W2646">
            <v>0</v>
          </cell>
          <cell r="X2646">
            <v>0</v>
          </cell>
          <cell r="Y2646">
            <v>168094.16426454586</v>
          </cell>
          <cell r="AC2646">
            <v>5</v>
          </cell>
          <cell r="AD2646">
            <v>1</v>
          </cell>
          <cell r="AF2646" t="str">
            <v>MAT/AT</v>
          </cell>
          <cell r="AH2646">
            <v>2.0543780507445163E-2</v>
          </cell>
          <cell r="AO2646">
            <v>1</v>
          </cell>
          <cell r="AP2646">
            <v>1</v>
          </cell>
        </row>
        <row r="2647">
          <cell r="D2647" t="str">
            <v>ELECTROPERÚ</v>
          </cell>
          <cell r="E2647" t="str">
            <v>Celda Transformador SE COBRIZA I</v>
          </cell>
          <cell r="F2647" t="str">
            <v>AYACUCHO, HUANTA-COBRIZA, AYACUCHO RURAL, CANGALLO-LLUSITA Y HUANTA RURAL</v>
          </cell>
          <cell r="G2647" t="str">
            <v>Celdas Trafos</v>
          </cell>
          <cell r="H2647" t="str">
            <v>COBRIZA I</v>
          </cell>
          <cell r="I2647" t="str">
            <v>CE-220SIR2C1EDBTR</v>
          </cell>
          <cell r="J2647">
            <v>220</v>
          </cell>
          <cell r="L2647" t="str">
            <v>SI</v>
          </cell>
          <cell r="V2647">
            <v>118564.85</v>
          </cell>
          <cell r="W2647">
            <v>198059.54</v>
          </cell>
          <cell r="X2647">
            <v>0</v>
          </cell>
          <cell r="Y2647">
            <v>0</v>
          </cell>
          <cell r="AC2647">
            <v>5</v>
          </cell>
          <cell r="AD2647">
            <v>1</v>
          </cell>
          <cell r="AF2647" t="str">
            <v>MAT</v>
          </cell>
          <cell r="AH2647">
            <v>0.66429551018446442</v>
          </cell>
          <cell r="AO2647">
            <v>1</v>
          </cell>
          <cell r="AP2647">
            <v>1</v>
          </cell>
        </row>
        <row r="2648">
          <cell r="D2648" t="str">
            <v>ELECTROANDES</v>
          </cell>
          <cell r="E2648" t="str">
            <v>Celda Línea a SE COBRIZA II (L-6602)</v>
          </cell>
          <cell r="F2648" t="str">
            <v>AYACUCHO, HUANTA-COBRIZA, AYACUCHO RURAL, CANGALLO-LLUSITA Y HUANTA RURAL</v>
          </cell>
          <cell r="G2648" t="str">
            <v>Celdas Lineas</v>
          </cell>
          <cell r="H2648" t="str">
            <v>COBRIZA I</v>
          </cell>
          <cell r="I2648" t="str">
            <v>CE-060SIR2C1ESBLI</v>
          </cell>
          <cell r="J2648">
            <v>60</v>
          </cell>
          <cell r="L2648" t="str">
            <v>SI</v>
          </cell>
          <cell r="V2648">
            <v>48343.67</v>
          </cell>
          <cell r="W2648">
            <v>94625.19</v>
          </cell>
          <cell r="X2648">
            <v>0</v>
          </cell>
          <cell r="Y2648">
            <v>0</v>
          </cell>
          <cell r="AC2648">
            <v>5</v>
          </cell>
          <cell r="AD2648">
            <v>1</v>
          </cell>
          <cell r="AF2648" t="str">
            <v>AT</v>
          </cell>
          <cell r="AH2648">
            <v>2.0639039016304489E-3</v>
          </cell>
          <cell r="AO2648">
            <v>1</v>
          </cell>
          <cell r="AP2648">
            <v>1</v>
          </cell>
        </row>
        <row r="2649">
          <cell r="D2649" t="str">
            <v>ADINELSA</v>
          </cell>
          <cell r="E2649" t="str">
            <v>Celda Línea a SE PAMPAS (L-6066)</v>
          </cell>
          <cell r="F2649" t="str">
            <v>AYACUCHO, HUANTA-COBRIZA, AYACUCHO RURAL, CANGALLO-LLUSITA Y HUANTA RURAL</v>
          </cell>
          <cell r="G2649" t="str">
            <v>Celdas Lineas</v>
          </cell>
          <cell r="H2649" t="str">
            <v>COBRIZA I</v>
          </cell>
          <cell r="I2649" t="str">
            <v>CE-060SIR2C1ESBLI</v>
          </cell>
          <cell r="J2649">
            <v>60</v>
          </cell>
          <cell r="L2649" t="str">
            <v>SI</v>
          </cell>
          <cell r="V2649">
            <v>48343.67</v>
          </cell>
          <cell r="W2649">
            <v>94625.19</v>
          </cell>
          <cell r="X2649">
            <v>0</v>
          </cell>
          <cell r="Y2649">
            <v>0</v>
          </cell>
          <cell r="AC2649">
            <v>5</v>
          </cell>
          <cell r="AD2649">
            <v>1</v>
          </cell>
          <cell r="AF2649" t="str">
            <v>AT</v>
          </cell>
          <cell r="AH2649">
            <v>1.364221531008384E-2</v>
          </cell>
          <cell r="AO2649">
            <v>1</v>
          </cell>
          <cell r="AP2649">
            <v>1</v>
          </cell>
        </row>
        <row r="2650">
          <cell r="D2650" t="str">
            <v>ELECTROANDES</v>
          </cell>
          <cell r="E2650" t="str">
            <v>Celda Transformador SE COBRIZA I</v>
          </cell>
          <cell r="F2650" t="str">
            <v>AYACUCHO, HUANTA-COBRIZA, AYACUCHO RURAL, CANGALLO-LLUSITA Y HUANTA RURAL</v>
          </cell>
          <cell r="G2650" t="str">
            <v>Celdas Trafos</v>
          </cell>
          <cell r="H2650" t="str">
            <v>COBRIZA I</v>
          </cell>
          <cell r="I2650" t="str">
            <v>CE-060SIR2C1ESBTR</v>
          </cell>
          <cell r="J2650">
            <v>60</v>
          </cell>
          <cell r="L2650" t="str">
            <v>SI</v>
          </cell>
          <cell r="V2650">
            <v>41238.21</v>
          </cell>
          <cell r="W2650">
            <v>73824.77</v>
          </cell>
          <cell r="X2650">
            <v>0</v>
          </cell>
          <cell r="Y2650">
            <v>0</v>
          </cell>
          <cell r="AC2650">
            <v>5</v>
          </cell>
          <cell r="AD2650">
            <v>1</v>
          </cell>
          <cell r="AF2650" t="str">
            <v>AT</v>
          </cell>
          <cell r="AH2650">
            <v>1.6610535563844205E-3</v>
          </cell>
          <cell r="AO2650">
            <v>1</v>
          </cell>
          <cell r="AP2650">
            <v>1</v>
          </cell>
        </row>
        <row r="2651">
          <cell r="D2651" t="str">
            <v>ELECTROANDES</v>
          </cell>
          <cell r="E2651" t="str">
            <v>Celda Transformador SE COBRIZA I</v>
          </cell>
          <cell r="F2651" t="str">
            <v>AYACUCHO, HUANTA-COBRIZA, AYACUCHO RURAL, CANGALLO-LLUSITA Y HUANTA RURAL</v>
          </cell>
          <cell r="G2651" t="str">
            <v>Celdas Trafos</v>
          </cell>
          <cell r="H2651" t="str">
            <v>COBRIZA I</v>
          </cell>
          <cell r="I2651" t="str">
            <v>CE-010SIR2C1ESBTR</v>
          </cell>
          <cell r="J2651">
            <v>10</v>
          </cell>
          <cell r="L2651" t="str">
            <v>SI</v>
          </cell>
          <cell r="V2651">
            <v>11509.35</v>
          </cell>
          <cell r="W2651">
            <v>21997.91</v>
          </cell>
          <cell r="X2651">
            <v>0</v>
          </cell>
          <cell r="Y2651">
            <v>0</v>
          </cell>
          <cell r="AC2651">
            <v>5</v>
          </cell>
          <cell r="AD2651">
            <v>1</v>
          </cell>
          <cell r="AF2651" t="str">
            <v>AT/MT</v>
          </cell>
          <cell r="AH2651">
            <v>4.8371208000781344E-4</v>
          </cell>
          <cell r="AO2651">
            <v>1</v>
          </cell>
          <cell r="AP2651">
            <v>1</v>
          </cell>
        </row>
        <row r="2652">
          <cell r="D2652" t="str">
            <v>ELECTROCENTRO</v>
          </cell>
          <cell r="E2652" t="str">
            <v>Celda Línea a SE MACHAHUAY (L-6061)</v>
          </cell>
          <cell r="F2652" t="str">
            <v>AYACUCHO, HUANTA-COBRIZA, AYACUCHO RURAL, CANGALLO-LLUSITA Y HUANTA RURAL</v>
          </cell>
          <cell r="G2652" t="str">
            <v>Celdas Lineas</v>
          </cell>
          <cell r="H2652" t="str">
            <v>COBRIZA II</v>
          </cell>
          <cell r="I2652" t="str">
            <v>CE-060SIR4C1ESBLI</v>
          </cell>
          <cell r="J2652">
            <v>60</v>
          </cell>
          <cell r="L2652" t="str">
            <v>SI</v>
          </cell>
          <cell r="V2652">
            <v>49172.480000000003</v>
          </cell>
          <cell r="W2652">
            <v>100010.78</v>
          </cell>
          <cell r="X2652">
            <v>0</v>
          </cell>
          <cell r="Y2652">
            <v>0</v>
          </cell>
          <cell r="AC2652">
            <v>5</v>
          </cell>
          <cell r="AD2652">
            <v>1</v>
          </cell>
          <cell r="AF2652" t="str">
            <v>AT</v>
          </cell>
          <cell r="AH2652">
            <v>3.7744135327962181E-3</v>
          </cell>
          <cell r="AO2652">
            <v>1</v>
          </cell>
          <cell r="AP2652">
            <v>1</v>
          </cell>
        </row>
        <row r="2653">
          <cell r="D2653" t="str">
            <v>ELECTROANDES</v>
          </cell>
          <cell r="E2653" t="str">
            <v>Celda Línea a SE COBRIZA I (L-6602)</v>
          </cell>
          <cell r="F2653" t="str">
            <v>AYACUCHO, HUANTA-COBRIZA, AYACUCHO RURAL, CANGALLO-LLUSITA Y HUANTA RURAL</v>
          </cell>
          <cell r="G2653" t="str">
            <v>Celdas Lineas</v>
          </cell>
          <cell r="H2653" t="str">
            <v>COBRIZA II</v>
          </cell>
          <cell r="I2653" t="str">
            <v>CE-060SIR4C1ESBLI</v>
          </cell>
          <cell r="J2653">
            <v>60</v>
          </cell>
          <cell r="L2653" t="str">
            <v>SI</v>
          </cell>
          <cell r="V2653">
            <v>49172.480000000003</v>
          </cell>
          <cell r="W2653">
            <v>100010.78</v>
          </cell>
          <cell r="X2653">
            <v>0</v>
          </cell>
          <cell r="Y2653">
            <v>0</v>
          </cell>
          <cell r="AC2653">
            <v>5</v>
          </cell>
          <cell r="AD2653">
            <v>1</v>
          </cell>
          <cell r="AF2653" t="str">
            <v>AT</v>
          </cell>
          <cell r="AH2653">
            <v>2.1536152164320938E-3</v>
          </cell>
          <cell r="AO2653">
            <v>1</v>
          </cell>
          <cell r="AP2653">
            <v>1</v>
          </cell>
        </row>
        <row r="2654">
          <cell r="D2654" t="str">
            <v>ELECTROANDES</v>
          </cell>
          <cell r="E2654" t="str">
            <v>TP1351</v>
          </cell>
          <cell r="F2654" t="str">
            <v>AYACUCHO, HUANTA-COBRIZA, AYACUCHO RURAL, CANGALLO-LLUSITA Y HUANTA RURAL</v>
          </cell>
          <cell r="G2654" t="str">
            <v>Transformador</v>
          </cell>
          <cell r="H2654" t="str">
            <v>COBRIZA II</v>
          </cell>
          <cell r="I2654" t="str">
            <v>TP-060023010-025SI2E</v>
          </cell>
          <cell r="J2654">
            <v>60</v>
          </cell>
          <cell r="L2654" t="str">
            <v>SI</v>
          </cell>
          <cell r="V2654">
            <v>574320.3979222565</v>
          </cell>
          <cell r="W2654">
            <v>0</v>
          </cell>
          <cell r="X2654">
            <v>0</v>
          </cell>
          <cell r="Y2654">
            <v>76127.092211297349</v>
          </cell>
          <cell r="AC2654">
            <v>5</v>
          </cell>
          <cell r="AD2654">
            <v>1</v>
          </cell>
          <cell r="AF2654" t="str">
            <v>AT/MT</v>
          </cell>
          <cell r="AH2654">
            <v>9.3898847112047663E-3</v>
          </cell>
          <cell r="AO2654">
            <v>1</v>
          </cell>
          <cell r="AP2654">
            <v>1</v>
          </cell>
        </row>
        <row r="2655">
          <cell r="D2655" t="str">
            <v>ELECTROANDES</v>
          </cell>
          <cell r="E2655" t="str">
            <v>Celda Transformador en SE COBRIZA II</v>
          </cell>
          <cell r="F2655" t="str">
            <v>AYACUCHO, HUANTA-COBRIZA, AYACUCHO RURAL, CANGALLO-LLUSITA Y HUANTA RURAL</v>
          </cell>
          <cell r="G2655" t="str">
            <v>Celdas Trafos</v>
          </cell>
          <cell r="H2655" t="str">
            <v>COBRIZA II</v>
          </cell>
          <cell r="I2655" t="str">
            <v>CE-060SIR4C1ESBTR</v>
          </cell>
          <cell r="J2655">
            <v>60</v>
          </cell>
          <cell r="L2655" t="str">
            <v>SI</v>
          </cell>
          <cell r="V2655">
            <v>43210.59</v>
          </cell>
          <cell r="W2655">
            <v>78553.75</v>
          </cell>
          <cell r="X2655">
            <v>0</v>
          </cell>
          <cell r="Y2655">
            <v>0</v>
          </cell>
          <cell r="AC2655">
            <v>5</v>
          </cell>
          <cell r="AD2655">
            <v>1</v>
          </cell>
          <cell r="AF2655" t="str">
            <v>AT</v>
          </cell>
          <cell r="AH2655">
            <v>1.7577946442704833E-3</v>
          </cell>
          <cell r="AO2655">
            <v>1</v>
          </cell>
          <cell r="AP2655">
            <v>1</v>
          </cell>
        </row>
        <row r="2656">
          <cell r="D2656" t="str">
            <v>ELECTROANDES</v>
          </cell>
          <cell r="E2656" t="str">
            <v>Celda Transformador en SE COBRIZA II</v>
          </cell>
          <cell r="F2656" t="str">
            <v>AYACUCHO, HUANTA-COBRIZA, AYACUCHO RURAL, CANGALLO-LLUSITA Y HUANTA RURAL</v>
          </cell>
          <cell r="G2656" t="str">
            <v>Celdas Trafos</v>
          </cell>
          <cell r="H2656" t="str">
            <v>COBRIZA II</v>
          </cell>
          <cell r="I2656" t="str">
            <v>CE-010SIU4MCISBTR</v>
          </cell>
          <cell r="J2656">
            <v>10</v>
          </cell>
          <cell r="L2656" t="str">
            <v>SI</v>
          </cell>
          <cell r="V2656">
            <v>5895.08</v>
          </cell>
          <cell r="W2656">
            <v>30942.7</v>
          </cell>
          <cell r="X2656">
            <v>0</v>
          </cell>
          <cell r="Y2656">
            <v>0</v>
          </cell>
          <cell r="AC2656">
            <v>5</v>
          </cell>
          <cell r="AD2656">
            <v>1</v>
          </cell>
          <cell r="AF2656" t="str">
            <v>AT/MT</v>
          </cell>
          <cell r="AH2656">
            <v>5.3179159342393943E-4</v>
          </cell>
          <cell r="AO2656">
            <v>1</v>
          </cell>
          <cell r="AP2656">
            <v>1</v>
          </cell>
        </row>
        <row r="2657">
          <cell r="D2657" t="str">
            <v>ELECTROANDES</v>
          </cell>
          <cell r="E2657" t="str">
            <v>Celda Transformador en SE COBRIZA II</v>
          </cell>
          <cell r="F2657" t="str">
            <v>AYACUCHO, HUANTA-COBRIZA, AYACUCHO RURAL, CANGALLO-LLUSITA Y HUANTA RURAL</v>
          </cell>
          <cell r="G2657" t="str">
            <v>Celdas Trafos</v>
          </cell>
          <cell r="H2657" t="str">
            <v>COBRIZA II</v>
          </cell>
          <cell r="I2657" t="str">
            <v>CE-010SIU4MCISBTR</v>
          </cell>
          <cell r="J2657">
            <v>4.16</v>
          </cell>
          <cell r="L2657" t="str">
            <v>SI</v>
          </cell>
          <cell r="V2657">
            <v>5895.08</v>
          </cell>
          <cell r="W2657">
            <v>30942.7</v>
          </cell>
          <cell r="X2657">
            <v>0</v>
          </cell>
          <cell r="Y2657">
            <v>0</v>
          </cell>
          <cell r="AC2657">
            <v>5</v>
          </cell>
          <cell r="AD2657">
            <v>1</v>
          </cell>
          <cell r="AF2657" t="str">
            <v>AT/MT</v>
          </cell>
          <cell r="AH2657">
            <v>5.3179159342393943E-4</v>
          </cell>
          <cell r="AO2657">
            <v>1</v>
          </cell>
          <cell r="AP2657">
            <v>1</v>
          </cell>
        </row>
        <row r="2658">
          <cell r="D2658" t="str">
            <v>ELECTROCENTRO</v>
          </cell>
          <cell r="E2658" t="str">
            <v>Celda Línea a SE INGENIO (L-6068)</v>
          </cell>
          <cell r="F2658" t="str">
            <v>HUANCAYO, VALLE DEL MANTARO 1, 2, 3 Y 4</v>
          </cell>
          <cell r="G2658" t="str">
            <v>Celdas Lineas</v>
          </cell>
          <cell r="H2658" t="str">
            <v>COMAS</v>
          </cell>
          <cell r="I2658" t="str">
            <v>CE-033SIR3C1ESBLI</v>
          </cell>
          <cell r="J2658">
            <v>33</v>
          </cell>
          <cell r="L2658" t="str">
            <v>SI</v>
          </cell>
          <cell r="V2658">
            <v>28576.59</v>
          </cell>
          <cell r="W2658">
            <v>59991.96</v>
          </cell>
          <cell r="X2658">
            <v>0</v>
          </cell>
          <cell r="Y2658">
            <v>0</v>
          </cell>
          <cell r="AC2658">
            <v>5</v>
          </cell>
          <cell r="AD2658">
            <v>1</v>
          </cell>
          <cell r="AF2658" t="str">
            <v>AT</v>
          </cell>
          <cell r="AH2658">
            <v>2.2408300616311673E-3</v>
          </cell>
          <cell r="AO2658">
            <v>1</v>
          </cell>
          <cell r="AP2658">
            <v>1</v>
          </cell>
        </row>
        <row r="2659">
          <cell r="D2659" t="str">
            <v>ELECTROCENTRO</v>
          </cell>
          <cell r="E2659" t="str">
            <v>Celda Línea a SE SINAYCOCHA (L-6069)</v>
          </cell>
          <cell r="F2659" t="str">
            <v>HUANCAYO, VALLE DEL MANTARO 1, 2, 3 Y 4</v>
          </cell>
          <cell r="G2659" t="str">
            <v>Celdas Lineas</v>
          </cell>
          <cell r="H2659" t="str">
            <v>COMAS</v>
          </cell>
          <cell r="I2659" t="str">
            <v>CE-033SIR3C1ESBLI</v>
          </cell>
          <cell r="J2659">
            <v>33</v>
          </cell>
          <cell r="L2659" t="str">
            <v>SI</v>
          </cell>
          <cell r="V2659">
            <v>28576.59</v>
          </cell>
          <cell r="W2659">
            <v>59991.96</v>
          </cell>
          <cell r="X2659">
            <v>0</v>
          </cell>
          <cell r="Y2659">
            <v>0</v>
          </cell>
          <cell r="AC2659">
            <v>5</v>
          </cell>
          <cell r="AD2659">
            <v>1</v>
          </cell>
          <cell r="AF2659" t="str">
            <v>AT</v>
          </cell>
          <cell r="AH2659">
            <v>2.2408300616311673E-3</v>
          </cell>
          <cell r="AO2659">
            <v>1</v>
          </cell>
          <cell r="AP2659">
            <v>1</v>
          </cell>
        </row>
        <row r="2660">
          <cell r="D2660" t="str">
            <v>ELECTROCENTRO</v>
          </cell>
          <cell r="E2660" t="str">
            <v>P409</v>
          </cell>
          <cell r="F2660" t="str">
            <v>HUANCAYO, VALLE DEL MANTARO 1, 2, 3 Y 4</v>
          </cell>
          <cell r="G2660" t="str">
            <v>Transformador</v>
          </cell>
          <cell r="H2660" t="str">
            <v>COMAS</v>
          </cell>
          <cell r="I2660" t="str">
            <v>TP-033010-001SI3E</v>
          </cell>
          <cell r="J2660">
            <v>33</v>
          </cell>
          <cell r="L2660" t="str">
            <v>SI</v>
          </cell>
          <cell r="V2660">
            <v>46164.415618615123</v>
          </cell>
          <cell r="W2660">
            <v>5000</v>
          </cell>
          <cell r="X2660">
            <v>0</v>
          </cell>
          <cell r="Y2660">
            <v>2745.5064000000002</v>
          </cell>
          <cell r="AC2660">
            <v>5</v>
          </cell>
          <cell r="AD2660">
            <v>1</v>
          </cell>
          <cell r="AF2660" t="str">
            <v>AT/MT</v>
          </cell>
          <cell r="AH2660">
            <v>1.3639488721392046E-3</v>
          </cell>
          <cell r="AO2660">
            <v>1</v>
          </cell>
          <cell r="AP2660">
            <v>1</v>
          </cell>
        </row>
        <row r="2661">
          <cell r="D2661" t="str">
            <v>ELECTROCENTRO</v>
          </cell>
          <cell r="E2661" t="str">
            <v>Celda Transformador en SE COMAS</v>
          </cell>
          <cell r="F2661" t="str">
            <v>HUANCAYO, VALLE DEL MANTARO 1, 2, 3 Y 4</v>
          </cell>
          <cell r="G2661" t="str">
            <v>Celdas Trafos</v>
          </cell>
          <cell r="H2661" t="str">
            <v>COMAS</v>
          </cell>
          <cell r="I2661" t="str">
            <v>CE-033SIR3C1ESBTR</v>
          </cell>
          <cell r="J2661">
            <v>33</v>
          </cell>
          <cell r="L2661" t="str">
            <v>SI</v>
          </cell>
          <cell r="V2661">
            <v>23716.79</v>
          </cell>
          <cell r="W2661">
            <v>46310.89</v>
          </cell>
          <cell r="X2661">
            <v>0</v>
          </cell>
          <cell r="Y2661">
            <v>0</v>
          </cell>
          <cell r="AC2661">
            <v>5</v>
          </cell>
          <cell r="AD2661">
            <v>1</v>
          </cell>
          <cell r="AF2661" t="str">
            <v>AT</v>
          </cell>
          <cell r="AH2661">
            <v>1.7717364740676871E-3</v>
          </cell>
          <cell r="AO2661">
            <v>1</v>
          </cell>
          <cell r="AP2661">
            <v>1</v>
          </cell>
        </row>
        <row r="2662">
          <cell r="D2662" t="str">
            <v>ELECTROCENTRO</v>
          </cell>
          <cell r="E2662" t="str">
            <v>Celda Transformador en SE COMAS</v>
          </cell>
          <cell r="F2662" t="str">
            <v>HUANCAYO, VALLE DEL MANTARO 1, 2, 3 Y 4</v>
          </cell>
          <cell r="G2662" t="str">
            <v>Celdas Trafos</v>
          </cell>
          <cell r="H2662" t="str">
            <v>COMAS</v>
          </cell>
          <cell r="I2662" t="str">
            <v>CE-010SIR3C1ESBTR</v>
          </cell>
          <cell r="J2662">
            <v>10</v>
          </cell>
          <cell r="L2662" t="str">
            <v>SI</v>
          </cell>
          <cell r="V2662">
            <v>12048.12</v>
          </cell>
          <cell r="W2662">
            <v>26293.33</v>
          </cell>
          <cell r="X2662">
            <v>0</v>
          </cell>
          <cell r="Y2662">
            <v>0</v>
          </cell>
          <cell r="AC2662">
            <v>5</v>
          </cell>
          <cell r="AD2662">
            <v>1</v>
          </cell>
          <cell r="AF2662" t="str">
            <v>AT/MT</v>
          </cell>
          <cell r="AH2662">
            <v>9.7005848878104395E-4</v>
          </cell>
          <cell r="AO2662">
            <v>1</v>
          </cell>
          <cell r="AP2662">
            <v>1</v>
          </cell>
        </row>
        <row r="2663">
          <cell r="D2663" t="str">
            <v>ELECTROCENTRO</v>
          </cell>
          <cell r="E2663" t="str">
            <v>Celda Alimentador en SE COMAS (A4506)</v>
          </cell>
          <cell r="F2663" t="str">
            <v>HUANCAYO, VALLE DEL MANTARO 1, 2, 3 Y 4</v>
          </cell>
          <cell r="G2663" t="str">
            <v>Celdas Alimentador</v>
          </cell>
          <cell r="H2663" t="str">
            <v>COMAS</v>
          </cell>
          <cell r="I2663" t="str">
            <v>CE-010SIR3C1ESBAL</v>
          </cell>
          <cell r="J2663">
            <v>10</v>
          </cell>
          <cell r="L2663" t="str">
            <v>SI</v>
          </cell>
          <cell r="V2663">
            <v>15428.49</v>
          </cell>
          <cell r="W2663">
            <v>25262.06</v>
          </cell>
          <cell r="X2663">
            <v>0</v>
          </cell>
          <cell r="Y2663">
            <v>0</v>
          </cell>
          <cell r="AC2663">
            <v>5</v>
          </cell>
          <cell r="AD2663">
            <v>1</v>
          </cell>
          <cell r="AF2663" t="str">
            <v>AT/MT</v>
          </cell>
          <cell r="AH2663">
            <v>1.0294919321170563E-3</v>
          </cell>
          <cell r="AO2663">
            <v>1</v>
          </cell>
          <cell r="AP2663">
            <v>1</v>
          </cell>
        </row>
        <row r="2664">
          <cell r="D2664" t="str">
            <v>ELECTROCENTRO</v>
          </cell>
          <cell r="E2664" t="str">
            <v>Celda Alimentador en SE COMAS (A4507)</v>
          </cell>
          <cell r="F2664" t="str">
            <v>HUANCAYO, VALLE DEL MANTARO 1, 2, 3 Y 4</v>
          </cell>
          <cell r="G2664" t="str">
            <v>Celdas Alimentador</v>
          </cell>
          <cell r="H2664" t="str">
            <v>COMAS</v>
          </cell>
          <cell r="I2664" t="str">
            <v>CE-010SIR3C1ESBAL</v>
          </cell>
          <cell r="J2664">
            <v>10</v>
          </cell>
          <cell r="L2664" t="str">
            <v>SI</v>
          </cell>
          <cell r="V2664">
            <v>15428.49</v>
          </cell>
          <cell r="W2664">
            <v>25262.06</v>
          </cell>
          <cell r="X2664">
            <v>0</v>
          </cell>
          <cell r="Y2664">
            <v>0</v>
          </cell>
          <cell r="AC2664">
            <v>5</v>
          </cell>
          <cell r="AD2664">
            <v>1</v>
          </cell>
          <cell r="AF2664" t="str">
            <v>AT/MT</v>
          </cell>
          <cell r="AH2664">
            <v>1.0294919321170563E-3</v>
          </cell>
          <cell r="AO2664">
            <v>1</v>
          </cell>
          <cell r="AP2664">
            <v>1</v>
          </cell>
        </row>
        <row r="2665">
          <cell r="D2665" t="str">
            <v>ELECTROCENTRO</v>
          </cell>
          <cell r="E2665" t="str">
            <v>Celda Alimentador en SE COMAS (A4508)</v>
          </cell>
          <cell r="F2665" t="str">
            <v>HUANCAYO, VALLE DEL MANTARO 1, 2, 3 Y 4</v>
          </cell>
          <cell r="G2665" t="str">
            <v>Celdas Alimentador</v>
          </cell>
          <cell r="H2665" t="str">
            <v>COMAS</v>
          </cell>
          <cell r="I2665" t="str">
            <v>CE-010SIR3C1ESBAL</v>
          </cell>
          <cell r="J2665">
            <v>10</v>
          </cell>
          <cell r="L2665" t="str">
            <v>SI</v>
          </cell>
          <cell r="V2665">
            <v>15428.49</v>
          </cell>
          <cell r="W2665">
            <v>25262.06</v>
          </cell>
          <cell r="X2665">
            <v>0</v>
          </cell>
          <cell r="Y2665">
            <v>0</v>
          </cell>
          <cell r="AC2665">
            <v>5</v>
          </cell>
          <cell r="AD2665">
            <v>1</v>
          </cell>
          <cell r="AF2665" t="str">
            <v>AT/MT</v>
          </cell>
          <cell r="AH2665">
            <v>1.0294919321170563E-3</v>
          </cell>
          <cell r="AO2665">
            <v>1</v>
          </cell>
          <cell r="AP2665">
            <v>1</v>
          </cell>
        </row>
        <row r="2666">
          <cell r="D2666" t="str">
            <v>ELECTROCENTRO</v>
          </cell>
          <cell r="E2666" t="str">
            <v>Celda Alimentador en SE COMAS (A4509)</v>
          </cell>
          <cell r="F2666" t="str">
            <v>HUANCAYO, VALLE DEL MANTARO 1, 2, 3 Y 4</v>
          </cell>
          <cell r="G2666" t="str">
            <v>Celdas Alimentador</v>
          </cell>
          <cell r="H2666" t="str">
            <v>COMAS</v>
          </cell>
          <cell r="I2666" t="str">
            <v>CE-010SIR3C1ESBAL</v>
          </cell>
          <cell r="J2666">
            <v>10</v>
          </cell>
          <cell r="L2666" t="str">
            <v>SI</v>
          </cell>
          <cell r="V2666">
            <v>15428.49</v>
          </cell>
          <cell r="W2666">
            <v>25262.06</v>
          </cell>
          <cell r="X2666">
            <v>0</v>
          </cell>
          <cell r="Y2666">
            <v>0</v>
          </cell>
          <cell r="AC2666">
            <v>5</v>
          </cell>
          <cell r="AD2666">
            <v>1</v>
          </cell>
          <cell r="AF2666" t="str">
            <v>AT/MT</v>
          </cell>
          <cell r="AH2666">
            <v>1.0294919321170563E-3</v>
          </cell>
          <cell r="AO2666">
            <v>1</v>
          </cell>
          <cell r="AP2666">
            <v>1</v>
          </cell>
        </row>
        <row r="2667">
          <cell r="D2667" t="str">
            <v>ELECTROCENTRO</v>
          </cell>
          <cell r="E2667" t="str">
            <v>Celda Línea a DERIV. CONCEPCIÓN (L-6072)</v>
          </cell>
          <cell r="F2667" t="str">
            <v>HUANCAYO, VALLE DEL MANTARO 1, 2, 3 Y 4</v>
          </cell>
          <cell r="G2667" t="str">
            <v>Celdas Lineas</v>
          </cell>
          <cell r="H2667" t="str">
            <v>CONCEPCION</v>
          </cell>
          <cell r="I2667" t="str">
            <v>CE-060SIR2C1ESBLI</v>
          </cell>
          <cell r="J2667">
            <v>60</v>
          </cell>
          <cell r="L2667" t="str">
            <v>SI</v>
          </cell>
          <cell r="V2667">
            <v>48343.67</v>
          </cell>
          <cell r="W2667">
            <v>94625.19</v>
          </cell>
          <cell r="X2667">
            <v>0</v>
          </cell>
          <cell r="Y2667">
            <v>0</v>
          </cell>
          <cell r="AC2667">
            <v>5</v>
          </cell>
          <cell r="AD2667">
            <v>1</v>
          </cell>
          <cell r="AF2667" t="str">
            <v>AT</v>
          </cell>
          <cell r="AH2667">
            <v>3.6171860029902002E-3</v>
          </cell>
          <cell r="AO2667">
            <v>1</v>
          </cell>
          <cell r="AP2667">
            <v>1</v>
          </cell>
        </row>
        <row r="2668">
          <cell r="D2668" t="str">
            <v>ELECTROCENTRO</v>
          </cell>
          <cell r="E2668" t="str">
            <v>P403</v>
          </cell>
          <cell r="F2668" t="str">
            <v>HUANCAYO, VALLE DEL MANTARO 1, 2, 3 Y 4</v>
          </cell>
          <cell r="G2668" t="str">
            <v>Transformador</v>
          </cell>
          <cell r="H2668" t="str">
            <v>CONCEPCION</v>
          </cell>
          <cell r="I2668" t="str">
            <v>TP-060023010-010SI3E</v>
          </cell>
          <cell r="J2668">
            <v>60</v>
          </cell>
          <cell r="L2668" t="str">
            <v>SI</v>
          </cell>
          <cell r="V2668">
            <v>416333.76334741717</v>
          </cell>
          <cell r="W2668">
            <v>5000</v>
          </cell>
          <cell r="X2668">
            <v>0</v>
          </cell>
          <cell r="Y2668">
            <v>53816.995408616829</v>
          </cell>
          <cell r="AC2668">
            <v>5</v>
          </cell>
          <cell r="AD2668">
            <v>1</v>
          </cell>
          <cell r="AF2668" t="str">
            <v>AT/MT</v>
          </cell>
          <cell r="AH2668">
            <v>1.2021559617125714E-2</v>
          </cell>
          <cell r="AI2668">
            <v>2010</v>
          </cell>
          <cell r="AJ2668">
            <v>10</v>
          </cell>
          <cell r="AO2668">
            <v>1</v>
          </cell>
          <cell r="AP2668">
            <v>0</v>
          </cell>
        </row>
        <row r="2669">
          <cell r="D2669" t="str">
            <v>ELECTROCENTRO</v>
          </cell>
          <cell r="E2669" t="str">
            <v>Celda  Transformador en SE CONCEPCIÓN</v>
          </cell>
          <cell r="F2669" t="str">
            <v>HUANCAYO, VALLE DEL MANTARO 1, 2, 3 Y 4</v>
          </cell>
          <cell r="G2669" t="str">
            <v>Celdas Trafos</v>
          </cell>
          <cell r="H2669" t="str">
            <v>CONCEPCION</v>
          </cell>
          <cell r="I2669" t="str">
            <v>CE-060SIR3C1ESBTR</v>
          </cell>
          <cell r="J2669">
            <v>60</v>
          </cell>
          <cell r="L2669" t="str">
            <v>SI</v>
          </cell>
          <cell r="V2669">
            <v>42036.67</v>
          </cell>
          <cell r="W2669">
            <v>78553.75</v>
          </cell>
          <cell r="X2669">
            <v>0</v>
          </cell>
          <cell r="Y2669">
            <v>0</v>
          </cell>
          <cell r="AC2669">
            <v>5</v>
          </cell>
          <cell r="AD2669">
            <v>1</v>
          </cell>
          <cell r="AF2669" t="str">
            <v>AT</v>
          </cell>
          <cell r="AH2669">
            <v>3.0509999122795661E-3</v>
          </cell>
          <cell r="AO2669">
            <v>1</v>
          </cell>
          <cell r="AP2669">
            <v>1</v>
          </cell>
        </row>
        <row r="2670">
          <cell r="D2670" t="str">
            <v>ELECTROCENTRO</v>
          </cell>
          <cell r="E2670" t="str">
            <v>Celda Alimentador en SE CONCEPCIÓN (A4502)</v>
          </cell>
          <cell r="F2670" t="str">
            <v>HUANCAYO, VALLE DEL MANTARO 1, 2, 3 Y 4</v>
          </cell>
          <cell r="G2670" t="str">
            <v>Celdas Alimentador</v>
          </cell>
          <cell r="H2670" t="str">
            <v>CONCEPCION</v>
          </cell>
          <cell r="I2670" t="str">
            <v>CE-010SIR3C1ESBAL</v>
          </cell>
          <cell r="J2670">
            <v>13.2</v>
          </cell>
          <cell r="L2670" t="str">
            <v>SI</v>
          </cell>
          <cell r="V2670">
            <v>15428.49</v>
          </cell>
          <cell r="W2670">
            <v>25262.06</v>
          </cell>
          <cell r="X2670">
            <v>0</v>
          </cell>
          <cell r="Y2670">
            <v>0</v>
          </cell>
          <cell r="AC2670">
            <v>5</v>
          </cell>
          <cell r="AD2670">
            <v>1</v>
          </cell>
          <cell r="AF2670" t="str">
            <v>AT/MT</v>
          </cell>
          <cell r="AH2670">
            <v>1.0294919321170563E-3</v>
          </cell>
          <cell r="AO2670">
            <v>1</v>
          </cell>
          <cell r="AP2670">
            <v>1</v>
          </cell>
        </row>
        <row r="2671">
          <cell r="D2671" t="str">
            <v>ELECTROCENTRO</v>
          </cell>
          <cell r="E2671" t="str">
            <v>Celda Alimentador en SE CONCEPCIÓN (A4503)</v>
          </cell>
          <cell r="F2671" t="str">
            <v>HUANCAYO, VALLE DEL MANTARO 1, 2, 3 Y 4</v>
          </cell>
          <cell r="G2671" t="str">
            <v>Celdas Alimentador</v>
          </cell>
          <cell r="H2671" t="str">
            <v>CONCEPCION</v>
          </cell>
          <cell r="I2671" t="str">
            <v>CE-010SIR3C1ESBAL</v>
          </cell>
          <cell r="J2671">
            <v>13.2</v>
          </cell>
          <cell r="L2671" t="str">
            <v>SI</v>
          </cell>
          <cell r="V2671">
            <v>15428.49</v>
          </cell>
          <cell r="W2671">
            <v>25262.06</v>
          </cell>
          <cell r="X2671">
            <v>0</v>
          </cell>
          <cell r="Y2671">
            <v>0</v>
          </cell>
          <cell r="AC2671">
            <v>5</v>
          </cell>
          <cell r="AD2671">
            <v>1</v>
          </cell>
          <cell r="AF2671" t="str">
            <v>AT/MT</v>
          </cell>
          <cell r="AH2671">
            <v>1.0294919321170563E-3</v>
          </cell>
          <cell r="AO2671">
            <v>1</v>
          </cell>
          <cell r="AP2671">
            <v>1</v>
          </cell>
        </row>
        <row r="2672">
          <cell r="D2672" t="str">
            <v>ELECTROCENTRO</v>
          </cell>
          <cell r="E2672" t="str">
            <v>Celda Alimentador en SE CONCEPCIÓN (A4504)</v>
          </cell>
          <cell r="F2672" t="str">
            <v>HUANCAYO, VALLE DEL MANTARO 1, 2, 3 Y 4</v>
          </cell>
          <cell r="G2672" t="str">
            <v>Celdas Alimentador</v>
          </cell>
          <cell r="H2672" t="str">
            <v>CONCEPCION</v>
          </cell>
          <cell r="I2672" t="str">
            <v>CE-010SIR3C1ESBAL</v>
          </cell>
          <cell r="J2672">
            <v>13.2</v>
          </cell>
          <cell r="L2672" t="str">
            <v>SI</v>
          </cell>
          <cell r="V2672">
            <v>15428.49</v>
          </cell>
          <cell r="W2672">
            <v>25262.06</v>
          </cell>
          <cell r="X2672">
            <v>0</v>
          </cell>
          <cell r="Y2672">
            <v>0</v>
          </cell>
          <cell r="AC2672">
            <v>5</v>
          </cell>
          <cell r="AD2672">
            <v>1</v>
          </cell>
          <cell r="AF2672" t="str">
            <v>AT/MT</v>
          </cell>
          <cell r="AH2672">
            <v>1.0294919321170563E-3</v>
          </cell>
          <cell r="AO2672">
            <v>1</v>
          </cell>
          <cell r="AP2672">
            <v>1</v>
          </cell>
        </row>
        <row r="2673">
          <cell r="D2673" t="str">
            <v>ELECTROCENTRO</v>
          </cell>
          <cell r="E2673" t="str">
            <v>Celda  Transformador en SE CONCEPCIÓN</v>
          </cell>
          <cell r="F2673" t="str">
            <v>HUANCAYO, VALLE DEL MANTARO 1, 2, 3 Y 4</v>
          </cell>
          <cell r="G2673" t="str">
            <v>Celdas Trafos</v>
          </cell>
          <cell r="H2673" t="str">
            <v>CONCEPCION</v>
          </cell>
          <cell r="I2673" t="str">
            <v>CE-010SIR3C1ESBTR</v>
          </cell>
          <cell r="J2673">
            <v>13.2</v>
          </cell>
          <cell r="L2673" t="str">
            <v>SI</v>
          </cell>
          <cell r="V2673">
            <v>12048.12</v>
          </cell>
          <cell r="W2673">
            <v>26293.33</v>
          </cell>
          <cell r="X2673">
            <v>0</v>
          </cell>
          <cell r="Y2673">
            <v>0</v>
          </cell>
          <cell r="AC2673">
            <v>5</v>
          </cell>
          <cell r="AD2673">
            <v>1</v>
          </cell>
          <cell r="AF2673" t="str">
            <v>AT/MT</v>
          </cell>
          <cell r="AH2673">
            <v>9.7005848878104395E-4</v>
          </cell>
          <cell r="AO2673">
            <v>1</v>
          </cell>
          <cell r="AP2673">
            <v>1</v>
          </cell>
        </row>
        <row r="2674">
          <cell r="D2674" t="str">
            <v>CEMENTO ANDINO</v>
          </cell>
          <cell r="E2674" t="str">
            <v>TRN00056</v>
          </cell>
          <cell r="F2674" t="str">
            <v>TARMA - CHANCHAMAYO Y TARMA RURAL</v>
          </cell>
          <cell r="G2674" t="str">
            <v>Transformador</v>
          </cell>
          <cell r="H2674" t="str">
            <v>CONDORCOCHA</v>
          </cell>
          <cell r="I2674" t="str">
            <v>TP-138060010-020SI3E</v>
          </cell>
          <cell r="J2674">
            <v>138</v>
          </cell>
          <cell r="L2674" t="str">
            <v>SI</v>
          </cell>
          <cell r="V2674">
            <v>601790.0748214745</v>
          </cell>
          <cell r="W2674">
            <v>0</v>
          </cell>
          <cell r="X2674">
            <v>0</v>
          </cell>
          <cell r="Y2674">
            <v>77738.159357606375</v>
          </cell>
          <cell r="AC2674">
            <v>5</v>
          </cell>
          <cell r="AD2674">
            <v>1</v>
          </cell>
          <cell r="AF2674" t="str">
            <v>MAT/AT</v>
          </cell>
          <cell r="AH2674">
            <v>0.20129525110564644</v>
          </cell>
          <cell r="AO2674">
            <v>1</v>
          </cell>
          <cell r="AP2674">
            <v>1</v>
          </cell>
        </row>
        <row r="2675">
          <cell r="D2675" t="str">
            <v>CEMENTO ANDINO</v>
          </cell>
          <cell r="E2675" t="str">
            <v>Celda Transformador en SE CONDORCOCHA</v>
          </cell>
          <cell r="F2675" t="str">
            <v>TARMA - CHANCHAMAYO Y TARMA RURAL</v>
          </cell>
          <cell r="G2675" t="str">
            <v>Celdas Trafos</v>
          </cell>
          <cell r="H2675" t="str">
            <v>CONDORCOCHA</v>
          </cell>
          <cell r="I2675" t="str">
            <v>CE-138SIR3C1ESBTR</v>
          </cell>
          <cell r="J2675">
            <v>138</v>
          </cell>
          <cell r="L2675" t="str">
            <v>SI</v>
          </cell>
          <cell r="V2675">
            <v>53353.34</v>
          </cell>
          <cell r="W2675">
            <v>84230.9</v>
          </cell>
          <cell r="X2675">
            <v>0</v>
          </cell>
          <cell r="Y2675">
            <v>0</v>
          </cell>
          <cell r="AC2675">
            <v>5</v>
          </cell>
          <cell r="AD2675">
            <v>1</v>
          </cell>
          <cell r="AF2675" t="str">
            <v>MAT</v>
          </cell>
          <cell r="AH2675">
            <v>4.0756296421497695E-2</v>
          </cell>
          <cell r="AO2675">
            <v>1</v>
          </cell>
          <cell r="AP2675">
            <v>1</v>
          </cell>
        </row>
        <row r="2676">
          <cell r="D2676" t="str">
            <v>CEMENTO ANDINO</v>
          </cell>
          <cell r="E2676" t="str">
            <v>Celda Transformador en SE CONDORCOCHA</v>
          </cell>
          <cell r="F2676" t="str">
            <v>TARMA - CHANCHAMAYO Y TARMA RURAL</v>
          </cell>
          <cell r="G2676" t="str">
            <v>Celdas Trafos</v>
          </cell>
          <cell r="H2676" t="str">
            <v>CONDORCOCHA</v>
          </cell>
          <cell r="I2676" t="str">
            <v>CE-060SIR3C1ESBTR</v>
          </cell>
          <cell r="J2676">
            <v>60</v>
          </cell>
          <cell r="L2676" t="str">
            <v>SI</v>
          </cell>
          <cell r="V2676">
            <v>42036.67</v>
          </cell>
          <cell r="W2676">
            <v>78553.75</v>
          </cell>
          <cell r="X2676">
            <v>0</v>
          </cell>
          <cell r="Y2676">
            <v>0</v>
          </cell>
          <cell r="AC2676">
            <v>5</v>
          </cell>
          <cell r="AD2676">
            <v>1</v>
          </cell>
          <cell r="AF2676" t="str">
            <v>AT</v>
          </cell>
          <cell r="AH2676">
            <v>3.5722252077075869E-2</v>
          </cell>
          <cell r="AO2676">
            <v>1</v>
          </cell>
          <cell r="AP2676">
            <v>1</v>
          </cell>
        </row>
        <row r="2677">
          <cell r="D2677" t="str">
            <v>ELECTROCENTRO</v>
          </cell>
          <cell r="E2677" t="str">
            <v>Celda Línea a SE NINATAMBO (L-6076)</v>
          </cell>
          <cell r="F2677" t="str">
            <v>TARMA - CHANCHAMAYO Y TARMA RURAL</v>
          </cell>
          <cell r="G2677" t="str">
            <v>Celdas Lineas</v>
          </cell>
          <cell r="H2677" t="str">
            <v>CONDORCOCHA</v>
          </cell>
          <cell r="I2677" t="str">
            <v>CE-033SIR3C1ESBLI</v>
          </cell>
          <cell r="J2677">
            <v>44</v>
          </cell>
          <cell r="L2677" t="str">
            <v>SI</v>
          </cell>
          <cell r="V2677">
            <v>28576.59</v>
          </cell>
          <cell r="W2677">
            <v>59991.96</v>
          </cell>
          <cell r="X2677">
            <v>0</v>
          </cell>
          <cell r="Y2677">
            <v>0</v>
          </cell>
          <cell r="AC2677">
            <v>5</v>
          </cell>
          <cell r="AD2677">
            <v>1</v>
          </cell>
          <cell r="AF2677" t="str">
            <v>AT</v>
          </cell>
          <cell r="AH2677">
            <v>2.2408300616311673E-3</v>
          </cell>
          <cell r="AO2677">
            <v>1</v>
          </cell>
          <cell r="AP2677">
            <v>1</v>
          </cell>
        </row>
        <row r="2678">
          <cell r="D2678" t="str">
            <v>ELECTROANDES</v>
          </cell>
          <cell r="E2678" t="str">
            <v>Celda Línea a SE PARAGSHA I (L-6520)</v>
          </cell>
          <cell r="F2678" t="str">
            <v>PASCO Y PASCO RURAL</v>
          </cell>
          <cell r="G2678" t="str">
            <v>Celdas Lineas</v>
          </cell>
          <cell r="H2678" t="str">
            <v>EXCELSIOR</v>
          </cell>
          <cell r="I2678" t="str">
            <v>CE-060SIR2C1ESBLI</v>
          </cell>
          <cell r="J2678">
            <v>60</v>
          </cell>
          <cell r="L2678" t="str">
            <v>SI</v>
          </cell>
          <cell r="V2678">
            <v>48343.67</v>
          </cell>
          <cell r="W2678">
            <v>94625.19</v>
          </cell>
          <cell r="X2678">
            <v>0</v>
          </cell>
          <cell r="Y2678">
            <v>0</v>
          </cell>
          <cell r="AC2678">
            <v>5</v>
          </cell>
          <cell r="AD2678">
            <v>1</v>
          </cell>
          <cell r="AF2678" t="str">
            <v>AT</v>
          </cell>
          <cell r="AH2678">
            <v>2.0639039016304489E-3</v>
          </cell>
          <cell r="AO2678">
            <v>1</v>
          </cell>
          <cell r="AP2678">
            <v>1</v>
          </cell>
        </row>
        <row r="2679">
          <cell r="D2679" t="str">
            <v>ELECTROANDES</v>
          </cell>
          <cell r="E2679" t="str">
            <v>Celda Línea a SE SAN JUAN (L-6516B)</v>
          </cell>
          <cell r="F2679" t="str">
            <v>PASCO Y PASCO RURAL</v>
          </cell>
          <cell r="G2679" t="str">
            <v>Celdas Lineas</v>
          </cell>
          <cell r="H2679" t="str">
            <v>EXCELSIOR</v>
          </cell>
          <cell r="I2679" t="str">
            <v>CE-060SIR4C1ESBLI</v>
          </cell>
          <cell r="J2679">
            <v>60</v>
          </cell>
          <cell r="L2679" t="str">
            <v>SI</v>
          </cell>
          <cell r="V2679">
            <v>49172.480000000003</v>
          </cell>
          <cell r="W2679">
            <v>100010.78</v>
          </cell>
          <cell r="X2679">
            <v>0</v>
          </cell>
          <cell r="Y2679">
            <v>0</v>
          </cell>
          <cell r="AC2679">
            <v>5</v>
          </cell>
          <cell r="AD2679">
            <v>1</v>
          </cell>
          <cell r="AF2679" t="str">
            <v>AT</v>
          </cell>
          <cell r="AH2679">
            <v>2.1536152164320938E-3</v>
          </cell>
          <cell r="AO2679">
            <v>1</v>
          </cell>
          <cell r="AP2679">
            <v>1</v>
          </cell>
        </row>
        <row r="2680">
          <cell r="D2680" t="str">
            <v>ELECTROANDES</v>
          </cell>
          <cell r="E2680" t="str">
            <v>TPO08-0351</v>
          </cell>
          <cell r="F2680" t="str">
            <v>PASCO Y PASCO RURAL</v>
          </cell>
          <cell r="G2680" t="str">
            <v>Transformador</v>
          </cell>
          <cell r="H2680" t="str">
            <v>EXCELSIOR</v>
          </cell>
          <cell r="I2680" t="str">
            <v>TP-060010-003SI3E</v>
          </cell>
          <cell r="J2680">
            <v>60</v>
          </cell>
          <cell r="L2680" t="str">
            <v>SI</v>
          </cell>
          <cell r="V2680">
            <v>160024.33220408377</v>
          </cell>
          <cell r="W2680">
            <v>0</v>
          </cell>
          <cell r="X2680">
            <v>0</v>
          </cell>
          <cell r="Y2680">
            <v>18784.165806301811</v>
          </cell>
          <cell r="AC2680">
            <v>5</v>
          </cell>
          <cell r="AD2680">
            <v>1</v>
          </cell>
          <cell r="AF2680" t="str">
            <v>AT/MT</v>
          </cell>
          <cell r="AH2680">
            <v>2.5812862793220506E-3</v>
          </cell>
          <cell r="AO2680">
            <v>1</v>
          </cell>
          <cell r="AP2680">
            <v>1</v>
          </cell>
        </row>
        <row r="2681">
          <cell r="D2681" t="str">
            <v>ELECTROANDES</v>
          </cell>
          <cell r="E2681" t="str">
            <v>Celda Transformador en SE EXCELSIOR</v>
          </cell>
          <cell r="F2681" t="str">
            <v>PASCO Y PASCO RURAL</v>
          </cell>
          <cell r="G2681" t="str">
            <v>Celdas Trafos</v>
          </cell>
          <cell r="H2681" t="str">
            <v>EXCELSIOR</v>
          </cell>
          <cell r="I2681" t="str">
            <v>CE-060SIR4C1ESBTR</v>
          </cell>
          <cell r="J2681">
            <v>60</v>
          </cell>
          <cell r="L2681" t="str">
            <v>SI</v>
          </cell>
          <cell r="V2681">
            <v>43210.59</v>
          </cell>
          <cell r="W2681">
            <v>78553.75</v>
          </cell>
          <cell r="X2681">
            <v>0</v>
          </cell>
          <cell r="Y2681">
            <v>0</v>
          </cell>
          <cell r="AC2681">
            <v>5</v>
          </cell>
          <cell r="AD2681">
            <v>1</v>
          </cell>
          <cell r="AF2681" t="str">
            <v>AT</v>
          </cell>
          <cell r="AH2681">
            <v>1.7577946442704833E-3</v>
          </cell>
          <cell r="AO2681">
            <v>1</v>
          </cell>
          <cell r="AP2681">
            <v>1</v>
          </cell>
        </row>
        <row r="2682">
          <cell r="D2682" t="str">
            <v>ELECTROANDES</v>
          </cell>
          <cell r="E2682" t="str">
            <v>TPO08-0353</v>
          </cell>
          <cell r="F2682" t="str">
            <v>PASCO Y PASCO RURAL</v>
          </cell>
          <cell r="G2682" t="str">
            <v>Transformador</v>
          </cell>
          <cell r="H2682" t="str">
            <v>EXCELSIOR</v>
          </cell>
          <cell r="I2682" t="str">
            <v>TP-060010-01.5SI3E</v>
          </cell>
          <cell r="J2682">
            <v>60</v>
          </cell>
          <cell r="L2682" t="str">
            <v>5S</v>
          </cell>
          <cell r="V2682">
            <v>78095.266427400886</v>
          </cell>
          <cell r="W2682">
            <v>0</v>
          </cell>
          <cell r="X2682">
            <v>0</v>
          </cell>
          <cell r="Y2682">
            <v>7995.2723225991031</v>
          </cell>
          <cell r="AC2682">
            <v>5</v>
          </cell>
          <cell r="AD2682">
            <v>1</v>
          </cell>
          <cell r="AF2682" t="str">
            <v>AT/MT</v>
          </cell>
          <cell r="AH2682">
            <v>1.2428062923603947E-3</v>
          </cell>
          <cell r="AO2682">
            <v>1</v>
          </cell>
          <cell r="AP2682">
            <v>1</v>
          </cell>
        </row>
        <row r="2683">
          <cell r="D2683" t="str">
            <v>ELECTROANDES</v>
          </cell>
          <cell r="E2683" t="str">
            <v>Celda Transformador en SE EXCELSIOR</v>
          </cell>
          <cell r="F2683" t="str">
            <v>PASCO Y PASCO RURAL</v>
          </cell>
          <cell r="G2683" t="str">
            <v>Celdas Trafos</v>
          </cell>
          <cell r="H2683" t="str">
            <v>EXCELSIOR</v>
          </cell>
          <cell r="I2683" t="str">
            <v>CE-060SIR4C1ESBTR</v>
          </cell>
          <cell r="J2683">
            <v>60</v>
          </cell>
          <cell r="L2683" t="str">
            <v>SI</v>
          </cell>
          <cell r="V2683">
            <v>43210.59</v>
          </cell>
          <cell r="W2683">
            <v>78553.75</v>
          </cell>
          <cell r="X2683">
            <v>0</v>
          </cell>
          <cell r="Y2683">
            <v>0</v>
          </cell>
          <cell r="AC2683">
            <v>5</v>
          </cell>
          <cell r="AD2683">
            <v>1</v>
          </cell>
          <cell r="AF2683" t="str">
            <v>AT</v>
          </cell>
          <cell r="AH2683">
            <v>1.7577946442704833E-3</v>
          </cell>
          <cell r="AO2683">
            <v>1</v>
          </cell>
          <cell r="AP2683">
            <v>1</v>
          </cell>
        </row>
        <row r="2684">
          <cell r="D2684" t="str">
            <v>ELECTROANDES</v>
          </cell>
          <cell r="E2684" t="str">
            <v>TPO08-0352</v>
          </cell>
          <cell r="F2684" t="str">
            <v>PASCO Y PASCO RURAL</v>
          </cell>
          <cell r="G2684" t="str">
            <v>Transformador</v>
          </cell>
          <cell r="H2684" t="str">
            <v>EXCELSIOR</v>
          </cell>
          <cell r="I2684" t="str">
            <v>TP-060010-010SI3E</v>
          </cell>
          <cell r="J2684">
            <v>60</v>
          </cell>
          <cell r="L2684" t="str">
            <v>SI</v>
          </cell>
          <cell r="V2684">
            <v>351164.55390830972</v>
          </cell>
          <cell r="W2684">
            <v>0</v>
          </cell>
          <cell r="X2684">
            <v>0</v>
          </cell>
          <cell r="Y2684">
            <v>44847.496173847365</v>
          </cell>
          <cell r="AC2684">
            <v>5</v>
          </cell>
          <cell r="AD2684">
            <v>1</v>
          </cell>
          <cell r="AF2684" t="str">
            <v>AT/MT</v>
          </cell>
          <cell r="AH2684">
            <v>5.7168450196583842E-3</v>
          </cell>
          <cell r="AO2684">
            <v>1</v>
          </cell>
          <cell r="AP2684">
            <v>1</v>
          </cell>
        </row>
        <row r="2685">
          <cell r="D2685" t="str">
            <v>ELECTROANDES</v>
          </cell>
          <cell r="E2685" t="str">
            <v>Celda Transformador en SE EXCELSIOR</v>
          </cell>
          <cell r="F2685" t="str">
            <v>PASCO Y PASCO RURAL</v>
          </cell>
          <cell r="G2685" t="str">
            <v>Celdas Trafos</v>
          </cell>
          <cell r="H2685" t="str">
            <v>EXCELSIOR</v>
          </cell>
          <cell r="I2685" t="str">
            <v>CE-060SIR4C1ESBTR</v>
          </cell>
          <cell r="J2685">
            <v>60</v>
          </cell>
          <cell r="L2685" t="str">
            <v>SI</v>
          </cell>
          <cell r="V2685">
            <v>43210.59</v>
          </cell>
          <cell r="W2685">
            <v>78553.75</v>
          </cell>
          <cell r="X2685">
            <v>0</v>
          </cell>
          <cell r="Y2685">
            <v>0</v>
          </cell>
          <cell r="AC2685">
            <v>5</v>
          </cell>
          <cell r="AD2685">
            <v>1</v>
          </cell>
          <cell r="AF2685" t="str">
            <v>AT</v>
          </cell>
          <cell r="AH2685">
            <v>1.7577946442704833E-3</v>
          </cell>
          <cell r="AO2685">
            <v>1</v>
          </cell>
          <cell r="AP2685">
            <v>1</v>
          </cell>
        </row>
        <row r="2686">
          <cell r="D2686" t="str">
            <v>ELECTROANDES</v>
          </cell>
          <cell r="E2686" t="str">
            <v>Celda Línea a SE VISTA ALEGRE (L-6517C)</v>
          </cell>
          <cell r="F2686" t="str">
            <v>PASCO Y PASCO RURAL</v>
          </cell>
          <cell r="G2686" t="str">
            <v>Celdas Lineas</v>
          </cell>
          <cell r="H2686" t="str">
            <v>EXCELSIOR</v>
          </cell>
          <cell r="I2686" t="str">
            <v>CE-060SIR4C1ESBLI</v>
          </cell>
          <cell r="J2686">
            <v>60</v>
          </cell>
          <cell r="L2686" t="str">
            <v>SI</v>
          </cell>
          <cell r="V2686">
            <v>49172.480000000003</v>
          </cell>
          <cell r="W2686">
            <v>100010.78</v>
          </cell>
          <cell r="X2686">
            <v>0</v>
          </cell>
          <cell r="Y2686">
            <v>0</v>
          </cell>
          <cell r="AC2686">
            <v>5</v>
          </cell>
          <cell r="AD2686">
            <v>1</v>
          </cell>
          <cell r="AF2686" t="str">
            <v>AT</v>
          </cell>
          <cell r="AH2686">
            <v>2.1536152164320938E-3</v>
          </cell>
          <cell r="AO2686">
            <v>1</v>
          </cell>
          <cell r="AP2686">
            <v>1</v>
          </cell>
        </row>
        <row r="2687">
          <cell r="D2687" t="str">
            <v>ELECTROANDES</v>
          </cell>
          <cell r="E2687" t="str">
            <v>Celda Transformador en SE EXCELSIOR</v>
          </cell>
          <cell r="F2687" t="str">
            <v>PASCO Y PASCO RURAL</v>
          </cell>
          <cell r="G2687" t="str">
            <v>Celdas Trafos</v>
          </cell>
          <cell r="H2687" t="str">
            <v>EXCELSIOR</v>
          </cell>
          <cell r="I2687" t="str">
            <v>CE-010SIU4MCISBTR</v>
          </cell>
          <cell r="J2687">
            <v>10</v>
          </cell>
          <cell r="L2687" t="str">
            <v>SI</v>
          </cell>
          <cell r="V2687">
            <v>5895.08</v>
          </cell>
          <cell r="W2687">
            <v>30942.7</v>
          </cell>
          <cell r="X2687">
            <v>0</v>
          </cell>
          <cell r="Y2687">
            <v>0</v>
          </cell>
          <cell r="AC2687">
            <v>5</v>
          </cell>
          <cell r="AD2687">
            <v>1</v>
          </cell>
          <cell r="AF2687" t="str">
            <v>AT/MT</v>
          </cell>
          <cell r="AH2687">
            <v>5.3179159342393943E-4</v>
          </cell>
          <cell r="AO2687">
            <v>1</v>
          </cell>
          <cell r="AP2687">
            <v>1</v>
          </cell>
        </row>
        <row r="2688">
          <cell r="D2688" t="str">
            <v>ELECTROANDES</v>
          </cell>
          <cell r="E2688" t="str">
            <v>Celda Transformador en SE EXCELSIOR</v>
          </cell>
          <cell r="F2688" t="str">
            <v>PASCO Y PASCO RURAL</v>
          </cell>
          <cell r="G2688" t="str">
            <v>Celdas Trafos</v>
          </cell>
          <cell r="H2688" t="str">
            <v>EXCELSIOR</v>
          </cell>
          <cell r="I2688" t="str">
            <v>CE-010SIU4MCISBTR</v>
          </cell>
          <cell r="J2688">
            <v>10</v>
          </cell>
          <cell r="L2688" t="str">
            <v>SI</v>
          </cell>
          <cell r="V2688">
            <v>5895.08</v>
          </cell>
          <cell r="W2688">
            <v>30942.7</v>
          </cell>
          <cell r="X2688">
            <v>0</v>
          </cell>
          <cell r="Y2688">
            <v>0</v>
          </cell>
          <cell r="AC2688">
            <v>5</v>
          </cell>
          <cell r="AD2688">
            <v>1</v>
          </cell>
          <cell r="AF2688" t="str">
            <v>AT/MT</v>
          </cell>
          <cell r="AH2688">
            <v>5.3179159342393943E-4</v>
          </cell>
          <cell r="AO2688">
            <v>1</v>
          </cell>
          <cell r="AP2688">
            <v>1</v>
          </cell>
        </row>
        <row r="2689">
          <cell r="D2689" t="str">
            <v>ELECTROANDES</v>
          </cell>
          <cell r="E2689" t="str">
            <v>Celda Transformador en SE EXCELSIOR</v>
          </cell>
          <cell r="F2689" t="str">
            <v>PASCO Y PASCO RURAL</v>
          </cell>
          <cell r="G2689" t="str">
            <v>Celdas Trafos</v>
          </cell>
          <cell r="H2689" t="str">
            <v>EXCELSIOR</v>
          </cell>
          <cell r="I2689" t="str">
            <v>CE-010SIU4MCISBTR</v>
          </cell>
          <cell r="J2689">
            <v>10</v>
          </cell>
          <cell r="L2689" t="str">
            <v>SI</v>
          </cell>
          <cell r="V2689">
            <v>5895.08</v>
          </cell>
          <cell r="W2689">
            <v>30942.7</v>
          </cell>
          <cell r="X2689">
            <v>0</v>
          </cell>
          <cell r="Y2689">
            <v>0</v>
          </cell>
          <cell r="AC2689">
            <v>5</v>
          </cell>
          <cell r="AD2689">
            <v>1</v>
          </cell>
          <cell r="AF2689" t="str">
            <v>AT/MT</v>
          </cell>
          <cell r="AH2689">
            <v>5.3179159342393943E-4</v>
          </cell>
          <cell r="AO2689">
            <v>1</v>
          </cell>
          <cell r="AP2689">
            <v>1</v>
          </cell>
        </row>
        <row r="2690">
          <cell r="D2690" t="str">
            <v>ELECTROCENTRO</v>
          </cell>
          <cell r="E2690" t="str">
            <v>4-TP-908</v>
          </cell>
          <cell r="F2690" t="str">
            <v>PASCO Y PASCO RURAL</v>
          </cell>
          <cell r="G2690" t="str">
            <v>Transformador</v>
          </cell>
          <cell r="H2690" t="str">
            <v>GOYLLARISQUIZGA</v>
          </cell>
          <cell r="I2690" t="str">
            <v>TP-060010-003SI3E</v>
          </cell>
          <cell r="J2690">
            <v>60</v>
          </cell>
          <cell r="L2690" t="str">
            <v>SI</v>
          </cell>
          <cell r="V2690">
            <v>160024.33220408377</v>
          </cell>
          <cell r="W2690">
            <v>0</v>
          </cell>
          <cell r="X2690">
            <v>0</v>
          </cell>
          <cell r="Y2690">
            <v>18784.165806301811</v>
          </cell>
          <cell r="AC2690">
            <v>5</v>
          </cell>
          <cell r="AD2690">
            <v>1</v>
          </cell>
          <cell r="AF2690" t="str">
            <v>AT/MT</v>
          </cell>
          <cell r="AH2690">
            <v>4.523947356220563E-3</v>
          </cell>
          <cell r="AO2690">
            <v>1</v>
          </cell>
          <cell r="AP2690">
            <v>1</v>
          </cell>
        </row>
        <row r="2691">
          <cell r="D2691" t="str">
            <v>ELECTROCENTRO</v>
          </cell>
          <cell r="E2691" t="str">
            <v>Celda Transformador en SE GOYLLARISQUIZGA</v>
          </cell>
          <cell r="F2691" t="str">
            <v>PASCO Y PASCO RURAL</v>
          </cell>
          <cell r="G2691" t="str">
            <v>Celdas Trafos</v>
          </cell>
          <cell r="H2691" t="str">
            <v>GOYLLARISQUIZGA</v>
          </cell>
          <cell r="I2691" t="str">
            <v>CE-060SIR4C1ESBTR</v>
          </cell>
          <cell r="J2691">
            <v>60</v>
          </cell>
          <cell r="L2691" t="str">
            <v>SI</v>
          </cell>
          <cell r="V2691">
            <v>43210.59</v>
          </cell>
          <cell r="W2691">
            <v>78553.75</v>
          </cell>
          <cell r="X2691">
            <v>0</v>
          </cell>
          <cell r="Y2691">
            <v>0</v>
          </cell>
          <cell r="AC2691">
            <v>5</v>
          </cell>
          <cell r="AD2691">
            <v>1</v>
          </cell>
          <cell r="AF2691" t="str">
            <v>AT</v>
          </cell>
          <cell r="AH2691">
            <v>3.0807006946221701E-3</v>
          </cell>
          <cell r="AO2691">
            <v>1</v>
          </cell>
          <cell r="AP2691">
            <v>1</v>
          </cell>
        </row>
        <row r="2692">
          <cell r="D2692" t="str">
            <v>ELECTROCENTRO</v>
          </cell>
          <cell r="E2692" t="str">
            <v>Celda Alimentador en SE GOYLLARISQUIZGA (A4941)</v>
          </cell>
          <cell r="F2692" t="str">
            <v>PASCO Y PASCO RURAL</v>
          </cell>
          <cell r="G2692" t="str">
            <v>Celdas Alimentador</v>
          </cell>
          <cell r="H2692" t="str">
            <v>GOYLLARISQUIZGA</v>
          </cell>
          <cell r="I2692" t="str">
            <v>CE-010SIR4C1ESBAL</v>
          </cell>
          <cell r="J2692">
            <v>10</v>
          </cell>
          <cell r="L2692" t="str">
            <v>SI</v>
          </cell>
          <cell r="V2692">
            <v>15899.34</v>
          </cell>
          <cell r="W2692">
            <v>25262.06</v>
          </cell>
          <cell r="X2692">
            <v>0</v>
          </cell>
          <cell r="Y2692">
            <v>0</v>
          </cell>
          <cell r="AC2692">
            <v>5</v>
          </cell>
          <cell r="AD2692">
            <v>1</v>
          </cell>
          <cell r="AF2692" t="str">
            <v>AT/MT</v>
          </cell>
          <cell r="AH2692">
            <v>1.041404680316265E-3</v>
          </cell>
          <cell r="AO2692">
            <v>1</v>
          </cell>
          <cell r="AP2692">
            <v>1</v>
          </cell>
        </row>
        <row r="2693">
          <cell r="D2693" t="str">
            <v>ELECTROCENTRO</v>
          </cell>
          <cell r="E2693" t="str">
            <v>Celda Alimentador en SE GOYLLARISQUIZGA (A4943)</v>
          </cell>
          <cell r="F2693" t="str">
            <v>PASCO Y PASCO RURAL</v>
          </cell>
          <cell r="G2693" t="str">
            <v>Celdas Alimentador</v>
          </cell>
          <cell r="H2693" t="str">
            <v>GOYLLARISQUIZGA</v>
          </cell>
          <cell r="I2693" t="str">
            <v>CE-010SIR4C1ESBAL</v>
          </cell>
          <cell r="J2693">
            <v>10</v>
          </cell>
          <cell r="L2693" t="str">
            <v>SI</v>
          </cell>
          <cell r="V2693">
            <v>15899.34</v>
          </cell>
          <cell r="W2693">
            <v>25262.06</v>
          </cell>
          <cell r="X2693">
            <v>0</v>
          </cell>
          <cell r="Y2693">
            <v>0</v>
          </cell>
          <cell r="AC2693">
            <v>5</v>
          </cell>
          <cell r="AD2693">
            <v>1</v>
          </cell>
          <cell r="AF2693" t="str">
            <v>AT/MT</v>
          </cell>
          <cell r="AH2693">
            <v>1.041404680316265E-3</v>
          </cell>
          <cell r="AO2693">
            <v>1</v>
          </cell>
          <cell r="AP2693">
            <v>1</v>
          </cell>
        </row>
        <row r="2694">
          <cell r="D2694" t="str">
            <v>ELECTROCENTRO</v>
          </cell>
          <cell r="E2694" t="str">
            <v>Celda Transformador en SE GOYLLARISQUIZGA</v>
          </cell>
          <cell r="F2694" t="str">
            <v>PASCO Y PASCO RURAL</v>
          </cell>
          <cell r="G2694" t="str">
            <v>Celdas Trafos</v>
          </cell>
          <cell r="H2694" t="str">
            <v>GOYLLARISQUIZGA</v>
          </cell>
          <cell r="I2694" t="str">
            <v>CE-010SIR4C1ESBTR</v>
          </cell>
          <cell r="J2694">
            <v>10</v>
          </cell>
          <cell r="L2694" t="str">
            <v>SI</v>
          </cell>
          <cell r="V2694">
            <v>12518.97</v>
          </cell>
          <cell r="W2694">
            <v>26293.33</v>
          </cell>
          <cell r="X2694">
            <v>0</v>
          </cell>
          <cell r="Y2694">
            <v>0</v>
          </cell>
          <cell r="AC2694">
            <v>5</v>
          </cell>
          <cell r="AD2694">
            <v>1</v>
          </cell>
          <cell r="AF2694" t="str">
            <v>AT/MT</v>
          </cell>
          <cell r="AH2694">
            <v>9.819712369802528E-4</v>
          </cell>
          <cell r="AO2694">
            <v>1</v>
          </cell>
          <cell r="AP2694">
            <v>1</v>
          </cell>
        </row>
        <row r="2695">
          <cell r="D2695" t="str">
            <v>REP</v>
          </cell>
          <cell r="E2695" t="str">
            <v>T9-261</v>
          </cell>
          <cell r="F2695" t="str">
            <v>HUANCAVELICA CIUDAD Y HUANCAVELICA RURAL</v>
          </cell>
          <cell r="G2695" t="str">
            <v>Transformador</v>
          </cell>
          <cell r="H2695" t="str">
            <v>HUANCAVELICA FRIASPATA</v>
          </cell>
          <cell r="I2695" t="str">
            <v>TP-220060010-030SI3E</v>
          </cell>
          <cell r="J2695">
            <v>220</v>
          </cell>
          <cell r="L2695" t="str">
            <v>SI</v>
          </cell>
          <cell r="V2695">
            <v>993059.37497045612</v>
          </cell>
          <cell r="W2695">
            <v>0</v>
          </cell>
          <cell r="X2695">
            <v>0</v>
          </cell>
          <cell r="Y2695">
            <v>131356.08621615334</v>
          </cell>
          <cell r="AC2695">
            <v>5</v>
          </cell>
          <cell r="AD2695">
            <v>1</v>
          </cell>
          <cell r="AF2695" t="str">
            <v>MAT/AT</v>
          </cell>
          <cell r="AH2695">
            <v>5.0076116565974708E-2</v>
          </cell>
          <cell r="AO2695">
            <v>1</v>
          </cell>
          <cell r="AP2695">
            <v>1</v>
          </cell>
        </row>
        <row r="2696">
          <cell r="D2696" t="str">
            <v>REP</v>
          </cell>
          <cell r="E2696" t="str">
            <v>Celda Transformador en SE HUANCAVELICA (T9-261)</v>
          </cell>
          <cell r="F2696" t="str">
            <v>HUANCAVELICA CIUDAD Y HUANCAVELICA RURAL</v>
          </cell>
          <cell r="G2696" t="str">
            <v>Celdas Trafos</v>
          </cell>
          <cell r="H2696" t="str">
            <v>HUANCAVELICA FRIASPATA</v>
          </cell>
          <cell r="I2696" t="str">
            <v>CE-220SIU4C1ESBTR</v>
          </cell>
          <cell r="J2696">
            <v>220</v>
          </cell>
          <cell r="L2696" t="str">
            <v>SI</v>
          </cell>
          <cell r="V2696">
            <v>82100.570000000007</v>
          </cell>
          <cell r="W2696">
            <v>196178.07</v>
          </cell>
          <cell r="X2696">
            <v>0</v>
          </cell>
          <cell r="Y2696">
            <v>0</v>
          </cell>
          <cell r="AC2696">
            <v>5</v>
          </cell>
          <cell r="AD2696">
            <v>1</v>
          </cell>
          <cell r="AF2696" t="str">
            <v>MAT</v>
          </cell>
          <cell r="AH2696">
            <v>1.2393207044445135E-2</v>
          </cell>
          <cell r="AO2696">
            <v>1</v>
          </cell>
          <cell r="AP2696">
            <v>1</v>
          </cell>
        </row>
        <row r="2697">
          <cell r="D2697" t="str">
            <v>REP</v>
          </cell>
          <cell r="E2697" t="str">
            <v>Celda Línea a SE INGENIO (L-6643)</v>
          </cell>
          <cell r="F2697" t="str">
            <v>HUANCAVELICA CIUDAD Y HUANCAVELICA RURAL</v>
          </cell>
          <cell r="G2697" t="str">
            <v>Celdas Lineas</v>
          </cell>
          <cell r="H2697" t="str">
            <v>HUANCAVELICA FRIASPATA</v>
          </cell>
          <cell r="I2697" t="str">
            <v>CE-060SIU4C1ESBLI</v>
          </cell>
          <cell r="J2697">
            <v>60</v>
          </cell>
          <cell r="L2697" t="str">
            <v>SI</v>
          </cell>
          <cell r="V2697">
            <v>48735.87</v>
          </cell>
          <cell r="W2697">
            <v>100010.78</v>
          </cell>
          <cell r="X2697">
            <v>0</v>
          </cell>
          <cell r="Y2697">
            <v>0</v>
          </cell>
          <cell r="AC2697">
            <v>5</v>
          </cell>
          <cell r="AD2697">
            <v>1</v>
          </cell>
          <cell r="AF2697" t="str">
            <v>AT</v>
          </cell>
          <cell r="AH2697">
            <v>6.6244683049249296E-3</v>
          </cell>
          <cell r="AO2697">
            <v>1</v>
          </cell>
          <cell r="AP2697">
            <v>1</v>
          </cell>
        </row>
        <row r="2698">
          <cell r="D2698" t="str">
            <v>REP</v>
          </cell>
          <cell r="E2698" t="str">
            <v>Celda Transformador en SE HUANCAVELICA (T9-261)</v>
          </cell>
          <cell r="F2698" t="str">
            <v>HUANCAVELICA CIUDAD Y HUANCAVELICA RURAL</v>
          </cell>
          <cell r="G2698" t="str">
            <v>Celdas Trafos</v>
          </cell>
          <cell r="H2698" t="str">
            <v>HUANCAVELICA FRIASPATA</v>
          </cell>
          <cell r="I2698" t="str">
            <v>CE-060SIU4C1ESBTR</v>
          </cell>
          <cell r="J2698">
            <v>60</v>
          </cell>
          <cell r="L2698" t="str">
            <v>SI</v>
          </cell>
          <cell r="V2698">
            <v>42036.67</v>
          </cell>
          <cell r="W2698">
            <v>78553.75</v>
          </cell>
          <cell r="X2698">
            <v>0</v>
          </cell>
          <cell r="Y2698">
            <v>0</v>
          </cell>
          <cell r="AC2698">
            <v>5</v>
          </cell>
          <cell r="AD2698">
            <v>1</v>
          </cell>
          <cell r="AF2698" t="str">
            <v>AT</v>
          </cell>
          <cell r="AH2698">
            <v>5.370523740652884E-3</v>
          </cell>
          <cell r="AO2698">
            <v>1</v>
          </cell>
          <cell r="AP2698">
            <v>1</v>
          </cell>
        </row>
        <row r="2699">
          <cell r="D2699" t="str">
            <v>REP</v>
          </cell>
          <cell r="E2699" t="str">
            <v>Celda Transformador en SE HUANCAVELICA (T9-261)</v>
          </cell>
          <cell r="F2699" t="str">
            <v>HUANCAVELICA CIUDAD Y HUANCAVELICA RURAL</v>
          </cell>
          <cell r="G2699" t="str">
            <v>Celdas Trafos</v>
          </cell>
          <cell r="H2699" t="str">
            <v>HUANCAVELICA FRIASPATA</v>
          </cell>
          <cell r="I2699" t="str">
            <v>CE-010SIR3C1ESBAL</v>
          </cell>
          <cell r="J2699">
            <v>10</v>
          </cell>
          <cell r="L2699" t="str">
            <v>SI</v>
          </cell>
          <cell r="V2699">
            <v>15428.49</v>
          </cell>
          <cell r="W2699">
            <v>25262.06</v>
          </cell>
          <cell r="X2699">
            <v>0</v>
          </cell>
          <cell r="Y2699">
            <v>0</v>
          </cell>
          <cell r="AC2699">
            <v>5</v>
          </cell>
          <cell r="AD2699">
            <v>1</v>
          </cell>
          <cell r="AF2699" t="str">
            <v>AT/MT</v>
          </cell>
          <cell r="AH2699">
            <v>1.8121635598849662E-3</v>
          </cell>
          <cell r="AO2699">
            <v>1</v>
          </cell>
          <cell r="AP2699">
            <v>1</v>
          </cell>
        </row>
        <row r="2700">
          <cell r="D2700" t="str">
            <v>REP</v>
          </cell>
          <cell r="E2700" t="str">
            <v>Celda Transformador en SE HUANCAVELICA (T9-261)</v>
          </cell>
          <cell r="F2700" t="str">
            <v>HUANCAVELICA CIUDAD Y HUANCAVELICA RURAL</v>
          </cell>
          <cell r="G2700" t="str">
            <v>Celdas Trafos</v>
          </cell>
          <cell r="H2700" t="str">
            <v>HUANCAVELICA FRIASPATA</v>
          </cell>
          <cell r="I2700" t="str">
            <v>CE-010SIU4C1ESBTR</v>
          </cell>
          <cell r="J2700">
            <v>10</v>
          </cell>
          <cell r="L2700" t="str">
            <v>SI</v>
          </cell>
          <cell r="V2700">
            <v>14383.03</v>
          </cell>
          <cell r="W2700">
            <v>26293.33</v>
          </cell>
          <cell r="X2700">
            <v>0</v>
          </cell>
          <cell r="Y2700">
            <v>0</v>
          </cell>
          <cell r="AC2700">
            <v>5</v>
          </cell>
          <cell r="AD2700">
            <v>1</v>
          </cell>
          <cell r="AF2700" t="str">
            <v>AT/MT</v>
          </cell>
          <cell r="AH2700">
            <v>1.8115316047770905E-3</v>
          </cell>
          <cell r="AO2700">
            <v>1</v>
          </cell>
          <cell r="AP2700">
            <v>1</v>
          </cell>
        </row>
        <row r="2701">
          <cell r="D2701" t="str">
            <v>REP</v>
          </cell>
          <cell r="E2701" t="str">
            <v>Celda Alimentador en SE HUANCAVELICA (A4101)</v>
          </cell>
          <cell r="F2701" t="str">
            <v>HUANCAVELICA CIUDAD Y HUANCAVELICA RURAL</v>
          </cell>
          <cell r="G2701" t="str">
            <v>Celdas Trafos</v>
          </cell>
          <cell r="H2701" t="str">
            <v>HUANCAVELICA FRIASPATA</v>
          </cell>
          <cell r="I2701" t="str">
            <v>CE-010SIR3C1ESBAL</v>
          </cell>
          <cell r="J2701">
            <v>10</v>
          </cell>
          <cell r="L2701" t="str">
            <v>SI</v>
          </cell>
          <cell r="V2701">
            <v>15428.49</v>
          </cell>
          <cell r="W2701">
            <v>25262.06</v>
          </cell>
          <cell r="X2701">
            <v>0</v>
          </cell>
          <cell r="Y2701">
            <v>0</v>
          </cell>
          <cell r="AC2701">
            <v>5</v>
          </cell>
          <cell r="AD2701">
            <v>1</v>
          </cell>
          <cell r="AF2701" t="str">
            <v>AT/MT</v>
          </cell>
          <cell r="AH2701">
            <v>1.8121635598849662E-3</v>
          </cell>
          <cell r="AO2701">
            <v>1</v>
          </cell>
          <cell r="AP2701">
            <v>1</v>
          </cell>
        </row>
        <row r="2702">
          <cell r="D2702" t="str">
            <v>REP</v>
          </cell>
          <cell r="E2702" t="str">
            <v>Celda Alimentador en SE HUANCAVELICA (A4102)</v>
          </cell>
          <cell r="F2702" t="str">
            <v>HUANCAVELICA CIUDAD Y HUANCAVELICA RURAL</v>
          </cell>
          <cell r="G2702" t="str">
            <v>Celdas Trafos</v>
          </cell>
          <cell r="H2702" t="str">
            <v>HUANCAVELICA FRIASPATA</v>
          </cell>
          <cell r="I2702" t="str">
            <v>CE-010SIR3C1ESBAL</v>
          </cell>
          <cell r="J2702">
            <v>10</v>
          </cell>
          <cell r="L2702" t="str">
            <v>SI</v>
          </cell>
          <cell r="V2702">
            <v>15428.49</v>
          </cell>
          <cell r="W2702">
            <v>25262.06</v>
          </cell>
          <cell r="X2702">
            <v>0</v>
          </cell>
          <cell r="Y2702">
            <v>0</v>
          </cell>
          <cell r="AC2702">
            <v>5</v>
          </cell>
          <cell r="AD2702">
            <v>1</v>
          </cell>
          <cell r="AF2702" t="str">
            <v>AT/MT</v>
          </cell>
          <cell r="AH2702">
            <v>1.8121635598849662E-3</v>
          </cell>
          <cell r="AO2702">
            <v>1</v>
          </cell>
          <cell r="AP2702">
            <v>1</v>
          </cell>
        </row>
        <row r="2703">
          <cell r="D2703" t="str">
            <v>REP</v>
          </cell>
          <cell r="E2703" t="str">
            <v>Celda Alimentador en SE HUANCAVELICA (A4103)</v>
          </cell>
          <cell r="F2703" t="str">
            <v>HUANCAVELICA CIUDAD Y HUANCAVELICA RURAL</v>
          </cell>
          <cell r="G2703" t="str">
            <v>Celdas Trafos</v>
          </cell>
          <cell r="H2703" t="str">
            <v>HUANCAVELICA FRIASPATA</v>
          </cell>
          <cell r="I2703" t="str">
            <v>CE-010SIR3C1ESBAL</v>
          </cell>
          <cell r="J2703">
            <v>10</v>
          </cell>
          <cell r="L2703" t="str">
            <v>SI</v>
          </cell>
          <cell r="V2703">
            <v>15428.49</v>
          </cell>
          <cell r="W2703">
            <v>25262.06</v>
          </cell>
          <cell r="X2703">
            <v>0</v>
          </cell>
          <cell r="Y2703">
            <v>0</v>
          </cell>
          <cell r="AC2703">
            <v>5</v>
          </cell>
          <cell r="AD2703">
            <v>1</v>
          </cell>
          <cell r="AF2703" t="str">
            <v>AT/MT</v>
          </cell>
          <cell r="AH2703">
            <v>1.8121635598849662E-3</v>
          </cell>
          <cell r="AO2703">
            <v>1</v>
          </cell>
          <cell r="AP2703">
            <v>1</v>
          </cell>
        </row>
        <row r="2704">
          <cell r="D2704" t="str">
            <v>ELECTROCENTRO</v>
          </cell>
          <cell r="E2704" t="str">
            <v>Celda Línea - Transformador a DERIVACIÓN HUANCAYOCCASA</v>
          </cell>
          <cell r="F2704" t="str">
            <v>PAMPAS Y TABLACHACA</v>
          </cell>
          <cell r="G2704" t="str">
            <v>Celdas Lineas</v>
          </cell>
          <cell r="H2704" t="str">
            <v>HUANCAYOCCASA</v>
          </cell>
          <cell r="I2704" t="str">
            <v>CE-033SIR2C1ESBLT</v>
          </cell>
          <cell r="J2704">
            <v>33</v>
          </cell>
          <cell r="L2704" t="str">
            <v>SI</v>
          </cell>
          <cell r="V2704">
            <v>24121.95</v>
          </cell>
          <cell r="W2704">
            <v>50226.400000000001</v>
          </cell>
          <cell r="X2704">
            <v>0</v>
          </cell>
          <cell r="Y2704">
            <v>0</v>
          </cell>
          <cell r="AC2704">
            <v>5</v>
          </cell>
          <cell r="AD2704">
            <v>1</v>
          </cell>
          <cell r="AF2704" t="str">
            <v>AT</v>
          </cell>
          <cell r="AH2704">
            <v>1.8810516567413108E-3</v>
          </cell>
          <cell r="AO2704">
            <v>1</v>
          </cell>
          <cell r="AP2704">
            <v>1</v>
          </cell>
        </row>
        <row r="2705">
          <cell r="D2705" t="str">
            <v>ELECTROCENTRO</v>
          </cell>
          <cell r="E2705" t="str">
            <v>P416</v>
          </cell>
          <cell r="F2705" t="str">
            <v>PAMPAS Y TABLACHACA</v>
          </cell>
          <cell r="G2705" t="str">
            <v>Transformador</v>
          </cell>
          <cell r="H2705" t="str">
            <v>HUANCAYOCCASA</v>
          </cell>
          <cell r="I2705" t="str">
            <v>TP-033010-001SI2E</v>
          </cell>
          <cell r="J2705">
            <v>33</v>
          </cell>
          <cell r="L2705" t="str">
            <v>SI</v>
          </cell>
          <cell r="V2705">
            <v>44958.865963001175</v>
          </cell>
          <cell r="W2705">
            <v>5000</v>
          </cell>
          <cell r="X2705">
            <v>0</v>
          </cell>
          <cell r="Y2705">
            <v>2692.7082</v>
          </cell>
          <cell r="AC2705">
            <v>5</v>
          </cell>
          <cell r="AD2705">
            <v>1</v>
          </cell>
          <cell r="AF2705" t="str">
            <v>AT/MT</v>
          </cell>
          <cell r="AH2705">
            <v>1.3321120214416506E-3</v>
          </cell>
          <cell r="AO2705">
            <v>1</v>
          </cell>
          <cell r="AP2705">
            <v>1</v>
          </cell>
        </row>
        <row r="2706">
          <cell r="D2706" t="str">
            <v>ELECTROCENTRO</v>
          </cell>
          <cell r="E2706" t="str">
            <v>Celda Transformador en SE HUANCAYOCCASA</v>
          </cell>
          <cell r="F2706" t="str">
            <v>PAMPAS Y TABLACHACA</v>
          </cell>
          <cell r="G2706" t="str">
            <v>Celdas Trafos</v>
          </cell>
          <cell r="H2706" t="str">
            <v>HUANCAYOCCASA</v>
          </cell>
          <cell r="I2706" t="str">
            <v>CE-010SIR2C1ESBTR</v>
          </cell>
          <cell r="J2706">
            <v>10</v>
          </cell>
          <cell r="L2706" t="str">
            <v>SI</v>
          </cell>
          <cell r="V2706">
            <v>11509.35</v>
          </cell>
          <cell r="W2706">
            <v>21997.91</v>
          </cell>
          <cell r="X2706">
            <v>0</v>
          </cell>
          <cell r="Y2706">
            <v>0</v>
          </cell>
          <cell r="AC2706">
            <v>5</v>
          </cell>
          <cell r="AD2706">
            <v>1</v>
          </cell>
          <cell r="AF2706" t="str">
            <v>AT/MT</v>
          </cell>
          <cell r="AH2706">
            <v>8.4775098486868702E-4</v>
          </cell>
          <cell r="AO2706">
            <v>1</v>
          </cell>
          <cell r="AP2706">
            <v>1</v>
          </cell>
        </row>
        <row r="2707">
          <cell r="D2707" t="str">
            <v>ELECTROCENTRO</v>
          </cell>
          <cell r="E2707" t="str">
            <v>Celda Alimentador en SE HUANCAYOCCASA (A4161)</v>
          </cell>
          <cell r="F2707" t="str">
            <v>PAMPAS Y TABLACHACA</v>
          </cell>
          <cell r="G2707" t="str">
            <v>Celdas Alimentador</v>
          </cell>
          <cell r="H2707" t="str">
            <v>HUANCAYOCCASA</v>
          </cell>
          <cell r="I2707" t="str">
            <v>CE-010SIR2C1ESBAL</v>
          </cell>
          <cell r="J2707">
            <v>10</v>
          </cell>
          <cell r="L2707" t="str">
            <v>SI</v>
          </cell>
          <cell r="V2707">
            <v>14785.76</v>
          </cell>
          <cell r="W2707">
            <v>20783.599999999999</v>
          </cell>
          <cell r="X2707">
            <v>0</v>
          </cell>
          <cell r="Y2707">
            <v>0</v>
          </cell>
          <cell r="AC2707">
            <v>5</v>
          </cell>
          <cell r="AD2707">
            <v>1</v>
          </cell>
          <cell r="AF2707" t="str">
            <v>AT/MT</v>
          </cell>
          <cell r="AH2707">
            <v>8.9992317996603964E-4</v>
          </cell>
          <cell r="AO2707">
            <v>1</v>
          </cell>
          <cell r="AP2707">
            <v>1</v>
          </cell>
        </row>
        <row r="2708">
          <cell r="D2708" t="str">
            <v>ELECTROCENTRO</v>
          </cell>
          <cell r="E2708" t="str">
            <v>Celda Alimentador en SE HUANCAYOCCASA (A4162)</v>
          </cell>
          <cell r="F2708" t="str">
            <v>PAMPAS Y TABLACHACA</v>
          </cell>
          <cell r="G2708" t="str">
            <v>Celdas Alimentador</v>
          </cell>
          <cell r="H2708" t="str">
            <v>HUANCAYOCCASA</v>
          </cell>
          <cell r="I2708" t="str">
            <v>CE-010SIR2C1ESBAL</v>
          </cell>
          <cell r="J2708">
            <v>10</v>
          </cell>
          <cell r="L2708" t="str">
            <v>SI</v>
          </cell>
          <cell r="V2708">
            <v>14785.76</v>
          </cell>
          <cell r="W2708">
            <v>20783.599999999999</v>
          </cell>
          <cell r="X2708">
            <v>0</v>
          </cell>
          <cell r="Y2708">
            <v>0</v>
          </cell>
          <cell r="AC2708">
            <v>5</v>
          </cell>
          <cell r="AD2708">
            <v>1</v>
          </cell>
          <cell r="AF2708" t="str">
            <v>AT/MT</v>
          </cell>
          <cell r="AH2708">
            <v>8.9992317996603964E-4</v>
          </cell>
          <cell r="AO2708">
            <v>1</v>
          </cell>
          <cell r="AP2708">
            <v>1</v>
          </cell>
        </row>
        <row r="2709">
          <cell r="D2709" t="str">
            <v>ELECTROCENTRO</v>
          </cell>
          <cell r="E2709" t="str">
            <v>P412</v>
          </cell>
          <cell r="F2709" t="str">
            <v>AYACUCHO, HUANTA-COBRIZA, AYACUCHO RURAL, CANGALLO-LLUSITA Y HUANTA RURAL</v>
          </cell>
          <cell r="G2709" t="str">
            <v>Transformador</v>
          </cell>
          <cell r="H2709" t="str">
            <v>HUANTA</v>
          </cell>
          <cell r="I2709" t="str">
            <v>TP-060010-003SI2E</v>
          </cell>
          <cell r="J2709">
            <v>60</v>
          </cell>
          <cell r="L2709" t="str">
            <v>SI</v>
          </cell>
          <cell r="V2709">
            <v>156738.45604141965</v>
          </cell>
          <cell r="W2709">
            <v>0</v>
          </cell>
          <cell r="X2709">
            <v>0</v>
          </cell>
          <cell r="Y2709">
            <v>18422.931848488315</v>
          </cell>
          <cell r="AC2709">
            <v>5</v>
          </cell>
          <cell r="AD2709">
            <v>1</v>
          </cell>
          <cell r="AF2709" t="str">
            <v>AT/MT</v>
          </cell>
          <cell r="AH2709">
            <v>4.43167358639995E-3</v>
          </cell>
          <cell r="AI2709">
            <v>2010</v>
          </cell>
          <cell r="AJ2709">
            <v>10</v>
          </cell>
          <cell r="AO2709">
            <v>1</v>
          </cell>
          <cell r="AP2709">
            <v>0</v>
          </cell>
        </row>
        <row r="2710">
          <cell r="D2710" t="str">
            <v>ELECTROCENTRO</v>
          </cell>
          <cell r="E2710" t="str">
            <v>Celda Transformador en SE HUANTA</v>
          </cell>
          <cell r="F2710" t="str">
            <v>AYACUCHO, HUANTA-COBRIZA, AYACUCHO RURAL, CANGALLO-LLUSITA Y HUANTA RURAL</v>
          </cell>
          <cell r="G2710" t="str">
            <v>Celdas Trafos</v>
          </cell>
          <cell r="H2710" t="str">
            <v>HUANTA</v>
          </cell>
          <cell r="I2710" t="str">
            <v>CE-010SIU2MCISBTR</v>
          </cell>
          <cell r="J2710">
            <v>10</v>
          </cell>
          <cell r="L2710" t="str">
            <v>SI</v>
          </cell>
          <cell r="V2710">
            <v>5188.38</v>
          </cell>
          <cell r="W2710">
            <v>26747.08</v>
          </cell>
          <cell r="X2710">
            <v>0</v>
          </cell>
          <cell r="Y2710">
            <v>0</v>
          </cell>
          <cell r="AC2710">
            <v>5</v>
          </cell>
          <cell r="AD2710">
            <v>1</v>
          </cell>
          <cell r="AF2710" t="str">
            <v>AT/MT</v>
          </cell>
          <cell r="AH2710">
            <v>8.0798363301668244E-4</v>
          </cell>
          <cell r="AO2710">
            <v>1</v>
          </cell>
          <cell r="AP2710">
            <v>1</v>
          </cell>
        </row>
        <row r="2711">
          <cell r="D2711" t="str">
            <v>ELECTROCENTRO</v>
          </cell>
          <cell r="E2711" t="str">
            <v>Celda Alimentador en SE HUANTA (A4009)</v>
          </cell>
          <cell r="F2711" t="str">
            <v>AYACUCHO, HUANTA-COBRIZA, AYACUCHO RURAL, CANGALLO-LLUSITA Y HUANTA RURAL</v>
          </cell>
          <cell r="G2711" t="str">
            <v>Celdas Alimentador</v>
          </cell>
          <cell r="H2711" t="str">
            <v>HUANTA</v>
          </cell>
          <cell r="I2711" t="str">
            <v>CE-010SIR2C1ESBAL</v>
          </cell>
          <cell r="J2711">
            <v>10</v>
          </cell>
          <cell r="L2711" t="str">
            <v>SI</v>
          </cell>
          <cell r="V2711">
            <v>14785.76</v>
          </cell>
          <cell r="W2711">
            <v>20783.599999999999</v>
          </cell>
          <cell r="X2711">
            <v>0</v>
          </cell>
          <cell r="Y2711">
            <v>0</v>
          </cell>
          <cell r="AC2711">
            <v>5</v>
          </cell>
          <cell r="AD2711">
            <v>1</v>
          </cell>
          <cell r="AF2711" t="str">
            <v>AT/MT</v>
          </cell>
          <cell r="AH2711">
            <v>8.9992317996603964E-4</v>
          </cell>
          <cell r="AO2711">
            <v>1</v>
          </cell>
          <cell r="AP2711">
            <v>1</v>
          </cell>
        </row>
        <row r="2712">
          <cell r="D2712" t="str">
            <v>ELECTROCENTRO</v>
          </cell>
          <cell r="E2712" t="str">
            <v>Celda Alimentador en SE HUANTA (A4010)</v>
          </cell>
          <cell r="F2712" t="str">
            <v>AYACUCHO, HUANTA-COBRIZA, AYACUCHO RURAL, CANGALLO-LLUSITA Y HUANTA RURAL</v>
          </cell>
          <cell r="G2712" t="str">
            <v>Celdas Alimentador</v>
          </cell>
          <cell r="H2712" t="str">
            <v>HUANTA</v>
          </cell>
          <cell r="I2712" t="str">
            <v>CE-010SIR2C1ESBAL</v>
          </cell>
          <cell r="J2712">
            <v>10</v>
          </cell>
          <cell r="L2712" t="str">
            <v>SI</v>
          </cell>
          <cell r="V2712">
            <v>14785.76</v>
          </cell>
          <cell r="W2712">
            <v>20783.599999999999</v>
          </cell>
          <cell r="X2712">
            <v>0</v>
          </cell>
          <cell r="Y2712">
            <v>0</v>
          </cell>
          <cell r="AC2712">
            <v>5</v>
          </cell>
          <cell r="AD2712">
            <v>1</v>
          </cell>
          <cell r="AF2712" t="str">
            <v>AT/MT</v>
          </cell>
          <cell r="AH2712">
            <v>8.9992317996603964E-4</v>
          </cell>
          <cell r="AO2712">
            <v>1</v>
          </cell>
          <cell r="AP2712">
            <v>1</v>
          </cell>
        </row>
        <row r="2713">
          <cell r="D2713" t="str">
            <v>ELECTROCENTRO</v>
          </cell>
          <cell r="E2713" t="str">
            <v>Celda Línea - Transformador en SE HUANTA</v>
          </cell>
          <cell r="F2713" t="str">
            <v>AYACUCHO, HUANTA-COBRIZA, AYACUCHO RURAL, CANGALLO-LLUSITA Y HUANTA RURAL</v>
          </cell>
          <cell r="G2713" t="str">
            <v>Celdas Trafos</v>
          </cell>
          <cell r="H2713" t="str">
            <v>HUANTA</v>
          </cell>
          <cell r="I2713" t="str">
            <v>CE-060SIR2C1ESBLT</v>
          </cell>
          <cell r="J2713">
            <v>0</v>
          </cell>
          <cell r="L2713" t="str">
            <v>SI</v>
          </cell>
          <cell r="V2713">
            <v>40205.019999999997</v>
          </cell>
          <cell r="W2713">
            <v>90192.8</v>
          </cell>
          <cell r="X2713">
            <v>0</v>
          </cell>
          <cell r="Y2713">
            <v>0</v>
          </cell>
          <cell r="AC2713">
            <v>5</v>
          </cell>
          <cell r="AD2713">
            <v>1</v>
          </cell>
          <cell r="AF2713" t="str">
            <v>AT</v>
          </cell>
          <cell r="AH2713">
            <v>3.2991321979096403E-3</v>
          </cell>
          <cell r="AO2713">
            <v>1</v>
          </cell>
          <cell r="AP2713">
            <v>1</v>
          </cell>
        </row>
        <row r="2714">
          <cell r="D2714" t="str">
            <v>REP</v>
          </cell>
          <cell r="E2714" t="str">
            <v>T26-21</v>
          </cell>
          <cell r="F2714" t="str">
            <v>HUÁNUCO, HUÁNUCO RURAL 1 Y 2</v>
          </cell>
          <cell r="G2714" t="str">
            <v>Transformador</v>
          </cell>
          <cell r="H2714" t="str">
            <v>HUÁNUCO</v>
          </cell>
          <cell r="I2714" t="str">
            <v>TP-138023010-030SI2E</v>
          </cell>
          <cell r="J2714">
            <v>138</v>
          </cell>
          <cell r="L2714" t="str">
            <v>SI</v>
          </cell>
          <cell r="V2714">
            <v>775966.50200201524</v>
          </cell>
          <cell r="W2714">
            <v>0</v>
          </cell>
          <cell r="X2714">
            <v>0</v>
          </cell>
          <cell r="Y2714">
            <v>101882.13552289504</v>
          </cell>
          <cell r="AC2714">
            <v>5</v>
          </cell>
          <cell r="AD2714">
            <v>1</v>
          </cell>
          <cell r="AF2714" t="str">
            <v>AT/MT</v>
          </cell>
          <cell r="AH2714">
            <v>3.9095202989817258E-2</v>
          </cell>
          <cell r="AO2714">
            <v>1</v>
          </cell>
          <cell r="AP2714">
            <v>1</v>
          </cell>
        </row>
        <row r="2715">
          <cell r="D2715" t="str">
            <v>REP</v>
          </cell>
          <cell r="E2715" t="str">
            <v>Celda Transformador en SE HUANUCO</v>
          </cell>
          <cell r="F2715" t="str">
            <v>HUÁNUCO, HUÁNUCO RURAL 1 Y 2</v>
          </cell>
          <cell r="G2715" t="str">
            <v>Celdas Trafos</v>
          </cell>
          <cell r="H2715" t="str">
            <v>HUÁNUCO</v>
          </cell>
          <cell r="I2715" t="str">
            <v>CE-138SIU2C1ESBTR</v>
          </cell>
          <cell r="J2715">
            <v>138</v>
          </cell>
          <cell r="L2715" t="str">
            <v>SI</v>
          </cell>
          <cell r="V2715">
            <v>51147.29</v>
          </cell>
          <cell r="W2715">
            <v>81209.070000000007</v>
          </cell>
          <cell r="X2715">
            <v>0</v>
          </cell>
          <cell r="Y2715">
            <v>0</v>
          </cell>
          <cell r="AC2715">
            <v>5</v>
          </cell>
          <cell r="AD2715">
            <v>1</v>
          </cell>
          <cell r="AF2715" t="str">
            <v>MAT</v>
          </cell>
          <cell r="AH2715">
            <v>5.8945227457239124E-3</v>
          </cell>
          <cell r="AO2715">
            <v>1</v>
          </cell>
          <cell r="AP2715">
            <v>1</v>
          </cell>
        </row>
        <row r="2716">
          <cell r="D2716" t="str">
            <v>REP</v>
          </cell>
          <cell r="E2716" t="str">
            <v>Celda Alimentador en SE HUANUCO (A4256)</v>
          </cell>
          <cell r="F2716" t="str">
            <v>HUÁNUCO, HUÁNUCO RURAL 1 Y 2</v>
          </cell>
          <cell r="G2716" t="str">
            <v>Celdas Alimentador</v>
          </cell>
          <cell r="H2716" t="str">
            <v>HUÁNUCO</v>
          </cell>
          <cell r="I2716" t="str">
            <v>CE-010SIR2C1ESBAL</v>
          </cell>
          <cell r="J2716">
            <v>23</v>
          </cell>
          <cell r="L2716" t="str">
            <v>SI</v>
          </cell>
          <cell r="V2716">
            <v>14785.76</v>
          </cell>
          <cell r="W2716">
            <v>20783.599999999999</v>
          </cell>
          <cell r="X2716">
            <v>0</v>
          </cell>
          <cell r="Y2716">
            <v>0</v>
          </cell>
          <cell r="AC2716">
            <v>5</v>
          </cell>
          <cell r="AD2716">
            <v>1</v>
          </cell>
          <cell r="AF2716" t="str">
            <v>AT/MT</v>
          </cell>
          <cell r="AH2716">
            <v>1.5840901152830305E-3</v>
          </cell>
          <cell r="AO2716">
            <v>1</v>
          </cell>
          <cell r="AP2716">
            <v>1</v>
          </cell>
        </row>
        <row r="2717">
          <cell r="D2717" t="str">
            <v>REP</v>
          </cell>
          <cell r="E2717" t="str">
            <v>Celda Alimentador en SE HUANUCO (A4257)</v>
          </cell>
          <cell r="F2717" t="str">
            <v>HUÁNUCO, HUÁNUCO RURAL 1 Y 2</v>
          </cell>
          <cell r="G2717" t="str">
            <v>Celdas Alimentador</v>
          </cell>
          <cell r="H2717" t="str">
            <v>HUÁNUCO</v>
          </cell>
          <cell r="I2717" t="str">
            <v>CE-023SIR2C1ESBAL</v>
          </cell>
          <cell r="J2717">
            <v>23</v>
          </cell>
          <cell r="L2717" t="str">
            <v>SI</v>
          </cell>
          <cell r="V2717">
            <v>18372.75</v>
          </cell>
          <cell r="W2717">
            <v>30788.799999999999</v>
          </cell>
          <cell r="X2717">
            <v>0</v>
          </cell>
          <cell r="Y2717">
            <v>0</v>
          </cell>
          <cell r="AC2717">
            <v>5</v>
          </cell>
          <cell r="AD2717">
            <v>1</v>
          </cell>
          <cell r="AF2717" t="str">
            <v>AT/MT</v>
          </cell>
          <cell r="AH2717">
            <v>2.1894216091319181E-3</v>
          </cell>
          <cell r="AO2717">
            <v>1</v>
          </cell>
          <cell r="AP2717">
            <v>1</v>
          </cell>
        </row>
        <row r="2718">
          <cell r="D2718" t="str">
            <v>REP</v>
          </cell>
          <cell r="E2718" t="str">
            <v>Celda Alimentador en SE HUANUCO (A4258)</v>
          </cell>
          <cell r="F2718" t="str">
            <v>HUÁNUCO, HUÁNUCO RURAL 1 Y 2</v>
          </cell>
          <cell r="G2718" t="str">
            <v>Celdas Alimentador</v>
          </cell>
          <cell r="H2718" t="str">
            <v>HUÁNUCO</v>
          </cell>
          <cell r="I2718" t="str">
            <v>CE-023SIR2C1ESBAL</v>
          </cell>
          <cell r="J2718">
            <v>23</v>
          </cell>
          <cell r="L2718" t="str">
            <v>SI</v>
          </cell>
          <cell r="V2718">
            <v>18372.75</v>
          </cell>
          <cell r="W2718">
            <v>30788.799999999999</v>
          </cell>
          <cell r="X2718">
            <v>0</v>
          </cell>
          <cell r="Y2718">
            <v>0</v>
          </cell>
          <cell r="AC2718">
            <v>5</v>
          </cell>
          <cell r="AD2718">
            <v>1</v>
          </cell>
          <cell r="AF2718" t="str">
            <v>AT/MT</v>
          </cell>
          <cell r="AH2718">
            <v>2.1894216091319181E-3</v>
          </cell>
          <cell r="AO2718">
            <v>1</v>
          </cell>
          <cell r="AP2718">
            <v>1</v>
          </cell>
        </row>
        <row r="2719">
          <cell r="D2719" t="str">
            <v>REP</v>
          </cell>
          <cell r="E2719" t="str">
            <v>Celda Alimentador en SE HUANUCO (A4259)</v>
          </cell>
          <cell r="F2719" t="str">
            <v>HUÁNUCO, HUÁNUCO RURAL 1 Y 2</v>
          </cell>
          <cell r="G2719" t="str">
            <v>Celdas Alimentador</v>
          </cell>
          <cell r="H2719" t="str">
            <v>HUÁNUCO</v>
          </cell>
          <cell r="I2719" t="str">
            <v>CE-023SIR2C1ESBAL</v>
          </cell>
          <cell r="J2719">
            <v>23</v>
          </cell>
          <cell r="L2719" t="str">
            <v>SI</v>
          </cell>
          <cell r="V2719">
            <v>18372.75</v>
          </cell>
          <cell r="W2719">
            <v>30788.799999999999</v>
          </cell>
          <cell r="X2719">
            <v>0</v>
          </cell>
          <cell r="Y2719">
            <v>0</v>
          </cell>
          <cell r="AC2719">
            <v>5</v>
          </cell>
          <cell r="AD2719">
            <v>1</v>
          </cell>
          <cell r="AF2719" t="str">
            <v>AT/MT</v>
          </cell>
          <cell r="AH2719">
            <v>2.1894216091319181E-3</v>
          </cell>
          <cell r="AO2719">
            <v>1</v>
          </cell>
          <cell r="AP2719">
            <v>1</v>
          </cell>
        </row>
        <row r="2720">
          <cell r="D2720" t="str">
            <v>ELECTROCENTRO</v>
          </cell>
          <cell r="E2720" t="str">
            <v>Celda Alimentador en SE HUANUCO (A4260)</v>
          </cell>
          <cell r="F2720" t="str">
            <v>HUÁNUCO, HUÁNUCO RURAL 1 Y 2</v>
          </cell>
          <cell r="G2720" t="str">
            <v>Celdas Alimentador</v>
          </cell>
          <cell r="H2720" t="str">
            <v>HUÁNUCO</v>
          </cell>
          <cell r="I2720" t="str">
            <v>CE-023SIR2C1ESBAL</v>
          </cell>
          <cell r="J2720">
            <v>23</v>
          </cell>
          <cell r="L2720" t="str">
            <v>SI</v>
          </cell>
          <cell r="V2720">
            <v>18372.75</v>
          </cell>
          <cell r="W2720">
            <v>30788.799999999999</v>
          </cell>
          <cell r="X2720">
            <v>0</v>
          </cell>
          <cell r="Y2720">
            <v>0</v>
          </cell>
          <cell r="AC2720">
            <v>5</v>
          </cell>
          <cell r="AD2720">
            <v>1</v>
          </cell>
          <cell r="AF2720" t="str">
            <v>AT/MT</v>
          </cell>
          <cell r="AH2720">
            <v>1.2438126074818174E-3</v>
          </cell>
          <cell r="AO2720">
            <v>1</v>
          </cell>
          <cell r="AP2720">
            <v>1</v>
          </cell>
        </row>
        <row r="2721">
          <cell r="D2721" t="str">
            <v>REP</v>
          </cell>
          <cell r="E2721" t="str">
            <v>Compensador de 2,2 MVAR en SE HUANUCO</v>
          </cell>
          <cell r="F2721" t="str">
            <v>HUÁNUCO, HUÁNUCO RURAL 1 Y 2</v>
          </cell>
          <cell r="G2721" t="str">
            <v>Compensadores</v>
          </cell>
          <cell r="H2721" t="str">
            <v>HUÁNUCO</v>
          </cell>
          <cell r="I2721" t="str">
            <v>SC-010SE1BPEF-2.20</v>
          </cell>
          <cell r="J2721">
            <v>10</v>
          </cell>
          <cell r="L2721" t="str">
            <v>SE</v>
          </cell>
          <cell r="V2721">
            <v>26474.44</v>
          </cell>
          <cell r="W2721">
            <v>23190.95</v>
          </cell>
          <cell r="X2721">
            <v>0</v>
          </cell>
          <cell r="Y2721">
            <v>0</v>
          </cell>
          <cell r="AC2721">
            <v>5</v>
          </cell>
          <cell r="AD2721">
            <v>1</v>
          </cell>
          <cell r="AF2721" t="str">
            <v>AT/MT</v>
          </cell>
          <cell r="AH2721">
            <v>2.2118602463096514E-3</v>
          </cell>
          <cell r="AO2721">
            <v>1</v>
          </cell>
          <cell r="AP2721">
            <v>1</v>
          </cell>
        </row>
        <row r="2722">
          <cell r="D2722" t="str">
            <v>REP</v>
          </cell>
          <cell r="E2722" t="str">
            <v>Celda Compensador en SE HUANUCO</v>
          </cell>
          <cell r="F2722" t="str">
            <v>HUÁNUCO, HUÁNUCO RURAL 1 Y 2</v>
          </cell>
          <cell r="G2722" t="str">
            <v>Celdas Compensadores</v>
          </cell>
          <cell r="H2722" t="str">
            <v>HUÁNUCO</v>
          </cell>
          <cell r="I2722" t="str">
            <v>CE-010SIR2C1ESBCC</v>
          </cell>
          <cell r="J2722">
            <v>10</v>
          </cell>
          <cell r="L2722" t="str">
            <v>SI</v>
          </cell>
          <cell r="V2722">
            <v>13414.84</v>
          </cell>
          <cell r="W2722">
            <v>20783.599999999999</v>
          </cell>
          <cell r="X2722">
            <v>0</v>
          </cell>
          <cell r="Y2722">
            <v>0</v>
          </cell>
          <cell r="AC2722">
            <v>5</v>
          </cell>
          <cell r="AD2722">
            <v>1</v>
          </cell>
          <cell r="AF2722" t="str">
            <v>AT/MT</v>
          </cell>
          <cell r="AH2722">
            <v>1.5230358590117958E-3</v>
          </cell>
          <cell r="AO2722">
            <v>1</v>
          </cell>
          <cell r="AP2722">
            <v>1</v>
          </cell>
        </row>
        <row r="2723">
          <cell r="D2723" t="str">
            <v>REP</v>
          </cell>
          <cell r="E2723" t="str">
            <v>Celda Transformador en SE HUANUCO</v>
          </cell>
          <cell r="F2723" t="str">
            <v>HUÁNUCO, HUÁNUCO RURAL 1 Y 2</v>
          </cell>
          <cell r="G2723" t="str">
            <v>Celdas Trafos</v>
          </cell>
          <cell r="H2723" t="str">
            <v>HUÁNUCO</v>
          </cell>
          <cell r="I2723" t="str">
            <v>CE-010SIU2C1ESBTR</v>
          </cell>
          <cell r="J2723">
            <v>10</v>
          </cell>
          <cell r="L2723" t="str">
            <v>SI</v>
          </cell>
          <cell r="V2723">
            <v>13807.21</v>
          </cell>
          <cell r="W2723">
            <v>21997.91</v>
          </cell>
          <cell r="X2723">
            <v>0</v>
          </cell>
          <cell r="Y2723">
            <v>0</v>
          </cell>
          <cell r="AC2723">
            <v>5</v>
          </cell>
          <cell r="AD2723">
            <v>1</v>
          </cell>
          <cell r="AF2723" t="str">
            <v>AT/MT</v>
          </cell>
          <cell r="AH2723">
            <v>1.5945897443339642E-3</v>
          </cell>
          <cell r="AO2723">
            <v>1</v>
          </cell>
          <cell r="AP2723">
            <v>1</v>
          </cell>
        </row>
        <row r="2724">
          <cell r="D2724" t="str">
            <v>REP</v>
          </cell>
          <cell r="E2724" t="str">
            <v>Celda Alimentador en SE HUANUCO (A4251)</v>
          </cell>
          <cell r="F2724" t="str">
            <v>HUÁNUCO, HUÁNUCO RURAL 1 Y 2</v>
          </cell>
          <cell r="G2724" t="str">
            <v>Celdas Alimentador</v>
          </cell>
          <cell r="H2724" t="str">
            <v>HUÁNUCO</v>
          </cell>
          <cell r="I2724" t="str">
            <v>CE-010SIR2C1ESBAL</v>
          </cell>
          <cell r="J2724">
            <v>10</v>
          </cell>
          <cell r="L2724" t="str">
            <v>SI</v>
          </cell>
          <cell r="V2724">
            <v>14785.76</v>
          </cell>
          <cell r="W2724">
            <v>20783.599999999999</v>
          </cell>
          <cell r="X2724">
            <v>0</v>
          </cell>
          <cell r="Y2724">
            <v>0</v>
          </cell>
          <cell r="AC2724">
            <v>5</v>
          </cell>
          <cell r="AD2724">
            <v>1</v>
          </cell>
          <cell r="AF2724" t="str">
            <v>AT/MT</v>
          </cell>
          <cell r="AH2724">
            <v>1.5840901152830305E-3</v>
          </cell>
          <cell r="AO2724">
            <v>1</v>
          </cell>
          <cell r="AP2724">
            <v>1</v>
          </cell>
        </row>
        <row r="2725">
          <cell r="D2725" t="str">
            <v>REP</v>
          </cell>
          <cell r="E2725" t="str">
            <v>Celda Alimentador en SE HUANUCO (A4254)</v>
          </cell>
          <cell r="F2725" t="str">
            <v>HUÁNUCO, HUÁNUCO RURAL 1 Y 2</v>
          </cell>
          <cell r="G2725" t="str">
            <v>Celdas Alimentador</v>
          </cell>
          <cell r="H2725" t="str">
            <v>HUÁNUCO</v>
          </cell>
          <cell r="I2725" t="str">
            <v>CE-010SIR2C1ESBAL</v>
          </cell>
          <cell r="J2725">
            <v>10</v>
          </cell>
          <cell r="L2725" t="str">
            <v>SI</v>
          </cell>
          <cell r="V2725">
            <v>14785.76</v>
          </cell>
          <cell r="W2725">
            <v>20783.599999999999</v>
          </cell>
          <cell r="X2725">
            <v>0</v>
          </cell>
          <cell r="Y2725">
            <v>0</v>
          </cell>
          <cell r="AC2725">
            <v>5</v>
          </cell>
          <cell r="AD2725">
            <v>1</v>
          </cell>
          <cell r="AF2725" t="str">
            <v>AT/MT</v>
          </cell>
          <cell r="AH2725">
            <v>1.5840901152830305E-3</v>
          </cell>
          <cell r="AO2725">
            <v>1</v>
          </cell>
          <cell r="AP2725">
            <v>1</v>
          </cell>
        </row>
        <row r="2726">
          <cell r="D2726" t="str">
            <v>REP</v>
          </cell>
          <cell r="E2726" t="str">
            <v>Celda Alimentador en SE HUANUCO (A4255)</v>
          </cell>
          <cell r="F2726" t="str">
            <v>HUÁNUCO, HUÁNUCO RURAL 1 Y 2</v>
          </cell>
          <cell r="G2726" t="str">
            <v>Celdas Alimentador</v>
          </cell>
          <cell r="H2726" t="str">
            <v>HUÁNUCO</v>
          </cell>
          <cell r="I2726" t="str">
            <v>CE-010SIR2C1ESBAL</v>
          </cell>
          <cell r="J2726">
            <v>10</v>
          </cell>
          <cell r="L2726" t="str">
            <v>SI</v>
          </cell>
          <cell r="V2726">
            <v>14785.76</v>
          </cell>
          <cell r="W2726">
            <v>20783.599999999999</v>
          </cell>
          <cell r="X2726">
            <v>0</v>
          </cell>
          <cell r="Y2726">
            <v>0</v>
          </cell>
          <cell r="AC2726">
            <v>5</v>
          </cell>
          <cell r="AD2726">
            <v>1</v>
          </cell>
          <cell r="AF2726" t="str">
            <v>AT/MT</v>
          </cell>
          <cell r="AH2726">
            <v>1.5840901152830305E-3</v>
          </cell>
          <cell r="AO2726">
            <v>1</v>
          </cell>
          <cell r="AP2726">
            <v>1</v>
          </cell>
        </row>
        <row r="2727">
          <cell r="D2727" t="str">
            <v>ELECTROCENTRO</v>
          </cell>
          <cell r="E2727" t="str">
            <v>Celda Línea a SE CHUPACA (L-6074)</v>
          </cell>
          <cell r="F2727" t="str">
            <v>HUANCAYO, VALLE DEL MANTARO 1, 2, 3 Y 4</v>
          </cell>
          <cell r="G2727" t="str">
            <v>Celdas Lineas</v>
          </cell>
          <cell r="H2727" t="str">
            <v>HUARISCA</v>
          </cell>
          <cell r="I2727" t="str">
            <v>CE-033SIR3C1ESBLI</v>
          </cell>
          <cell r="J2727">
            <v>33</v>
          </cell>
          <cell r="L2727" t="str">
            <v>SI</v>
          </cell>
          <cell r="V2727">
            <v>28576.59</v>
          </cell>
          <cell r="W2727">
            <v>59991.96</v>
          </cell>
          <cell r="X2727">
            <v>0</v>
          </cell>
          <cell r="Y2727">
            <v>0</v>
          </cell>
          <cell r="AC2727">
            <v>5</v>
          </cell>
          <cell r="AD2727">
            <v>1</v>
          </cell>
          <cell r="AF2727" t="str">
            <v>AT</v>
          </cell>
          <cell r="AH2727">
            <v>2.2408300616311673E-3</v>
          </cell>
          <cell r="AO2727">
            <v>1</v>
          </cell>
          <cell r="AP2727">
            <v>1</v>
          </cell>
        </row>
        <row r="2728">
          <cell r="D2728" t="str">
            <v>ELECTROCENTRO</v>
          </cell>
          <cell r="E2728" t="str">
            <v>4-TP-022</v>
          </cell>
          <cell r="F2728" t="str">
            <v>HUANCAYO, VALLE DEL MANTARO 1, 2, 3 Y 4</v>
          </cell>
          <cell r="G2728" t="str">
            <v>Transformador</v>
          </cell>
          <cell r="H2728" t="str">
            <v>HUARISCA</v>
          </cell>
          <cell r="I2728" t="str">
            <v>TP-033010-0.5SI3E</v>
          </cell>
          <cell r="J2728">
            <v>33</v>
          </cell>
          <cell r="L2728" t="str">
            <v>SI</v>
          </cell>
          <cell r="V2728">
            <v>36476.625863742673</v>
          </cell>
          <cell r="W2728">
            <v>5000</v>
          </cell>
          <cell r="X2728">
            <v>0</v>
          </cell>
          <cell r="Y2728">
            <v>1380.1951555967182</v>
          </cell>
          <cell r="AC2728">
            <v>5</v>
          </cell>
          <cell r="AD2728">
            <v>1</v>
          </cell>
          <cell r="AF2728" t="str">
            <v>AT/MT</v>
          </cell>
          <cell r="AH2728">
            <v>1.0842997078091736E-3</v>
          </cell>
          <cell r="AI2728">
            <v>2013</v>
          </cell>
          <cell r="AJ2728">
            <v>10</v>
          </cell>
          <cell r="AO2728">
            <v>1</v>
          </cell>
          <cell r="AP2728">
            <v>1</v>
          </cell>
        </row>
        <row r="2729">
          <cell r="D2729" t="str">
            <v>ELECTROCENTRO</v>
          </cell>
          <cell r="E2729" t="str">
            <v>Celda Transformador en SE HUARISCA</v>
          </cell>
          <cell r="F2729" t="str">
            <v>HUANCAYO, VALLE DEL MANTARO 1, 2, 3 Y 4</v>
          </cell>
          <cell r="G2729" t="str">
            <v>Celdas Trafos</v>
          </cell>
          <cell r="H2729" t="str">
            <v>HUARISCA</v>
          </cell>
          <cell r="I2729" t="str">
            <v>CE-033SIR3C1ESBTR</v>
          </cell>
          <cell r="J2729">
            <v>33</v>
          </cell>
          <cell r="L2729" t="str">
            <v>SI</v>
          </cell>
          <cell r="V2729">
            <v>23716.79</v>
          </cell>
          <cell r="W2729">
            <v>46310.89</v>
          </cell>
          <cell r="X2729">
            <v>0</v>
          </cell>
          <cell r="Y2729">
            <v>0</v>
          </cell>
          <cell r="AC2729">
            <v>5</v>
          </cell>
          <cell r="AD2729">
            <v>1</v>
          </cell>
          <cell r="AF2729" t="str">
            <v>AT</v>
          </cell>
          <cell r="AH2729">
            <v>1.7717364740676871E-3</v>
          </cell>
          <cell r="AO2729">
            <v>1</v>
          </cell>
          <cell r="AP2729">
            <v>1</v>
          </cell>
        </row>
        <row r="2730">
          <cell r="D2730" t="str">
            <v>ELECTROCENTRO</v>
          </cell>
          <cell r="E2730" t="str">
            <v>Celda Transformador en SE HUARISCA</v>
          </cell>
          <cell r="F2730" t="str">
            <v>HUANCAYO, VALLE DEL MANTARO 1, 2, 3 Y 4</v>
          </cell>
          <cell r="G2730" t="str">
            <v>Celdas Trafos</v>
          </cell>
          <cell r="H2730" t="str">
            <v>HUARISCA</v>
          </cell>
          <cell r="I2730" t="str">
            <v>CE-010SIR3C1ESBTR</v>
          </cell>
          <cell r="J2730">
            <v>10</v>
          </cell>
          <cell r="L2730" t="str">
            <v>SI</v>
          </cell>
          <cell r="V2730">
            <v>12048.12</v>
          </cell>
          <cell r="W2730">
            <v>26293.33</v>
          </cell>
          <cell r="X2730">
            <v>0</v>
          </cell>
          <cell r="Y2730">
            <v>0</v>
          </cell>
          <cell r="AC2730">
            <v>5</v>
          </cell>
          <cell r="AD2730">
            <v>1</v>
          </cell>
          <cell r="AF2730" t="str">
            <v>AT/MT</v>
          </cell>
          <cell r="AH2730">
            <v>9.7005848878104395E-4</v>
          </cell>
          <cell r="AO2730">
            <v>1</v>
          </cell>
          <cell r="AP2730">
            <v>1</v>
          </cell>
        </row>
        <row r="2731">
          <cell r="D2731" t="str">
            <v>ELECTROCENTRO</v>
          </cell>
          <cell r="E2731" t="str">
            <v>Celda Alimentador en SE HUARISCA (A4406)</v>
          </cell>
          <cell r="F2731" t="str">
            <v>HUANCAYO, VALLE DEL MANTARO 1, 2, 3 Y 4</v>
          </cell>
          <cell r="G2731" t="str">
            <v>Celdas Alimentador</v>
          </cell>
          <cell r="H2731" t="str">
            <v>HUARISCA</v>
          </cell>
          <cell r="I2731" t="str">
            <v>CE-010SIR3C1ESBAL</v>
          </cell>
          <cell r="J2731">
            <v>10</v>
          </cell>
          <cell r="L2731" t="str">
            <v>SI</v>
          </cell>
          <cell r="V2731">
            <v>15428.49</v>
          </cell>
          <cell r="W2731">
            <v>25262.06</v>
          </cell>
          <cell r="X2731">
            <v>0</v>
          </cell>
          <cell r="Y2731">
            <v>0</v>
          </cell>
          <cell r="AC2731">
            <v>5</v>
          </cell>
          <cell r="AD2731">
            <v>1</v>
          </cell>
          <cell r="AF2731" t="str">
            <v>AT/MT</v>
          </cell>
          <cell r="AH2731">
            <v>1.0294919321170563E-3</v>
          </cell>
          <cell r="AO2731">
            <v>1</v>
          </cell>
          <cell r="AP2731">
            <v>1</v>
          </cell>
        </row>
        <row r="2732">
          <cell r="D2732" t="str">
            <v>ELECTROCENTRO</v>
          </cell>
          <cell r="E2732" t="str">
            <v>Celda Alimentador en SE HUARISCA (A4407)</v>
          </cell>
          <cell r="F2732" t="str">
            <v>HUANCAYO, VALLE DEL MANTARO 1, 2, 3 Y 4</v>
          </cell>
          <cell r="G2732" t="str">
            <v>Celdas Alimentador</v>
          </cell>
          <cell r="H2732" t="str">
            <v>HUARISCA</v>
          </cell>
          <cell r="I2732" t="str">
            <v>CE-010SIR3C1ESBAL</v>
          </cell>
          <cell r="J2732">
            <v>10</v>
          </cell>
          <cell r="L2732" t="str">
            <v>SI</v>
          </cell>
          <cell r="V2732">
            <v>15428.49</v>
          </cell>
          <cell r="W2732">
            <v>25262.06</v>
          </cell>
          <cell r="X2732">
            <v>0</v>
          </cell>
          <cell r="Y2732">
            <v>0</v>
          </cell>
          <cell r="AC2732">
            <v>5</v>
          </cell>
          <cell r="AD2732">
            <v>1</v>
          </cell>
          <cell r="AF2732" t="str">
            <v>AT/MT</v>
          </cell>
          <cell r="AH2732">
            <v>1.0294919321170563E-3</v>
          </cell>
          <cell r="AO2732">
            <v>1</v>
          </cell>
          <cell r="AP2732">
            <v>1</v>
          </cell>
        </row>
        <row r="2733">
          <cell r="D2733" t="str">
            <v>ELECTROCENTRO</v>
          </cell>
          <cell r="E2733" t="str">
            <v>HUAYU60-SALE60_I84</v>
          </cell>
          <cell r="F2733" t="str">
            <v>HUANCAYO, VALLE DEL MANTARO 1, 2, 3 Y 4</v>
          </cell>
          <cell r="G2733" t="str">
            <v>Celdas Lineas</v>
          </cell>
          <cell r="H2733" t="str">
            <v>HUAYUCACHI</v>
          </cell>
          <cell r="I2733" t="str">
            <v>CE-060SIR3C1ESBLI</v>
          </cell>
          <cell r="J2733">
            <v>60</v>
          </cell>
          <cell r="L2733" t="str">
            <v>SI</v>
          </cell>
          <cell r="V2733">
            <v>49364.04</v>
          </cell>
          <cell r="W2733">
            <v>100010.78</v>
          </cell>
          <cell r="X2733">
            <v>0</v>
          </cell>
          <cell r="Y2733">
            <v>0</v>
          </cell>
          <cell r="AC2733">
            <v>5</v>
          </cell>
          <cell r="AD2733">
            <v>1</v>
          </cell>
          <cell r="AF2733" t="str">
            <v>AT</v>
          </cell>
          <cell r="AH2733">
            <v>3.7792600997390668E-3</v>
          </cell>
          <cell r="AO2733">
            <v>1</v>
          </cell>
          <cell r="AP2733">
            <v>1</v>
          </cell>
        </row>
        <row r="2734">
          <cell r="D2734" t="str">
            <v>ELECTROANDES</v>
          </cell>
          <cell r="E2734" t="str">
            <v>Celda Línea - Trasnformador a DERIV. HUICRA (L-6524)</v>
          </cell>
          <cell r="F2734" t="str">
            <v>PASCO Y PASCO RURAL</v>
          </cell>
          <cell r="G2734" t="str">
            <v>Celdas Lineas</v>
          </cell>
          <cell r="H2734" t="str">
            <v>HUICRA</v>
          </cell>
          <cell r="I2734" t="str">
            <v>CE-060SIR4C1ESBLT</v>
          </cell>
          <cell r="J2734">
            <v>60</v>
          </cell>
          <cell r="L2734" t="str">
            <v>SI</v>
          </cell>
          <cell r="V2734">
            <v>41637.56</v>
          </cell>
          <cell r="W2734">
            <v>95114.42</v>
          </cell>
          <cell r="X2734">
            <v>0</v>
          </cell>
          <cell r="Y2734">
            <v>0</v>
          </cell>
          <cell r="AC2734">
            <v>5</v>
          </cell>
          <cell r="AD2734">
            <v>1</v>
          </cell>
          <cell r="AF2734" t="str">
            <v>AT</v>
          </cell>
          <cell r="AH2734">
            <v>1.9741567854544627E-3</v>
          </cell>
          <cell r="AO2734">
            <v>1</v>
          </cell>
          <cell r="AP2734">
            <v>1</v>
          </cell>
        </row>
        <row r="2735">
          <cell r="D2735" t="str">
            <v>ELECTROANDES</v>
          </cell>
          <cell r="E2735" t="str">
            <v>TPO10-0451</v>
          </cell>
          <cell r="F2735" t="str">
            <v>PASCO Y PASCO RURAL</v>
          </cell>
          <cell r="G2735" t="str">
            <v>Transformador</v>
          </cell>
          <cell r="H2735" t="str">
            <v>HUICRA</v>
          </cell>
          <cell r="I2735" t="str">
            <v>TP-060010-01.5SI3E</v>
          </cell>
          <cell r="J2735">
            <v>60</v>
          </cell>
          <cell r="L2735" t="str">
            <v>5S</v>
          </cell>
          <cell r="V2735">
            <v>78095.266427400886</v>
          </cell>
          <cell r="W2735">
            <v>0</v>
          </cell>
          <cell r="X2735">
            <v>0</v>
          </cell>
          <cell r="Y2735">
            <v>7995.2723225991031</v>
          </cell>
          <cell r="AC2735">
            <v>5</v>
          </cell>
          <cell r="AD2735">
            <v>1</v>
          </cell>
          <cell r="AF2735" t="str">
            <v>AT/MT</v>
          </cell>
          <cell r="AH2735">
            <v>1.2428062923603947E-3</v>
          </cell>
          <cell r="AO2735">
            <v>1</v>
          </cell>
          <cell r="AP2735">
            <v>1</v>
          </cell>
        </row>
        <row r="2736">
          <cell r="D2736" t="str">
            <v>ELECTROANDES</v>
          </cell>
          <cell r="E2736" t="str">
            <v>Celda  Transformador en SE HUICRA</v>
          </cell>
          <cell r="F2736" t="str">
            <v>PASCO Y PASCO RURAL</v>
          </cell>
          <cell r="G2736" t="str">
            <v>Celdas Trafos</v>
          </cell>
          <cell r="H2736" t="str">
            <v>HUICRA</v>
          </cell>
          <cell r="I2736" t="str">
            <v>CE-010SIR4C1ESBTR</v>
          </cell>
          <cell r="J2736">
            <v>2.4</v>
          </cell>
          <cell r="L2736" t="str">
            <v>SI</v>
          </cell>
          <cell r="V2736">
            <v>12518.97</v>
          </cell>
          <cell r="W2736">
            <v>26293.33</v>
          </cell>
          <cell r="X2736">
            <v>0</v>
          </cell>
          <cell r="Y2736">
            <v>0</v>
          </cell>
          <cell r="AC2736">
            <v>5</v>
          </cell>
          <cell r="AD2736">
            <v>1</v>
          </cell>
          <cell r="AF2736" t="str">
            <v>AT/MT</v>
          </cell>
          <cell r="AH2736">
            <v>5.6029583925654494E-4</v>
          </cell>
          <cell r="AO2736">
            <v>1</v>
          </cell>
          <cell r="AP2736">
            <v>1</v>
          </cell>
        </row>
        <row r="2737">
          <cell r="D2737" t="str">
            <v>ELECTROCENTRO</v>
          </cell>
          <cell r="E2737" t="str">
            <v>P429</v>
          </cell>
          <cell r="F2737" t="str">
            <v>PASCO Y PASCO RURAL</v>
          </cell>
          <cell r="G2737" t="str">
            <v>Transformador</v>
          </cell>
          <cell r="H2737" t="str">
            <v>JUNIN</v>
          </cell>
          <cell r="I2737" t="str">
            <v>TP-060010-004SI3E</v>
          </cell>
          <cell r="J2737">
            <v>50</v>
          </cell>
          <cell r="L2737" t="str">
            <v>SI</v>
          </cell>
          <cell r="V2737">
            <v>204213.83241087885</v>
          </cell>
          <cell r="W2737">
            <v>0</v>
          </cell>
          <cell r="X2737">
            <v>0</v>
          </cell>
          <cell r="Y2737">
            <v>25011.842102801536</v>
          </cell>
          <cell r="AC2737">
            <v>5</v>
          </cell>
          <cell r="AD2737">
            <v>1</v>
          </cell>
          <cell r="AF2737" t="str">
            <v>AT/MT</v>
          </cell>
          <cell r="AH2737">
            <v>5.7995279627806526E-3</v>
          </cell>
          <cell r="AO2737">
            <v>1</v>
          </cell>
          <cell r="AP2737">
            <v>1</v>
          </cell>
        </row>
        <row r="2738">
          <cell r="D2738" t="str">
            <v>ELECTROCENTRO</v>
          </cell>
          <cell r="E2738" t="str">
            <v>Celda Transformador en SE JUNIN</v>
          </cell>
          <cell r="F2738" t="str">
            <v>PASCO Y PASCO RURAL</v>
          </cell>
          <cell r="G2738" t="str">
            <v>Celdas Trafos</v>
          </cell>
          <cell r="H2738" t="str">
            <v>JUNIN</v>
          </cell>
          <cell r="I2738" t="str">
            <v>CE-060SIR3C1ESBTR</v>
          </cell>
          <cell r="J2738">
            <v>50</v>
          </cell>
          <cell r="L2738" t="str">
            <v>SI</v>
          </cell>
          <cell r="V2738">
            <v>42036.67</v>
          </cell>
          <cell r="W2738">
            <v>78553.75</v>
          </cell>
          <cell r="X2738">
            <v>0</v>
          </cell>
          <cell r="Y2738">
            <v>0</v>
          </cell>
          <cell r="AC2738">
            <v>5</v>
          </cell>
          <cell r="AD2738">
            <v>1</v>
          </cell>
          <cell r="AF2738" t="str">
            <v>AT</v>
          </cell>
          <cell r="AH2738">
            <v>3.0509999122795661E-3</v>
          </cell>
          <cell r="AO2738">
            <v>1</v>
          </cell>
          <cell r="AP2738">
            <v>1</v>
          </cell>
        </row>
        <row r="2739">
          <cell r="D2739" t="str">
            <v>ELECTROCENTRO</v>
          </cell>
          <cell r="E2739" t="str">
            <v>Celda Transformador en SE JUNIN</v>
          </cell>
          <cell r="F2739" t="str">
            <v>PASCO Y PASCO RURAL</v>
          </cell>
          <cell r="G2739" t="str">
            <v>Celdas Trafos</v>
          </cell>
          <cell r="H2739" t="str">
            <v>JUNIN</v>
          </cell>
          <cell r="I2739" t="str">
            <v>CE-010SIR3C1ESBTR</v>
          </cell>
          <cell r="J2739">
            <v>10</v>
          </cell>
          <cell r="L2739" t="str">
            <v>SI</v>
          </cell>
          <cell r="V2739">
            <v>12048.12</v>
          </cell>
          <cell r="W2739">
            <v>26293.33</v>
          </cell>
          <cell r="X2739">
            <v>0</v>
          </cell>
          <cell r="Y2739">
            <v>0</v>
          </cell>
          <cell r="AC2739">
            <v>5</v>
          </cell>
          <cell r="AD2739">
            <v>1</v>
          </cell>
          <cell r="AF2739" t="str">
            <v>AT/MT</v>
          </cell>
          <cell r="AH2739">
            <v>9.7005848878104395E-4</v>
          </cell>
          <cell r="AO2739">
            <v>1</v>
          </cell>
          <cell r="AP2739">
            <v>1</v>
          </cell>
        </row>
        <row r="2740">
          <cell r="D2740" t="str">
            <v>ELECTROCENTRO</v>
          </cell>
          <cell r="E2740" t="str">
            <v>Celda Alimentador en SE JUNIN (A4705)</v>
          </cell>
          <cell r="F2740" t="str">
            <v>PASCO Y PASCO RURAL</v>
          </cell>
          <cell r="G2740" t="str">
            <v>Celdas Alimentador</v>
          </cell>
          <cell r="H2740" t="str">
            <v>JUNIN</v>
          </cell>
          <cell r="I2740" t="str">
            <v>CE-010SIR3C1ESBAL</v>
          </cell>
          <cell r="J2740">
            <v>10</v>
          </cell>
          <cell r="L2740" t="str">
            <v>SI</v>
          </cell>
          <cell r="V2740">
            <v>15428.49</v>
          </cell>
          <cell r="W2740">
            <v>25262.06</v>
          </cell>
          <cell r="X2740">
            <v>0</v>
          </cell>
          <cell r="Y2740">
            <v>0</v>
          </cell>
          <cell r="AC2740">
            <v>5</v>
          </cell>
          <cell r="AD2740">
            <v>1</v>
          </cell>
          <cell r="AF2740" t="str">
            <v>AT/MT</v>
          </cell>
          <cell r="AH2740">
            <v>1.0294919321170563E-3</v>
          </cell>
          <cell r="AO2740">
            <v>1</v>
          </cell>
          <cell r="AP2740">
            <v>1</v>
          </cell>
        </row>
        <row r="2741">
          <cell r="D2741" t="str">
            <v>ELECTROCENTRO</v>
          </cell>
          <cell r="E2741" t="str">
            <v>Celda Alimentador en SE JUNIN (A4706)</v>
          </cell>
          <cell r="F2741" t="str">
            <v>PASCO Y PASCO RURAL</v>
          </cell>
          <cell r="G2741" t="str">
            <v>Celdas Alimentador</v>
          </cell>
          <cell r="H2741" t="str">
            <v>JUNIN</v>
          </cell>
          <cell r="I2741" t="str">
            <v>CE-010SIR3C1ESBAL</v>
          </cell>
          <cell r="J2741">
            <v>10</v>
          </cell>
          <cell r="L2741" t="str">
            <v>SI</v>
          </cell>
          <cell r="V2741">
            <v>15428.49</v>
          </cell>
          <cell r="W2741">
            <v>25262.06</v>
          </cell>
          <cell r="X2741">
            <v>0</v>
          </cell>
          <cell r="Y2741">
            <v>0</v>
          </cell>
          <cell r="AC2741">
            <v>5</v>
          </cell>
          <cell r="AD2741">
            <v>1</v>
          </cell>
          <cell r="AF2741" t="str">
            <v>AT/MT</v>
          </cell>
          <cell r="AH2741">
            <v>1.0294919321170563E-3</v>
          </cell>
          <cell r="AO2741">
            <v>1</v>
          </cell>
          <cell r="AP2741">
            <v>1</v>
          </cell>
        </row>
        <row r="2742">
          <cell r="D2742" t="str">
            <v>ELECTROCENTRO</v>
          </cell>
          <cell r="E2742" t="str">
            <v>Celda Alimentador en SE JUNIN (A4707)</v>
          </cell>
          <cell r="F2742" t="str">
            <v>PASCO Y PASCO RURAL</v>
          </cell>
          <cell r="G2742" t="str">
            <v>Celdas Alimentador</v>
          </cell>
          <cell r="H2742" t="str">
            <v>JUNIN</v>
          </cell>
          <cell r="I2742" t="str">
            <v>CE-010SIR3C1ESBAL</v>
          </cell>
          <cell r="J2742">
            <v>10</v>
          </cell>
          <cell r="L2742" t="str">
            <v>SI</v>
          </cell>
          <cell r="V2742">
            <v>15428.49</v>
          </cell>
          <cell r="W2742">
            <v>25262.06</v>
          </cell>
          <cell r="X2742">
            <v>0</v>
          </cell>
          <cell r="Y2742">
            <v>0</v>
          </cell>
          <cell r="AC2742">
            <v>5</v>
          </cell>
          <cell r="AD2742">
            <v>1</v>
          </cell>
          <cell r="AF2742" t="str">
            <v>AT/MT</v>
          </cell>
          <cell r="AH2742">
            <v>1.0294919321170563E-3</v>
          </cell>
          <cell r="AO2742">
            <v>1</v>
          </cell>
          <cell r="AP2742">
            <v>1</v>
          </cell>
        </row>
        <row r="2743">
          <cell r="D2743" t="str">
            <v>ELECTROCENTRO</v>
          </cell>
          <cell r="E2743" t="str">
            <v>P411</v>
          </cell>
          <cell r="F2743" t="str">
            <v>AYACUCHO, HUANTA-COBRIZA, AYACUCHO RURAL, CANGALLO-LLUSITA Y HUANTA RURAL</v>
          </cell>
          <cell r="G2743" t="str">
            <v>Transformador</v>
          </cell>
          <cell r="H2743" t="str">
            <v>MACHAHUAY</v>
          </cell>
          <cell r="I2743" t="str">
            <v>TP-060023-003SI2E</v>
          </cell>
          <cell r="J2743">
            <v>60</v>
          </cell>
          <cell r="L2743" t="str">
            <v>SI</v>
          </cell>
          <cell r="V2743">
            <v>158502.84896615334</v>
          </cell>
          <cell r="W2743">
            <v>5000</v>
          </cell>
          <cell r="X2743">
            <v>0</v>
          </cell>
          <cell r="Y2743">
            <v>18515.509395465644</v>
          </cell>
          <cell r="AC2743">
            <v>5</v>
          </cell>
          <cell r="AD2743">
            <v>1</v>
          </cell>
          <cell r="AF2743" t="str">
            <v>AT/MT</v>
          </cell>
          <cell r="AH2743">
            <v>4.6051584810349782E-3</v>
          </cell>
          <cell r="AO2743">
            <v>1</v>
          </cell>
          <cell r="AP2743">
            <v>1</v>
          </cell>
        </row>
        <row r="2744">
          <cell r="D2744" t="str">
            <v>ELECTROCENTRO</v>
          </cell>
          <cell r="E2744" t="str">
            <v>Celda Línea - Transformador en SE MACHAHUAY</v>
          </cell>
          <cell r="F2744" t="str">
            <v>AYACUCHO, HUANTA-COBRIZA, AYACUCHO RURAL, CANGALLO-LLUSITA Y HUANTA RURAL</v>
          </cell>
          <cell r="G2744" t="str">
            <v>Celdas Trafos</v>
          </cell>
          <cell r="H2744" t="str">
            <v>MACHAHUAY</v>
          </cell>
          <cell r="I2744" t="str">
            <v>CE-060SIR2C1ESBLT</v>
          </cell>
          <cell r="J2744">
            <v>60</v>
          </cell>
          <cell r="L2744" t="str">
            <v>SI</v>
          </cell>
          <cell r="V2744">
            <v>40205.019999999997</v>
          </cell>
          <cell r="W2744">
            <v>90192.8</v>
          </cell>
          <cell r="X2744">
            <v>0</v>
          </cell>
          <cell r="Y2744">
            <v>0</v>
          </cell>
          <cell r="AC2744">
            <v>5</v>
          </cell>
          <cell r="AD2744">
            <v>1</v>
          </cell>
          <cell r="AF2744" t="str">
            <v>AT</v>
          </cell>
          <cell r="AH2744">
            <v>3.2991321979096403E-3</v>
          </cell>
          <cell r="AO2744">
            <v>1</v>
          </cell>
          <cell r="AP2744">
            <v>1</v>
          </cell>
        </row>
        <row r="2745">
          <cell r="D2745" t="str">
            <v>ELECTROCENTRO</v>
          </cell>
          <cell r="E2745" t="str">
            <v>Celda Transformador en SE MACHAHUAY</v>
          </cell>
          <cell r="F2745" t="str">
            <v>AYACUCHO, HUANTA-COBRIZA, AYACUCHO RURAL, CANGALLO-LLUSITA Y HUANTA RURAL</v>
          </cell>
          <cell r="G2745" t="str">
            <v>Celdas Trafos</v>
          </cell>
          <cell r="H2745" t="str">
            <v>MACHAHUAY</v>
          </cell>
          <cell r="I2745" t="str">
            <v>CE-023SIR2C1ESBTR</v>
          </cell>
          <cell r="J2745">
            <v>23</v>
          </cell>
          <cell r="L2745" t="str">
            <v>SI</v>
          </cell>
          <cell r="V2745">
            <v>13817.85</v>
          </cell>
          <cell r="W2745">
            <v>23858.09</v>
          </cell>
          <cell r="X2745">
            <v>0</v>
          </cell>
          <cell r="Y2745">
            <v>0</v>
          </cell>
          <cell r="AC2745">
            <v>5</v>
          </cell>
          <cell r="AD2745">
            <v>1</v>
          </cell>
          <cell r="AF2745" t="str">
            <v>AT/MT</v>
          </cell>
          <cell r="AH2745">
            <v>9.5322074203780204E-4</v>
          </cell>
          <cell r="AO2745">
            <v>1</v>
          </cell>
          <cell r="AP2745">
            <v>1</v>
          </cell>
        </row>
        <row r="2746">
          <cell r="D2746" t="str">
            <v>ELECTROCENTRO</v>
          </cell>
          <cell r="E2746" t="str">
            <v>Celda Alimentador en SE MACHAHUAY (A4013)</v>
          </cell>
          <cell r="F2746" t="str">
            <v>AYACUCHO, HUANTA-COBRIZA, AYACUCHO RURAL, CANGALLO-LLUSITA Y HUANTA RURAL</v>
          </cell>
          <cell r="G2746" t="str">
            <v>Celdas Alimentador</v>
          </cell>
          <cell r="H2746" t="str">
            <v>MACHAHUAY</v>
          </cell>
          <cell r="I2746" t="str">
            <v>CE-023SIR2C1ESBAL</v>
          </cell>
          <cell r="J2746">
            <v>23</v>
          </cell>
          <cell r="L2746" t="str">
            <v>SI</v>
          </cell>
          <cell r="V2746">
            <v>18372.75</v>
          </cell>
          <cell r="W2746">
            <v>30788.799999999999</v>
          </cell>
          <cell r="X2746">
            <v>0</v>
          </cell>
          <cell r="Y2746">
            <v>0</v>
          </cell>
          <cell r="AC2746">
            <v>5</v>
          </cell>
          <cell r="AD2746">
            <v>1</v>
          </cell>
          <cell r="AF2746" t="str">
            <v>AT/MT</v>
          </cell>
          <cell r="AH2746">
            <v>1.2438126074818174E-3</v>
          </cell>
          <cell r="AO2746">
            <v>1</v>
          </cell>
          <cell r="AP2746">
            <v>1</v>
          </cell>
        </row>
        <row r="2747">
          <cell r="D2747" t="str">
            <v>ELECTROCENTRO</v>
          </cell>
          <cell r="E2747" t="str">
            <v>Celda Alimentador en SE MACHAHUAY (A4017)</v>
          </cell>
          <cell r="F2747" t="str">
            <v>AYACUCHO, HUANTA-COBRIZA, AYACUCHO RURAL, CANGALLO-LLUSITA Y HUANTA RURAL</v>
          </cell>
          <cell r="G2747" t="str">
            <v>Celdas Alimentador</v>
          </cell>
          <cell r="H2747" t="str">
            <v>MACHAHUAY</v>
          </cell>
          <cell r="I2747" t="str">
            <v>CE-023SIR2C1ESBAL</v>
          </cell>
          <cell r="J2747">
            <v>23</v>
          </cell>
          <cell r="L2747" t="str">
            <v>SI</v>
          </cell>
          <cell r="V2747">
            <v>18372.75</v>
          </cell>
          <cell r="W2747">
            <v>30788.799999999999</v>
          </cell>
          <cell r="X2747">
            <v>0</v>
          </cell>
          <cell r="Y2747">
            <v>0</v>
          </cell>
          <cell r="AC2747">
            <v>5</v>
          </cell>
          <cell r="AD2747">
            <v>1</v>
          </cell>
          <cell r="AF2747" t="str">
            <v>AT/MT</v>
          </cell>
          <cell r="AH2747">
            <v>1.2438126074818174E-3</v>
          </cell>
          <cell r="AO2747">
            <v>1</v>
          </cell>
          <cell r="AP2747">
            <v>1</v>
          </cell>
        </row>
        <row r="2748">
          <cell r="D2748" t="str">
            <v>ELECTROCENTRO</v>
          </cell>
          <cell r="E2748" t="str">
            <v>Celda Alimentador en SE MACHAHUAY (A4022)</v>
          </cell>
          <cell r="F2748" t="str">
            <v>AYACUCHO, HUANTA-COBRIZA, AYACUCHO RURAL, CANGALLO-LLUSITA Y HUANTA RURAL</v>
          </cell>
          <cell r="G2748" t="str">
            <v>Celdas Alimentador</v>
          </cell>
          <cell r="H2748" t="str">
            <v>MACHAHUAY</v>
          </cell>
          <cell r="I2748" t="str">
            <v>CE-023SIR2C1ESBAL</v>
          </cell>
          <cell r="J2748">
            <v>23</v>
          </cell>
          <cell r="L2748" t="str">
            <v>SI</v>
          </cell>
          <cell r="V2748">
            <v>18372.75</v>
          </cell>
          <cell r="W2748">
            <v>30788.799999999999</v>
          </cell>
          <cell r="X2748">
            <v>0</v>
          </cell>
          <cell r="Y2748">
            <v>0</v>
          </cell>
          <cell r="AC2748">
            <v>5</v>
          </cell>
          <cell r="AD2748">
            <v>1</v>
          </cell>
          <cell r="AF2748" t="str">
            <v>AT/MT</v>
          </cell>
          <cell r="AH2748">
            <v>1.2438126074818174E-3</v>
          </cell>
          <cell r="AO2748">
            <v>1</v>
          </cell>
          <cell r="AP2748">
            <v>1</v>
          </cell>
        </row>
        <row r="2749">
          <cell r="D2749" t="str">
            <v>ELECTROANDES</v>
          </cell>
          <cell r="E2749" t="str">
            <v>Celda de Línea a SE SAN ANTONIO (L-6527)</v>
          </cell>
          <cell r="F2749" t="str">
            <v>PASCO Y PASCO RURAL</v>
          </cell>
          <cell r="G2749" t="str">
            <v>Celdas Lineas</v>
          </cell>
          <cell r="H2749" t="str">
            <v>MAHR TUNEL</v>
          </cell>
          <cell r="I2749" t="str">
            <v>CE-060SIR4C1ESBLI</v>
          </cell>
          <cell r="J2749">
            <v>50</v>
          </cell>
          <cell r="L2749" t="str">
            <v>SI</v>
          </cell>
          <cell r="V2749">
            <v>49172.480000000003</v>
          </cell>
          <cell r="W2749">
            <v>100010.78</v>
          </cell>
          <cell r="X2749">
            <v>0</v>
          </cell>
          <cell r="Y2749">
            <v>0</v>
          </cell>
          <cell r="AC2749">
            <v>5</v>
          </cell>
          <cell r="AD2749">
            <v>1</v>
          </cell>
          <cell r="AF2749" t="str">
            <v>AT</v>
          </cell>
          <cell r="AH2749">
            <v>2.1536152164320938E-3</v>
          </cell>
          <cell r="AO2749">
            <v>1</v>
          </cell>
          <cell r="AP2749">
            <v>1</v>
          </cell>
        </row>
        <row r="2750">
          <cell r="D2750" t="str">
            <v>ELECTROANDES</v>
          </cell>
          <cell r="E2750" t="str">
            <v>Celda de Línea - Transformador en MAHR TUNEL</v>
          </cell>
          <cell r="F2750" t="str">
            <v>PASCO Y PASCO RURAL</v>
          </cell>
          <cell r="G2750" t="str">
            <v>Celdas Lineas</v>
          </cell>
          <cell r="H2750" t="str">
            <v>MAHR TUNEL</v>
          </cell>
          <cell r="I2750" t="str">
            <v>CE-060SIR4C1ESBLT</v>
          </cell>
          <cell r="J2750">
            <v>50</v>
          </cell>
          <cell r="L2750" t="str">
            <v>SI</v>
          </cell>
          <cell r="V2750">
            <v>41637.56</v>
          </cell>
          <cell r="W2750">
            <v>95114.42</v>
          </cell>
          <cell r="X2750">
            <v>0</v>
          </cell>
          <cell r="Y2750">
            <v>0</v>
          </cell>
          <cell r="AC2750">
            <v>5</v>
          </cell>
          <cell r="AD2750">
            <v>1</v>
          </cell>
          <cell r="AF2750" t="str">
            <v>AT</v>
          </cell>
          <cell r="AH2750">
            <v>1.9741567854544627E-3</v>
          </cell>
          <cell r="AO2750">
            <v>1</v>
          </cell>
          <cell r="AP2750">
            <v>1</v>
          </cell>
        </row>
        <row r="2751">
          <cell r="D2751" t="str">
            <v>ELECTROANDES</v>
          </cell>
          <cell r="E2751" t="str">
            <v>P465</v>
          </cell>
          <cell r="F2751" t="str">
            <v>PASCO Y PASCO RURAL</v>
          </cell>
          <cell r="G2751" t="str">
            <v>Transformador</v>
          </cell>
          <cell r="H2751" t="str">
            <v>MAHR TUNEL</v>
          </cell>
          <cell r="I2751" t="str">
            <v>TP-060010-006SI3I</v>
          </cell>
          <cell r="J2751">
            <v>50</v>
          </cell>
          <cell r="L2751" t="str">
            <v>SI</v>
          </cell>
          <cell r="V2751">
            <v>268534.11227295827</v>
          </cell>
          <cell r="W2751">
            <v>0</v>
          </cell>
          <cell r="X2751">
            <v>0</v>
          </cell>
          <cell r="Y2751">
            <v>33789.258857702582</v>
          </cell>
          <cell r="AC2751">
            <v>5</v>
          </cell>
          <cell r="AD2751">
            <v>1</v>
          </cell>
          <cell r="AF2751" t="str">
            <v>AT/MT</v>
          </cell>
          <cell r="AH2751">
            <v>4.3643516863087614E-3</v>
          </cell>
          <cell r="AO2751">
            <v>1</v>
          </cell>
          <cell r="AP2751">
            <v>1</v>
          </cell>
        </row>
        <row r="2752">
          <cell r="D2752" t="str">
            <v>ELECTROANDES</v>
          </cell>
          <cell r="E2752" t="str">
            <v>Celda Transformador en SE MAHR TUNEL</v>
          </cell>
          <cell r="F2752" t="str">
            <v>PASCO Y PASCO RURAL</v>
          </cell>
          <cell r="G2752" t="str">
            <v>Celdas Trafos</v>
          </cell>
          <cell r="H2752" t="str">
            <v>MAHR TUNEL</v>
          </cell>
          <cell r="I2752" t="str">
            <v>CE-010SIU4MCISBTR</v>
          </cell>
          <cell r="J2752">
            <v>2.4</v>
          </cell>
          <cell r="L2752" t="str">
            <v>SI</v>
          </cell>
          <cell r="V2752">
            <v>5895.08</v>
          </cell>
          <cell r="W2752">
            <v>30942.7</v>
          </cell>
          <cell r="X2752">
            <v>0</v>
          </cell>
          <cell r="Y2752">
            <v>0</v>
          </cell>
          <cell r="AC2752">
            <v>5</v>
          </cell>
          <cell r="AD2752">
            <v>1</v>
          </cell>
          <cell r="AF2752" t="str">
            <v>AT/MT</v>
          </cell>
          <cell r="AH2752">
            <v>5.3179159342393943E-4</v>
          </cell>
          <cell r="AO2752">
            <v>1</v>
          </cell>
          <cell r="AP2752">
            <v>1</v>
          </cell>
        </row>
        <row r="2753">
          <cell r="D2753" t="str">
            <v>ELECTROCENTRO</v>
          </cell>
          <cell r="E2753" t="str">
            <v>Celda Alimentador en SE MAHR TUNEL (A4729)</v>
          </cell>
          <cell r="F2753" t="str">
            <v>PASCO Y PASCO RURAL</v>
          </cell>
          <cell r="G2753" t="str">
            <v>Celdas Alimentador</v>
          </cell>
          <cell r="H2753" t="str">
            <v>MAHR TUNEL</v>
          </cell>
          <cell r="I2753" t="str">
            <v>CE-010SIR3C1ESBAL</v>
          </cell>
          <cell r="J2753">
            <v>2.4</v>
          </cell>
          <cell r="L2753" t="str">
            <v>SI</v>
          </cell>
          <cell r="V2753">
            <v>15428.49</v>
          </cell>
          <cell r="W2753">
            <v>25262.06</v>
          </cell>
          <cell r="X2753">
            <v>0</v>
          </cell>
          <cell r="Y2753">
            <v>0</v>
          </cell>
          <cell r="AC2753">
            <v>5</v>
          </cell>
          <cell r="AD2753">
            <v>1</v>
          </cell>
          <cell r="AF2753" t="str">
            <v>AT/MT</v>
          </cell>
          <cell r="AH2753">
            <v>1.0294919321170563E-3</v>
          </cell>
          <cell r="AO2753">
            <v>1</v>
          </cell>
          <cell r="AP2753">
            <v>1</v>
          </cell>
        </row>
        <row r="2754">
          <cell r="D2754" t="str">
            <v>ELECTROANDES</v>
          </cell>
          <cell r="E2754" t="str">
            <v>MALPA50-CARHUA50_I90</v>
          </cell>
          <cell r="F2754" t="str">
            <v>PASCO Y PASCO RURAL</v>
          </cell>
          <cell r="G2754" t="str">
            <v>Celdas Lineas</v>
          </cell>
          <cell r="H2754" t="str">
            <v>MALPASO</v>
          </cell>
          <cell r="I2754" t="str">
            <v>CE-060SIR3C1ISBLI</v>
          </cell>
          <cell r="J2754">
            <v>60</v>
          </cell>
          <cell r="L2754" t="str">
            <v>SI</v>
          </cell>
          <cell r="V2754">
            <v>34296.57</v>
          </cell>
          <cell r="W2754">
            <v>107356.13</v>
          </cell>
          <cell r="X2754">
            <v>0</v>
          </cell>
          <cell r="Y2754">
            <v>0</v>
          </cell>
          <cell r="AC2754">
            <v>5</v>
          </cell>
          <cell r="AD2754">
            <v>1</v>
          </cell>
          <cell r="AF2754" t="str">
            <v>AT</v>
          </cell>
          <cell r="AH2754">
            <v>2.0449037658024798E-3</v>
          </cell>
          <cell r="AO2754">
            <v>1</v>
          </cell>
          <cell r="AP2754">
            <v>1</v>
          </cell>
        </row>
        <row r="2755">
          <cell r="D2755" t="str">
            <v>ELECTROANDES</v>
          </cell>
          <cell r="E2755" t="str">
            <v>MALPA50-JUNIN50_I91</v>
          </cell>
          <cell r="F2755" t="str">
            <v>PASCO Y PASCO RURAL</v>
          </cell>
          <cell r="G2755" t="str">
            <v>Celdas Lineas</v>
          </cell>
          <cell r="H2755" t="str">
            <v>MALPASO</v>
          </cell>
          <cell r="I2755" t="str">
            <v>CE-060SIR3C1ISBLI</v>
          </cell>
          <cell r="J2755">
            <v>60</v>
          </cell>
          <cell r="L2755" t="str">
            <v>SI</v>
          </cell>
          <cell r="V2755">
            <v>34296.57</v>
          </cell>
          <cell r="W2755">
            <v>107356.13</v>
          </cell>
          <cell r="X2755">
            <v>0</v>
          </cell>
          <cell r="Y2755">
            <v>0</v>
          </cell>
          <cell r="AC2755">
            <v>5</v>
          </cell>
          <cell r="AD2755">
            <v>1</v>
          </cell>
          <cell r="AF2755" t="str">
            <v>AT</v>
          </cell>
          <cell r="AH2755">
            <v>2.0449037658024798E-3</v>
          </cell>
          <cell r="AO2755">
            <v>1</v>
          </cell>
          <cell r="AP2755">
            <v>1</v>
          </cell>
        </row>
        <row r="2756">
          <cell r="D2756" t="str">
            <v>ELECTROANDES</v>
          </cell>
          <cell r="E2756" t="str">
            <v>MALPA50-MAYUP_I92</v>
          </cell>
          <cell r="F2756" t="str">
            <v>PASCO Y PASCO RURAL</v>
          </cell>
          <cell r="G2756" t="str">
            <v>Celdas Lineas</v>
          </cell>
          <cell r="H2756" t="str">
            <v>MALPASO</v>
          </cell>
          <cell r="I2756" t="str">
            <v>CE-060SIR3C1ISBLI</v>
          </cell>
          <cell r="J2756">
            <v>60</v>
          </cell>
          <cell r="L2756" t="str">
            <v>SI</v>
          </cell>
          <cell r="V2756">
            <v>34296.57</v>
          </cell>
          <cell r="W2756">
            <v>107356.13</v>
          </cell>
          <cell r="X2756">
            <v>0</v>
          </cell>
          <cell r="Y2756">
            <v>0</v>
          </cell>
          <cell r="AC2756">
            <v>5</v>
          </cell>
          <cell r="AD2756">
            <v>1</v>
          </cell>
          <cell r="AF2756" t="str">
            <v>AT</v>
          </cell>
          <cell r="AH2756">
            <v>2.0449037658024798E-3</v>
          </cell>
          <cell r="AO2756">
            <v>1</v>
          </cell>
          <cell r="AP2756">
            <v>1</v>
          </cell>
        </row>
        <row r="2757">
          <cell r="D2757" t="str">
            <v>ELECTROANDES</v>
          </cell>
          <cell r="E2757" t="str">
            <v>OROY50-MALPA50_F99</v>
          </cell>
          <cell r="F2757" t="str">
            <v>PASCO Y PASCO RURAL</v>
          </cell>
          <cell r="G2757" t="str">
            <v>Celdas Lineas</v>
          </cell>
          <cell r="H2757" t="str">
            <v>MALPASO</v>
          </cell>
          <cell r="I2757" t="str">
            <v>CE-060SIR3C1ISBLI</v>
          </cell>
          <cell r="J2757">
            <v>60</v>
          </cell>
          <cell r="L2757" t="str">
            <v>SI</v>
          </cell>
          <cell r="V2757">
            <v>34296.57</v>
          </cell>
          <cell r="W2757">
            <v>107356.13</v>
          </cell>
          <cell r="X2757">
            <v>0</v>
          </cell>
          <cell r="Y2757">
            <v>0</v>
          </cell>
          <cell r="AC2757">
            <v>5</v>
          </cell>
          <cell r="AD2757">
            <v>1</v>
          </cell>
          <cell r="AF2757" t="str">
            <v>AT</v>
          </cell>
          <cell r="AH2757">
            <v>2.0449037658024798E-3</v>
          </cell>
          <cell r="AO2757">
            <v>1</v>
          </cell>
          <cell r="AP2757">
            <v>1</v>
          </cell>
        </row>
        <row r="2758">
          <cell r="D2758" t="str">
            <v>ELECTROCENTRO</v>
          </cell>
          <cell r="E2758" t="str">
            <v>Celda Línea a SE COMAS (L-6069)</v>
          </cell>
          <cell r="F2758" t="str">
            <v>HUANCAYO, VALLE DEL MANTARO 1, 2, 3 Y 4</v>
          </cell>
          <cell r="G2758" t="str">
            <v>Celdas Lineas</v>
          </cell>
          <cell r="H2758" t="str">
            <v>MATAPA</v>
          </cell>
          <cell r="I2758" t="str">
            <v>CE-033SIR3C1ESBLI</v>
          </cell>
          <cell r="J2758">
            <v>33</v>
          </cell>
          <cell r="L2758" t="str">
            <v>SI</v>
          </cell>
          <cell r="V2758">
            <v>28576.59</v>
          </cell>
          <cell r="W2758">
            <v>59991.96</v>
          </cell>
          <cell r="X2758">
            <v>0</v>
          </cell>
          <cell r="Y2758">
            <v>0</v>
          </cell>
          <cell r="AC2758">
            <v>5</v>
          </cell>
          <cell r="AD2758">
            <v>1</v>
          </cell>
          <cell r="AF2758" t="str">
            <v>AT</v>
          </cell>
          <cell r="AH2758">
            <v>2.2408300616311673E-3</v>
          </cell>
          <cell r="AO2758">
            <v>1</v>
          </cell>
          <cell r="AP2758">
            <v>1</v>
          </cell>
        </row>
        <row r="2759">
          <cell r="D2759" t="str">
            <v>ELECTROCENTRO</v>
          </cell>
          <cell r="E2759" t="str">
            <v>P410</v>
          </cell>
          <cell r="F2759" t="str">
            <v>HUANCAYO, VALLE DEL MANTARO 1, 2, 3 Y 4</v>
          </cell>
          <cell r="G2759" t="str">
            <v>Transformador</v>
          </cell>
          <cell r="H2759" t="str">
            <v>MATAPA</v>
          </cell>
          <cell r="I2759" t="str">
            <v>TP-033010-0.5SI3E</v>
          </cell>
          <cell r="J2759">
            <v>33</v>
          </cell>
          <cell r="L2759" t="str">
            <v>SI</v>
          </cell>
          <cell r="V2759">
            <v>36476.625863742673</v>
          </cell>
          <cell r="W2759">
            <v>5000</v>
          </cell>
          <cell r="X2759">
            <v>0</v>
          </cell>
          <cell r="Y2759">
            <v>1380.1951555967182</v>
          </cell>
          <cell r="AC2759">
            <v>5</v>
          </cell>
          <cell r="AD2759">
            <v>1</v>
          </cell>
          <cell r="AF2759" t="str">
            <v>AT/MT</v>
          </cell>
          <cell r="AH2759">
            <v>1.0842997078091736E-3</v>
          </cell>
          <cell r="AO2759">
            <v>1</v>
          </cell>
          <cell r="AP2759">
            <v>1</v>
          </cell>
        </row>
        <row r="2760">
          <cell r="D2760" t="str">
            <v>ELECTROCENTRO</v>
          </cell>
          <cell r="E2760" t="str">
            <v>Celda Transformador en SE MATAPA</v>
          </cell>
          <cell r="F2760" t="str">
            <v>HUANCAYO, VALLE DEL MANTARO 1, 2, 3 Y 4</v>
          </cell>
          <cell r="G2760" t="str">
            <v>Celdas Trafos</v>
          </cell>
          <cell r="H2760" t="str">
            <v>MATAPA</v>
          </cell>
          <cell r="I2760" t="str">
            <v>CE-033SIR3C1ESBLT</v>
          </cell>
          <cell r="J2760">
            <v>33</v>
          </cell>
          <cell r="L2760" t="str">
            <v>SI</v>
          </cell>
          <cell r="V2760">
            <v>24901.14</v>
          </cell>
          <cell r="W2760">
            <v>50226.400000000001</v>
          </cell>
          <cell r="X2760">
            <v>0</v>
          </cell>
          <cell r="Y2760">
            <v>0</v>
          </cell>
          <cell r="AC2760">
            <v>5</v>
          </cell>
          <cell r="AD2760">
            <v>1</v>
          </cell>
          <cell r="AF2760" t="str">
            <v>AT</v>
          </cell>
          <cell r="AH2760">
            <v>1.9007655662015243E-3</v>
          </cell>
          <cell r="AO2760">
            <v>1</v>
          </cell>
          <cell r="AP2760">
            <v>1</v>
          </cell>
        </row>
        <row r="2761">
          <cell r="D2761" t="str">
            <v>ELECTROCENTRO</v>
          </cell>
          <cell r="E2761" t="str">
            <v>Celda Transformador en SE MATAPA</v>
          </cell>
          <cell r="F2761" t="str">
            <v>HUANCAYO, VALLE DEL MANTARO 1, 2, 3 Y 4</v>
          </cell>
          <cell r="G2761" t="str">
            <v>Celdas Trafos</v>
          </cell>
          <cell r="H2761" t="str">
            <v>MATAPA</v>
          </cell>
          <cell r="I2761" t="str">
            <v>CE-033SIR3C1ESBTR</v>
          </cell>
          <cell r="J2761">
            <v>33</v>
          </cell>
          <cell r="L2761" t="str">
            <v>SI</v>
          </cell>
          <cell r="V2761">
            <v>23716.79</v>
          </cell>
          <cell r="W2761">
            <v>46310.89</v>
          </cell>
          <cell r="X2761">
            <v>0</v>
          </cell>
          <cell r="Y2761">
            <v>0</v>
          </cell>
          <cell r="AC2761">
            <v>5</v>
          </cell>
          <cell r="AD2761">
            <v>1</v>
          </cell>
          <cell r="AF2761" t="str">
            <v>AT</v>
          </cell>
          <cell r="AH2761">
            <v>1.7717364740676871E-3</v>
          </cell>
          <cell r="AO2761">
            <v>1</v>
          </cell>
          <cell r="AP2761">
            <v>1</v>
          </cell>
        </row>
        <row r="2762">
          <cell r="D2762" t="str">
            <v>ELECTROCENTRO</v>
          </cell>
          <cell r="E2762" t="str">
            <v>Celda Transformador en SE MATAPA</v>
          </cell>
          <cell r="F2762" t="str">
            <v>HUANCAYO, VALLE DEL MANTARO 1, 2, 3 Y 4</v>
          </cell>
          <cell r="G2762" t="str">
            <v>Celdas Trafos</v>
          </cell>
          <cell r="H2762" t="str">
            <v>MATAPA</v>
          </cell>
          <cell r="I2762" t="str">
            <v>CE-010SIR3C1ESBTR</v>
          </cell>
          <cell r="J2762">
            <v>10</v>
          </cell>
          <cell r="L2762" t="str">
            <v>SI</v>
          </cell>
          <cell r="V2762">
            <v>12048.12</v>
          </cell>
          <cell r="W2762">
            <v>26293.33</v>
          </cell>
          <cell r="X2762">
            <v>0</v>
          </cell>
          <cell r="Y2762">
            <v>0</v>
          </cell>
          <cell r="AC2762">
            <v>5</v>
          </cell>
          <cell r="AD2762">
            <v>1</v>
          </cell>
          <cell r="AF2762" t="str">
            <v>AT/MT</v>
          </cell>
          <cell r="AH2762">
            <v>9.7005848878104395E-4</v>
          </cell>
          <cell r="AO2762">
            <v>1</v>
          </cell>
          <cell r="AP2762">
            <v>1</v>
          </cell>
        </row>
        <row r="2763">
          <cell r="D2763" t="str">
            <v>ELECTROCENTRO</v>
          </cell>
          <cell r="E2763" t="str">
            <v>Celda Alimentador en SE MATAPA (A510)</v>
          </cell>
          <cell r="F2763" t="str">
            <v>HUANCAYO, VALLE DEL MANTARO 1, 2, 3 Y 4</v>
          </cell>
          <cell r="G2763" t="str">
            <v>Celdas Alimentador</v>
          </cell>
          <cell r="H2763" t="str">
            <v>MATAPA</v>
          </cell>
          <cell r="I2763" t="str">
            <v>CE-010SIR3C1ESBAL</v>
          </cell>
          <cell r="J2763">
            <v>10</v>
          </cell>
          <cell r="L2763" t="str">
            <v>SI</v>
          </cell>
          <cell r="V2763">
            <v>15428.49</v>
          </cell>
          <cell r="W2763">
            <v>25262.06</v>
          </cell>
          <cell r="X2763">
            <v>0</v>
          </cell>
          <cell r="Y2763">
            <v>0</v>
          </cell>
          <cell r="AC2763">
            <v>5</v>
          </cell>
          <cell r="AD2763">
            <v>1</v>
          </cell>
          <cell r="AF2763" t="str">
            <v>AT/MT</v>
          </cell>
          <cell r="AH2763">
            <v>1.0294919321170563E-3</v>
          </cell>
          <cell r="AO2763">
            <v>1</v>
          </cell>
          <cell r="AP2763">
            <v>1</v>
          </cell>
        </row>
        <row r="2764">
          <cell r="D2764" t="str">
            <v>ELECTROCENTRO</v>
          </cell>
          <cell r="E2764" t="str">
            <v>Celda Alimentador en SE MATAPA (A511)</v>
          </cell>
          <cell r="F2764" t="str">
            <v>HUANCAYO, VALLE DEL MANTARO 1, 2, 3 Y 4</v>
          </cell>
          <cell r="G2764" t="str">
            <v>Celdas Alimentador</v>
          </cell>
          <cell r="H2764" t="str">
            <v>MATAPA</v>
          </cell>
          <cell r="I2764" t="str">
            <v>CE-010SIR3C1ESBAL</v>
          </cell>
          <cell r="J2764">
            <v>10</v>
          </cell>
          <cell r="L2764" t="str">
            <v>SI</v>
          </cell>
          <cell r="V2764">
            <v>15428.49</v>
          </cell>
          <cell r="W2764">
            <v>25262.06</v>
          </cell>
          <cell r="X2764">
            <v>0</v>
          </cell>
          <cell r="Y2764">
            <v>0</v>
          </cell>
          <cell r="AC2764">
            <v>5</v>
          </cell>
          <cell r="AD2764">
            <v>1</v>
          </cell>
          <cell r="AF2764" t="str">
            <v>AT/MT</v>
          </cell>
          <cell r="AH2764">
            <v>1.0294919321170563E-3</v>
          </cell>
          <cell r="AO2764">
            <v>1</v>
          </cell>
          <cell r="AP2764">
            <v>1</v>
          </cell>
        </row>
        <row r="2765">
          <cell r="D2765" t="str">
            <v>ELECTROCENTRO</v>
          </cell>
          <cell r="E2765" t="str">
            <v>Celda Transformador en SE MATAPA</v>
          </cell>
          <cell r="F2765" t="str">
            <v>HUANCAYO, VALLE DEL MANTARO 1, 2, 3 Y 4</v>
          </cell>
          <cell r="G2765" t="str">
            <v>Celdas Trafos</v>
          </cell>
          <cell r="H2765" t="str">
            <v>MATAPA</v>
          </cell>
          <cell r="I2765" t="str">
            <v>CE-010SIR3C1ESBTR</v>
          </cell>
          <cell r="J2765">
            <v>10</v>
          </cell>
          <cell r="L2765" t="str">
            <v>SI</v>
          </cell>
          <cell r="V2765">
            <v>12048.12</v>
          </cell>
          <cell r="W2765">
            <v>26293.33</v>
          </cell>
          <cell r="X2765">
            <v>0</v>
          </cell>
          <cell r="Y2765">
            <v>0</v>
          </cell>
          <cell r="AC2765">
            <v>5</v>
          </cell>
          <cell r="AD2765">
            <v>1</v>
          </cell>
          <cell r="AF2765" t="str">
            <v>AT/MT</v>
          </cell>
          <cell r="AH2765">
            <v>9.7005848878104395E-4</v>
          </cell>
          <cell r="AO2765">
            <v>1</v>
          </cell>
          <cell r="AP2765">
            <v>1</v>
          </cell>
        </row>
        <row r="2766">
          <cell r="D2766" t="str">
            <v>ELECTROANDES</v>
          </cell>
          <cell r="E2766" t="str">
            <v>MALPA50-MAYUP_F92</v>
          </cell>
          <cell r="F2766" t="str">
            <v>PASCO Y PASCO RURAL</v>
          </cell>
          <cell r="G2766" t="str">
            <v>Celdas Lineas</v>
          </cell>
          <cell r="H2766" t="str">
            <v>MAYUPAMPA</v>
          </cell>
          <cell r="I2766" t="str">
            <v>CE-060SIR3C1ESBLI</v>
          </cell>
          <cell r="J2766">
            <v>60</v>
          </cell>
          <cell r="L2766" t="str">
            <v>SI</v>
          </cell>
          <cell r="V2766">
            <v>49364.04</v>
          </cell>
          <cell r="W2766">
            <v>100010.78</v>
          </cell>
          <cell r="X2766">
            <v>0</v>
          </cell>
          <cell r="Y2766">
            <v>0</v>
          </cell>
          <cell r="AC2766">
            <v>5</v>
          </cell>
          <cell r="AD2766">
            <v>1</v>
          </cell>
          <cell r="AF2766" t="str">
            <v>AT</v>
          </cell>
          <cell r="AH2766">
            <v>2.156380583879217E-3</v>
          </cell>
          <cell r="AO2766">
            <v>1</v>
          </cell>
          <cell r="AP2766">
            <v>1</v>
          </cell>
        </row>
        <row r="2767">
          <cell r="D2767" t="str">
            <v>ELECTROANDES</v>
          </cell>
          <cell r="E2767" t="str">
            <v>MAYUP-ONU50_I95</v>
          </cell>
          <cell r="F2767" t="str">
            <v>PASCO Y PASCO RURAL</v>
          </cell>
          <cell r="G2767" t="str">
            <v>Celdas Lineas</v>
          </cell>
          <cell r="H2767" t="str">
            <v>MAYUPAMPA</v>
          </cell>
          <cell r="I2767" t="str">
            <v>CE-060SIR2C1ESBLI</v>
          </cell>
          <cell r="J2767">
            <v>60</v>
          </cell>
          <cell r="L2767" t="str">
            <v>SI</v>
          </cell>
          <cell r="V2767">
            <v>48343.67</v>
          </cell>
          <cell r="W2767">
            <v>94625.19</v>
          </cell>
          <cell r="X2767">
            <v>0</v>
          </cell>
          <cell r="Y2767">
            <v>0</v>
          </cell>
          <cell r="AC2767">
            <v>5</v>
          </cell>
          <cell r="AD2767">
            <v>1</v>
          </cell>
          <cell r="AF2767" t="str">
            <v>AT</v>
          </cell>
          <cell r="AH2767">
            <v>2.0639039016304489E-3</v>
          </cell>
          <cell r="AO2767">
            <v>1</v>
          </cell>
          <cell r="AP2767">
            <v>1</v>
          </cell>
        </row>
        <row r="2768">
          <cell r="D2768" t="str">
            <v>ELECTROCENTRO</v>
          </cell>
          <cell r="E2768" t="str">
            <v>Celda Línea a SE HUANTA (L-6063)</v>
          </cell>
          <cell r="F2768" t="str">
            <v>AYACUCHO, HUANTA-COBRIZA, AYACUCHO RURAL, CANGALLO-LLUSITA Y HUANTA RURAL</v>
          </cell>
          <cell r="G2768" t="str">
            <v>Celdas Lineas</v>
          </cell>
          <cell r="H2768" t="str">
            <v>MOLLEPATA-PATIO</v>
          </cell>
          <cell r="I2768" t="str">
            <v>CE-060SIR2C1ESBLI</v>
          </cell>
          <cell r="J2768">
            <v>60</v>
          </cell>
          <cell r="L2768" t="str">
            <v>SI</v>
          </cell>
          <cell r="V2768">
            <v>48343.67</v>
          </cell>
          <cell r="W2768">
            <v>94625.19</v>
          </cell>
          <cell r="X2768">
            <v>0</v>
          </cell>
          <cell r="Y2768">
            <v>0</v>
          </cell>
          <cell r="AC2768">
            <v>5</v>
          </cell>
          <cell r="AD2768">
            <v>1</v>
          </cell>
          <cell r="AF2768" t="str">
            <v>AT</v>
          </cell>
          <cell r="AH2768">
            <v>3.6171860029902002E-3</v>
          </cell>
          <cell r="AO2768">
            <v>1</v>
          </cell>
          <cell r="AP2768">
            <v>1</v>
          </cell>
        </row>
        <row r="2769">
          <cell r="D2769" t="str">
            <v>ELECTROCENTRO</v>
          </cell>
          <cell r="E2769" t="str">
            <v>Celda Línea a SE CANGALLO (L-6065)</v>
          </cell>
          <cell r="F2769" t="str">
            <v>AYACUCHO, HUANTA-COBRIZA, AYACUCHO RURAL, CANGALLO-LLUSITA Y HUANTA RURAL</v>
          </cell>
          <cell r="G2769" t="str">
            <v>Celdas Lineas</v>
          </cell>
          <cell r="H2769" t="str">
            <v>MOLLEPATA-PATIO</v>
          </cell>
          <cell r="I2769" t="str">
            <v>CE-060SIR2C1ESBLI</v>
          </cell>
          <cell r="J2769">
            <v>60</v>
          </cell>
          <cell r="L2769" t="str">
            <v>SI</v>
          </cell>
          <cell r="V2769">
            <v>48343.67</v>
          </cell>
          <cell r="W2769">
            <v>94625.19</v>
          </cell>
          <cell r="X2769">
            <v>0</v>
          </cell>
          <cell r="Y2769">
            <v>0</v>
          </cell>
          <cell r="AC2769">
            <v>5</v>
          </cell>
          <cell r="AD2769">
            <v>1</v>
          </cell>
          <cell r="AF2769" t="str">
            <v>AT</v>
          </cell>
          <cell r="AH2769">
            <v>3.6171860029902002E-3</v>
          </cell>
          <cell r="AO2769">
            <v>1</v>
          </cell>
          <cell r="AP2769">
            <v>1</v>
          </cell>
        </row>
        <row r="2770">
          <cell r="D2770" t="str">
            <v>ELECTROCENTRO</v>
          </cell>
          <cell r="E2770" t="str">
            <v>Celda Línea a SE AYACUCHO (L-6064)</v>
          </cell>
          <cell r="F2770" t="str">
            <v>AYACUCHO, HUANTA-COBRIZA, AYACUCHO RURAL, CANGALLO-LLUSITA Y HUANTA RURAL</v>
          </cell>
          <cell r="G2770" t="str">
            <v>Celdas Lineas</v>
          </cell>
          <cell r="H2770" t="str">
            <v>MOLLEPATA-PATIO</v>
          </cell>
          <cell r="I2770" t="str">
            <v>CE-060SIR2C1ESBLI</v>
          </cell>
          <cell r="J2770">
            <v>60</v>
          </cell>
          <cell r="L2770" t="str">
            <v>SI</v>
          </cell>
          <cell r="V2770">
            <v>48343.67</v>
          </cell>
          <cell r="W2770">
            <v>94625.19</v>
          </cell>
          <cell r="X2770">
            <v>0</v>
          </cell>
          <cell r="Y2770">
            <v>0</v>
          </cell>
          <cell r="AC2770">
            <v>5</v>
          </cell>
          <cell r="AD2770">
            <v>1</v>
          </cell>
          <cell r="AF2770" t="str">
            <v>AT</v>
          </cell>
          <cell r="AH2770">
            <v>3.6171860029902002E-3</v>
          </cell>
          <cell r="AO2770">
            <v>1</v>
          </cell>
          <cell r="AP2770">
            <v>1</v>
          </cell>
        </row>
        <row r="2771">
          <cell r="D2771" t="str">
            <v>ELECTROANDES</v>
          </cell>
          <cell r="E2771" t="str">
            <v>Celda de compensador reactivo en SE MOROCOCHA</v>
          </cell>
          <cell r="F2771" t="str">
            <v>PASCO Y PASCO RURAL</v>
          </cell>
          <cell r="G2771" t="str">
            <v>Celdas Compensadores</v>
          </cell>
          <cell r="H2771" t="str">
            <v>MOROCOCHA</v>
          </cell>
          <cell r="I2771" t="str">
            <v>CE-060SIR4C1ESBLI</v>
          </cell>
          <cell r="J2771">
            <v>60</v>
          </cell>
          <cell r="L2771" t="str">
            <v>SI</v>
          </cell>
          <cell r="V2771">
            <v>49172.480000000003</v>
          </cell>
          <cell r="W2771">
            <v>100010.78</v>
          </cell>
          <cell r="X2771">
            <v>0</v>
          </cell>
          <cell r="Y2771">
            <v>0</v>
          </cell>
          <cell r="AC2771">
            <v>5</v>
          </cell>
          <cell r="AD2771">
            <v>1</v>
          </cell>
          <cell r="AF2771" t="str">
            <v>AT</v>
          </cell>
          <cell r="AH2771">
            <v>2.1536152164320938E-3</v>
          </cell>
          <cell r="AO2771">
            <v>1</v>
          </cell>
          <cell r="AP2771">
            <v>1</v>
          </cell>
        </row>
        <row r="2772">
          <cell r="D2772" t="str">
            <v>ELECTROANDES</v>
          </cell>
          <cell r="E2772" t="str">
            <v>Compensador reactivo  6 MVAR - 50 Kv en SE MOROCOCHA</v>
          </cell>
          <cell r="F2772" t="str">
            <v>PASCO Y PASCO RURAL</v>
          </cell>
          <cell r="G2772" t="str">
            <v>Compensadores</v>
          </cell>
          <cell r="H2772" t="str">
            <v>MOROCOCHA</v>
          </cell>
          <cell r="I2772" t="str">
            <v>SC-023SI4BPEV-0002-3</v>
          </cell>
          <cell r="J2772">
            <v>60</v>
          </cell>
          <cell r="L2772" t="str">
            <v>SI</v>
          </cell>
          <cell r="V2772">
            <v>26130.89</v>
          </cell>
          <cell r="W2772">
            <v>40524.03</v>
          </cell>
          <cell r="X2772">
            <v>0</v>
          </cell>
          <cell r="Y2772">
            <v>0</v>
          </cell>
          <cell r="AC2772">
            <v>5</v>
          </cell>
          <cell r="AD2772">
            <v>1</v>
          </cell>
          <cell r="AF2772" t="str">
            <v>AT</v>
          </cell>
          <cell r="AH2772">
            <v>9.6223296073610323E-4</v>
          </cell>
          <cell r="AO2772">
            <v>1</v>
          </cell>
          <cell r="AP2772">
            <v>1</v>
          </cell>
        </row>
        <row r="2773">
          <cell r="D2773" t="str">
            <v>ELECTROANDES</v>
          </cell>
          <cell r="E2773" t="str">
            <v>Celda Línea a SE MOROCOCHA CONCENTRADORA (L-6531)</v>
          </cell>
          <cell r="F2773" t="str">
            <v>PASCO Y PASCO RURAL</v>
          </cell>
          <cell r="G2773" t="str">
            <v>Celdas Lineas</v>
          </cell>
          <cell r="H2773" t="str">
            <v>MOROCOCHA</v>
          </cell>
          <cell r="I2773" t="str">
            <v>CE-060SIR4C1ESBLI</v>
          </cell>
          <cell r="J2773">
            <v>50</v>
          </cell>
          <cell r="L2773" t="str">
            <v>SI</v>
          </cell>
          <cell r="V2773">
            <v>49172.480000000003</v>
          </cell>
          <cell r="W2773">
            <v>100010.78</v>
          </cell>
          <cell r="X2773">
            <v>0</v>
          </cell>
          <cell r="Y2773">
            <v>0</v>
          </cell>
          <cell r="AC2773">
            <v>5</v>
          </cell>
          <cell r="AD2773">
            <v>1</v>
          </cell>
          <cell r="AF2773" t="str">
            <v>AT</v>
          </cell>
          <cell r="AH2773">
            <v>2.1536152164320938E-3</v>
          </cell>
          <cell r="AO2773">
            <v>1</v>
          </cell>
          <cell r="AP2773">
            <v>1</v>
          </cell>
        </row>
        <row r="2774">
          <cell r="D2774" t="str">
            <v>ELECTROANDES</v>
          </cell>
          <cell r="E2774" t="str">
            <v>Celda Línea a SE TICLIO (L-6533A)</v>
          </cell>
          <cell r="F2774" t="str">
            <v>PASCO Y PASCO RURAL</v>
          </cell>
          <cell r="G2774" t="str">
            <v>Celdas Lineas</v>
          </cell>
          <cell r="H2774" t="str">
            <v>MOROCOCHA</v>
          </cell>
          <cell r="I2774" t="str">
            <v>CE-060SIR4C1ESBLI</v>
          </cell>
          <cell r="J2774">
            <v>50</v>
          </cell>
          <cell r="L2774" t="str">
            <v>SI</v>
          </cell>
          <cell r="V2774">
            <v>49172.480000000003</v>
          </cell>
          <cell r="W2774">
            <v>100010.78</v>
          </cell>
          <cell r="X2774">
            <v>0</v>
          </cell>
          <cell r="Y2774">
            <v>0</v>
          </cell>
          <cell r="AC2774">
            <v>5</v>
          </cell>
          <cell r="AD2774">
            <v>1</v>
          </cell>
          <cell r="AF2774" t="str">
            <v>AT</v>
          </cell>
          <cell r="AH2774">
            <v>2.1536152164320938E-3</v>
          </cell>
          <cell r="AO2774">
            <v>1</v>
          </cell>
          <cell r="AP2774">
            <v>1</v>
          </cell>
        </row>
        <row r="2775">
          <cell r="D2775" t="str">
            <v>ELECTROANDES</v>
          </cell>
          <cell r="E2775" t="str">
            <v>Celda Línea a SE AUSTRA DUVAZ (L-6528 C)</v>
          </cell>
          <cell r="F2775" t="str">
            <v>PASCO Y PASCO RURAL</v>
          </cell>
          <cell r="G2775" t="str">
            <v>Celdas Lineas</v>
          </cell>
          <cell r="H2775" t="str">
            <v>MOROCOCHA</v>
          </cell>
          <cell r="I2775" t="str">
            <v>CE-060SIR4C1ESBLI</v>
          </cell>
          <cell r="J2775">
            <v>50</v>
          </cell>
          <cell r="L2775" t="str">
            <v>SI</v>
          </cell>
          <cell r="V2775">
            <v>49172.480000000003</v>
          </cell>
          <cell r="W2775">
            <v>100010.78</v>
          </cell>
          <cell r="X2775">
            <v>0</v>
          </cell>
          <cell r="Y2775">
            <v>0</v>
          </cell>
          <cell r="AC2775">
            <v>5</v>
          </cell>
          <cell r="AD2775">
            <v>1</v>
          </cell>
          <cell r="AF2775" t="str">
            <v>AT</v>
          </cell>
          <cell r="AH2775">
            <v>2.1536152164320938E-3</v>
          </cell>
          <cell r="AO2775">
            <v>1</v>
          </cell>
          <cell r="AP2775">
            <v>1</v>
          </cell>
        </row>
        <row r="2776">
          <cell r="D2776" t="str">
            <v>ELECTROANDES</v>
          </cell>
          <cell r="E2776" t="str">
            <v>Celda Línea a SE PACHACHACA (L-6530)</v>
          </cell>
          <cell r="F2776" t="str">
            <v>PASCO Y PASCO RURAL</v>
          </cell>
          <cell r="G2776" t="str">
            <v>Celdas Lineas</v>
          </cell>
          <cell r="H2776" t="str">
            <v>MOROCOCHA</v>
          </cell>
          <cell r="I2776" t="str">
            <v>CE-060SIR4C1ESBLI</v>
          </cell>
          <cell r="J2776">
            <v>50</v>
          </cell>
          <cell r="L2776" t="str">
            <v>SI</v>
          </cell>
          <cell r="V2776">
            <v>49172.480000000003</v>
          </cell>
          <cell r="W2776">
            <v>100010.78</v>
          </cell>
          <cell r="X2776">
            <v>0</v>
          </cell>
          <cell r="Y2776">
            <v>0</v>
          </cell>
          <cell r="AC2776">
            <v>5</v>
          </cell>
          <cell r="AD2776">
            <v>1</v>
          </cell>
          <cell r="AF2776" t="str">
            <v>AT</v>
          </cell>
          <cell r="AH2776">
            <v>2.1536152164320938E-3</v>
          </cell>
          <cell r="AO2776">
            <v>1</v>
          </cell>
          <cell r="AP2776">
            <v>1</v>
          </cell>
        </row>
        <row r="2777">
          <cell r="D2777" t="str">
            <v>ELECTROANDES</v>
          </cell>
          <cell r="E2777" t="str">
            <v>Celda Línea a SE DERIV. PACHACHACA (L-6529)</v>
          </cell>
          <cell r="F2777" t="str">
            <v>PASCO Y PASCO RURAL</v>
          </cell>
          <cell r="G2777" t="str">
            <v>Celdas Lineas</v>
          </cell>
          <cell r="H2777" t="str">
            <v>MOROCOCHA</v>
          </cell>
          <cell r="I2777" t="str">
            <v>CE-060SIR4C1ESBLI</v>
          </cell>
          <cell r="J2777">
            <v>50</v>
          </cell>
          <cell r="L2777" t="str">
            <v>SI</v>
          </cell>
          <cell r="V2777">
            <v>49172.480000000003</v>
          </cell>
          <cell r="W2777">
            <v>100010.78</v>
          </cell>
          <cell r="X2777">
            <v>0</v>
          </cell>
          <cell r="Y2777">
            <v>0</v>
          </cell>
          <cell r="AC2777">
            <v>5</v>
          </cell>
          <cell r="AD2777">
            <v>1</v>
          </cell>
          <cell r="AF2777" t="str">
            <v>AT</v>
          </cell>
          <cell r="AH2777">
            <v>2.1536152164320938E-3</v>
          </cell>
          <cell r="AO2777">
            <v>1</v>
          </cell>
          <cell r="AP2777">
            <v>1</v>
          </cell>
        </row>
        <row r="2778">
          <cell r="D2778" t="str">
            <v>ELECTROANDES</v>
          </cell>
          <cell r="E2778" t="str">
            <v>Celda Línea a SE PACHACHACA (L-6529)</v>
          </cell>
          <cell r="F2778" t="str">
            <v>PASCO Y PASCO RURAL</v>
          </cell>
          <cell r="G2778" t="str">
            <v>Celdas Lineas</v>
          </cell>
          <cell r="H2778" t="str">
            <v>MOROCOCHA</v>
          </cell>
          <cell r="I2778" t="str">
            <v>CE-060SIR4C1ESBLI</v>
          </cell>
          <cell r="J2778">
            <v>50</v>
          </cell>
          <cell r="L2778" t="str">
            <v>SI</v>
          </cell>
          <cell r="V2778">
            <v>49172.480000000003</v>
          </cell>
          <cell r="W2778">
            <v>100010.78</v>
          </cell>
          <cell r="X2778">
            <v>0</v>
          </cell>
          <cell r="Y2778">
            <v>0</v>
          </cell>
          <cell r="AC2778">
            <v>5</v>
          </cell>
          <cell r="AD2778">
            <v>1</v>
          </cell>
          <cell r="AF2778" t="str">
            <v>AT</v>
          </cell>
          <cell r="AH2778">
            <v>2.1536152164320938E-3</v>
          </cell>
          <cell r="AO2778">
            <v>1</v>
          </cell>
          <cell r="AP2778">
            <v>1</v>
          </cell>
        </row>
        <row r="2779">
          <cell r="D2779" t="str">
            <v>ELECTROCENTRO</v>
          </cell>
          <cell r="E2779" t="str">
            <v>P420</v>
          </cell>
          <cell r="F2779" t="str">
            <v>TARMA - CHANCHAMAYO Y TARMA RURAL</v>
          </cell>
          <cell r="G2779" t="str">
            <v>Transformador</v>
          </cell>
          <cell r="H2779" t="str">
            <v>NINATAMBO</v>
          </cell>
          <cell r="I2779" t="str">
            <v>TP-060023010-010SE1E</v>
          </cell>
          <cell r="J2779">
            <v>60</v>
          </cell>
          <cell r="L2779" t="str">
            <v>SE</v>
          </cell>
          <cell r="V2779">
            <v>403720.82488660596</v>
          </cell>
          <cell r="W2779">
            <v>5000</v>
          </cell>
          <cell r="X2779">
            <v>0</v>
          </cell>
          <cell r="Y2779">
            <v>51747.110969823872</v>
          </cell>
          <cell r="AC2779">
            <v>5</v>
          </cell>
          <cell r="AD2779">
            <v>1</v>
          </cell>
          <cell r="AF2779" t="str">
            <v>AT/MT</v>
          </cell>
          <cell r="AH2779">
            <v>1.1650076613926051E-2</v>
          </cell>
          <cell r="AI2779">
            <v>2015</v>
          </cell>
          <cell r="AJ2779">
            <v>10</v>
          </cell>
          <cell r="AO2779">
            <v>1</v>
          </cell>
          <cell r="AP2779">
            <v>1</v>
          </cell>
        </row>
        <row r="2780">
          <cell r="D2780" t="str">
            <v>ELECTROCENTRO</v>
          </cell>
          <cell r="E2780" t="str">
            <v>Celda Línea a CHANCHAMAYO (L-6077)</v>
          </cell>
          <cell r="F2780" t="str">
            <v>TARMA - CHANCHAMAYO Y TARMA RURAL</v>
          </cell>
          <cell r="G2780" t="str">
            <v>Celdas Lineas</v>
          </cell>
          <cell r="H2780" t="str">
            <v>NINATAMBO</v>
          </cell>
          <cell r="I2780" t="str">
            <v>CE-060SIR2C1ESBLI</v>
          </cell>
          <cell r="J2780">
            <v>44</v>
          </cell>
          <cell r="L2780" t="str">
            <v>SI</v>
          </cell>
          <cell r="V2780">
            <v>48343.67</v>
          </cell>
          <cell r="W2780">
            <v>94625.19</v>
          </cell>
          <cell r="X2780">
            <v>0</v>
          </cell>
          <cell r="Y2780">
            <v>0</v>
          </cell>
          <cell r="AC2780">
            <v>5</v>
          </cell>
          <cell r="AD2780">
            <v>1</v>
          </cell>
          <cell r="AF2780" t="str">
            <v>AT</v>
          </cell>
          <cell r="AH2780">
            <v>3.6171860029902002E-3</v>
          </cell>
          <cell r="AO2780">
            <v>1</v>
          </cell>
          <cell r="AP2780">
            <v>1</v>
          </cell>
        </row>
        <row r="2781">
          <cell r="D2781" t="str">
            <v>ELECTROCENTRO</v>
          </cell>
          <cell r="E2781" t="str">
            <v>Celda Línea a CONDORCOCHA (L-6076)</v>
          </cell>
          <cell r="F2781" t="str">
            <v>TARMA - CHANCHAMAYO Y TARMA RURAL</v>
          </cell>
          <cell r="G2781" t="str">
            <v>Celdas Lineas</v>
          </cell>
          <cell r="H2781" t="str">
            <v>NINATAMBO</v>
          </cell>
          <cell r="I2781" t="str">
            <v>CE-060SIR2C1ESBLI</v>
          </cell>
          <cell r="J2781">
            <v>44</v>
          </cell>
          <cell r="L2781" t="str">
            <v>SI</v>
          </cell>
          <cell r="V2781">
            <v>48343.67</v>
          </cell>
          <cell r="W2781">
            <v>94625.19</v>
          </cell>
          <cell r="X2781">
            <v>0</v>
          </cell>
          <cell r="Y2781">
            <v>0</v>
          </cell>
          <cell r="AC2781">
            <v>5</v>
          </cell>
          <cell r="AD2781">
            <v>1</v>
          </cell>
          <cell r="AF2781" t="str">
            <v>AT</v>
          </cell>
          <cell r="AH2781">
            <v>3.6171860029902002E-3</v>
          </cell>
          <cell r="AO2781">
            <v>1</v>
          </cell>
          <cell r="AP2781">
            <v>1</v>
          </cell>
        </row>
        <row r="2782">
          <cell r="D2782" t="str">
            <v>ELECTROCENTRO</v>
          </cell>
          <cell r="E2782" t="str">
            <v>Celda Transformador en SE NINATAMBO</v>
          </cell>
          <cell r="F2782" t="str">
            <v>TARMA - CHANCHAMAYO Y TARMA RURAL</v>
          </cell>
          <cell r="G2782" t="str">
            <v>Celdas Trafos</v>
          </cell>
          <cell r="H2782" t="str">
            <v>NINATAMBO</v>
          </cell>
          <cell r="I2782" t="str">
            <v>CE-060SIR3C1ESBTR</v>
          </cell>
          <cell r="J2782">
            <v>44</v>
          </cell>
          <cell r="L2782" t="str">
            <v>SI</v>
          </cell>
          <cell r="V2782">
            <v>42036.67</v>
          </cell>
          <cell r="W2782">
            <v>78553.75</v>
          </cell>
          <cell r="X2782">
            <v>0</v>
          </cell>
          <cell r="Y2782">
            <v>0</v>
          </cell>
          <cell r="AC2782">
            <v>5</v>
          </cell>
          <cell r="AD2782">
            <v>1</v>
          </cell>
          <cell r="AF2782" t="str">
            <v>AT</v>
          </cell>
          <cell r="AH2782">
            <v>3.0509999122795661E-3</v>
          </cell>
          <cell r="AO2782">
            <v>1</v>
          </cell>
          <cell r="AP2782">
            <v>1</v>
          </cell>
        </row>
        <row r="2783">
          <cell r="D2783" t="str">
            <v>ELECTROCENTRO</v>
          </cell>
          <cell r="E2783" t="str">
            <v>Celda Transformador en SE NINATAMBO</v>
          </cell>
          <cell r="F2783" t="str">
            <v>TARMA - CHANCHAMAYO Y TARMA RURAL</v>
          </cell>
          <cell r="G2783" t="str">
            <v>Celdas Trafos</v>
          </cell>
          <cell r="H2783" t="str">
            <v>NINATAMBO</v>
          </cell>
          <cell r="I2783" t="str">
            <v>CE-023SIR3C1ESBTR</v>
          </cell>
          <cell r="J2783">
            <v>23</v>
          </cell>
          <cell r="L2783" t="str">
            <v>SI</v>
          </cell>
          <cell r="V2783">
            <v>15032.61</v>
          </cell>
          <cell r="W2783">
            <v>30006.2</v>
          </cell>
          <cell r="X2783">
            <v>0</v>
          </cell>
          <cell r="Y2783">
            <v>0</v>
          </cell>
          <cell r="AC2783">
            <v>5</v>
          </cell>
          <cell r="AD2783">
            <v>1</v>
          </cell>
          <cell r="AF2783" t="str">
            <v>AT/MT</v>
          </cell>
          <cell r="AH2783">
            <v>1.1395051560412182E-3</v>
          </cell>
          <cell r="AO2783">
            <v>1</v>
          </cell>
          <cell r="AP2783">
            <v>1</v>
          </cell>
        </row>
        <row r="2784">
          <cell r="D2784" t="str">
            <v>ELECTROCENTRO</v>
          </cell>
          <cell r="E2784" t="str">
            <v>Celda Alimentador en SE NINATAMBO (A4703)</v>
          </cell>
          <cell r="F2784" t="str">
            <v>TARMA - CHANCHAMAYO Y TARMA RURAL</v>
          </cell>
          <cell r="G2784" t="str">
            <v>Celdas Alimentador</v>
          </cell>
          <cell r="H2784" t="str">
            <v>NINATAMBO</v>
          </cell>
          <cell r="I2784" t="str">
            <v>CE-023SIR3C1ESBAL</v>
          </cell>
          <cell r="J2784">
            <v>23</v>
          </cell>
          <cell r="L2784" t="str">
            <v>SI</v>
          </cell>
          <cell r="V2784">
            <v>19423.490000000002</v>
          </cell>
          <cell r="W2784">
            <v>37420.959999999999</v>
          </cell>
          <cell r="X2784">
            <v>0</v>
          </cell>
          <cell r="Y2784">
            <v>0</v>
          </cell>
          <cell r="AC2784">
            <v>5</v>
          </cell>
          <cell r="AD2784">
            <v>1</v>
          </cell>
          <cell r="AF2784" t="str">
            <v>AT/MT</v>
          </cell>
          <cell r="AH2784">
            <v>1.4381939457842519E-3</v>
          </cell>
          <cell r="AO2784">
            <v>1</v>
          </cell>
          <cell r="AP2784">
            <v>1</v>
          </cell>
        </row>
        <row r="2785">
          <cell r="D2785" t="str">
            <v>ELECTROCENTRO</v>
          </cell>
          <cell r="E2785" t="str">
            <v>Celda Alimentador en SE NINATAMBO (A4704)</v>
          </cell>
          <cell r="F2785" t="str">
            <v>TARMA - CHANCHAMAYO Y TARMA RURAL</v>
          </cell>
          <cell r="G2785" t="str">
            <v>Celdas Alimentador</v>
          </cell>
          <cell r="H2785" t="str">
            <v>NINATAMBO</v>
          </cell>
          <cell r="I2785" t="str">
            <v>CE-023SIR3C1ESBAL</v>
          </cell>
          <cell r="J2785">
            <v>23</v>
          </cell>
          <cell r="L2785" t="str">
            <v>SI</v>
          </cell>
          <cell r="V2785">
            <v>19423.490000000002</v>
          </cell>
          <cell r="W2785">
            <v>37420.959999999999</v>
          </cell>
          <cell r="X2785">
            <v>0</v>
          </cell>
          <cell r="Y2785">
            <v>0</v>
          </cell>
          <cell r="AC2785">
            <v>5</v>
          </cell>
          <cell r="AD2785">
            <v>1</v>
          </cell>
          <cell r="AF2785" t="str">
            <v>AT/MT</v>
          </cell>
          <cell r="AH2785">
            <v>1.4381939457842519E-3</v>
          </cell>
          <cell r="AO2785">
            <v>1</v>
          </cell>
          <cell r="AP2785">
            <v>1</v>
          </cell>
        </row>
        <row r="2786">
          <cell r="D2786" t="str">
            <v>ELECTROCENTRO</v>
          </cell>
          <cell r="E2786" t="str">
            <v>Celda Transformador en SE NINATAMBO</v>
          </cell>
          <cell r="F2786" t="str">
            <v>TARMA - CHANCHAMAYO Y TARMA RURAL</v>
          </cell>
          <cell r="G2786" t="str">
            <v>Celdas Trafos</v>
          </cell>
          <cell r="H2786" t="str">
            <v>NINATAMBO</v>
          </cell>
          <cell r="I2786" t="str">
            <v>CE-010SIR3C1ESBTR</v>
          </cell>
          <cell r="J2786">
            <v>10</v>
          </cell>
          <cell r="L2786" t="str">
            <v>SI</v>
          </cell>
          <cell r="V2786">
            <v>12048.12</v>
          </cell>
          <cell r="W2786">
            <v>26293.33</v>
          </cell>
          <cell r="X2786">
            <v>0</v>
          </cell>
          <cell r="Y2786">
            <v>0</v>
          </cell>
          <cell r="AC2786">
            <v>5</v>
          </cell>
          <cell r="AD2786">
            <v>1</v>
          </cell>
          <cell r="AF2786" t="str">
            <v>AT/MT</v>
          </cell>
          <cell r="AH2786">
            <v>9.7005848878104395E-4</v>
          </cell>
          <cell r="AO2786">
            <v>1</v>
          </cell>
          <cell r="AP2786">
            <v>1</v>
          </cell>
        </row>
        <row r="2787">
          <cell r="D2787" t="str">
            <v>ELECTROCENTRO</v>
          </cell>
          <cell r="E2787" t="str">
            <v>Celda Alimentador en SE NINATAMBO (A4701)</v>
          </cell>
          <cell r="F2787" t="str">
            <v>TARMA - CHANCHAMAYO Y TARMA RURAL</v>
          </cell>
          <cell r="G2787" t="str">
            <v>Celdas Alimentador</v>
          </cell>
          <cell r="H2787" t="str">
            <v>NINATAMBO</v>
          </cell>
          <cell r="I2787" t="str">
            <v>CE-010SIR3C1ESBAL</v>
          </cell>
          <cell r="J2787">
            <v>10</v>
          </cell>
          <cell r="L2787" t="str">
            <v>SI</v>
          </cell>
          <cell r="V2787">
            <v>15428.49</v>
          </cell>
          <cell r="W2787">
            <v>25262.06</v>
          </cell>
          <cell r="X2787">
            <v>0</v>
          </cell>
          <cell r="Y2787">
            <v>0</v>
          </cell>
          <cell r="AC2787">
            <v>5</v>
          </cell>
          <cell r="AD2787">
            <v>1</v>
          </cell>
          <cell r="AF2787" t="str">
            <v>AT/MT</v>
          </cell>
          <cell r="AH2787">
            <v>1.0294919321170563E-3</v>
          </cell>
          <cell r="AO2787">
            <v>1</v>
          </cell>
          <cell r="AP2787">
            <v>1</v>
          </cell>
        </row>
        <row r="2788">
          <cell r="D2788" t="str">
            <v>ELECTROCENTRO</v>
          </cell>
          <cell r="E2788" t="str">
            <v>Celda Alimentador en SE NINATAMBO (A4702)</v>
          </cell>
          <cell r="F2788" t="str">
            <v>TARMA - CHANCHAMAYO Y TARMA RURAL</v>
          </cell>
          <cell r="G2788" t="str">
            <v>Celdas Alimentador</v>
          </cell>
          <cell r="H2788" t="str">
            <v>NINATAMBO</v>
          </cell>
          <cell r="I2788" t="str">
            <v>CE-010SIR3C1ESBAL</v>
          </cell>
          <cell r="J2788">
            <v>10</v>
          </cell>
          <cell r="L2788" t="str">
            <v>SI</v>
          </cell>
          <cell r="V2788">
            <v>15428.49</v>
          </cell>
          <cell r="W2788">
            <v>25262.06</v>
          </cell>
          <cell r="X2788">
            <v>0</v>
          </cell>
          <cell r="Y2788">
            <v>0</v>
          </cell>
          <cell r="AC2788">
            <v>5</v>
          </cell>
          <cell r="AD2788">
            <v>1</v>
          </cell>
          <cell r="AF2788" t="str">
            <v>AT/MT</v>
          </cell>
          <cell r="AH2788">
            <v>1.0294919321170563E-3</v>
          </cell>
          <cell r="AO2788">
            <v>1</v>
          </cell>
          <cell r="AP2788">
            <v>1</v>
          </cell>
        </row>
        <row r="2789">
          <cell r="D2789" t="str">
            <v>ELECTROANDES</v>
          </cell>
          <cell r="E2789" t="str">
            <v>Celda Línea a DOE RUN (L-6509)</v>
          </cell>
          <cell r="F2789" t="str">
            <v>PASCO Y PASCO RURAL</v>
          </cell>
          <cell r="G2789" t="str">
            <v>Celdas Lineas</v>
          </cell>
          <cell r="H2789" t="str">
            <v>OROYA</v>
          </cell>
          <cell r="I2789" t="str">
            <v>CE-060SIR4C1ESBLI</v>
          </cell>
          <cell r="J2789">
            <v>60</v>
          </cell>
          <cell r="L2789" t="str">
            <v>SI</v>
          </cell>
          <cell r="V2789">
            <v>49172.480000000003</v>
          </cell>
          <cell r="W2789">
            <v>100010.78</v>
          </cell>
          <cell r="X2789">
            <v>0</v>
          </cell>
          <cell r="Y2789">
            <v>0</v>
          </cell>
          <cell r="AC2789">
            <v>5</v>
          </cell>
          <cell r="AD2789">
            <v>1</v>
          </cell>
          <cell r="AF2789" t="str">
            <v>AT</v>
          </cell>
          <cell r="AH2789">
            <v>2.1536152164320938E-3</v>
          </cell>
          <cell r="AO2789">
            <v>1</v>
          </cell>
          <cell r="AP2789">
            <v>1</v>
          </cell>
        </row>
        <row r="2790">
          <cell r="D2790" t="str">
            <v>ELECTROANDES</v>
          </cell>
          <cell r="E2790" t="str">
            <v>TPO01-0001/2/3</v>
          </cell>
          <cell r="F2790" t="str">
            <v>PASCO Y PASCO RURAL</v>
          </cell>
          <cell r="G2790" t="str">
            <v>Transformador</v>
          </cell>
          <cell r="H2790" t="str">
            <v>OROYA NUEVA</v>
          </cell>
          <cell r="I2790" t="str">
            <v>TP-220060010-100SI3E</v>
          </cell>
          <cell r="J2790">
            <v>220</v>
          </cell>
          <cell r="L2790" t="str">
            <v>SI</v>
          </cell>
          <cell r="V2790">
            <v>236687.65957401483</v>
          </cell>
          <cell r="W2790">
            <v>1510540.4339907775</v>
          </cell>
          <cell r="X2790">
            <v>0</v>
          </cell>
          <cell r="Y2790">
            <v>225712.93841241504</v>
          </cell>
          <cell r="AC2790">
            <v>5</v>
          </cell>
          <cell r="AD2790">
            <v>1</v>
          </cell>
          <cell r="AF2790" t="str">
            <v>MAT/AT</v>
          </cell>
          <cell r="AH2790">
            <v>2.8481451790162995E-2</v>
          </cell>
          <cell r="AO2790">
            <v>1</v>
          </cell>
          <cell r="AP2790">
            <v>1</v>
          </cell>
        </row>
        <row r="2791">
          <cell r="D2791" t="str">
            <v>ELECTROANDES</v>
          </cell>
          <cell r="E2791" t="str">
            <v>Celda Transformador en SE OROYA NUEVA (0380)</v>
          </cell>
          <cell r="F2791" t="str">
            <v>PASCO Y PASCO RURAL</v>
          </cell>
          <cell r="G2791" t="str">
            <v>Celdas Trafos</v>
          </cell>
          <cell r="H2791" t="str">
            <v>OROYA NUEVA</v>
          </cell>
          <cell r="I2791" t="str">
            <v>CE-138SIU3C2ESBTR</v>
          </cell>
          <cell r="J2791">
            <v>138</v>
          </cell>
          <cell r="L2791" t="str">
            <v>SI</v>
          </cell>
          <cell r="V2791">
            <v>59164.3</v>
          </cell>
          <cell r="W2791">
            <v>221620.12</v>
          </cell>
          <cell r="X2791">
            <v>0</v>
          </cell>
          <cell r="Y2791">
            <v>0</v>
          </cell>
          <cell r="AC2791">
            <v>5</v>
          </cell>
          <cell r="AD2791">
            <v>1</v>
          </cell>
          <cell r="AF2791" t="str">
            <v>MAT</v>
          </cell>
          <cell r="AH2791">
            <v>4.0534145684244993E-3</v>
          </cell>
          <cell r="AO2791">
            <v>1</v>
          </cell>
          <cell r="AP2791">
            <v>1</v>
          </cell>
        </row>
        <row r="2792">
          <cell r="D2792" t="str">
            <v>ELECTROANDES</v>
          </cell>
          <cell r="E2792" t="str">
            <v>Celda Transformador en SE OROYA NUEVA (0381)</v>
          </cell>
          <cell r="F2792" t="str">
            <v>PASCO Y PASCO RURAL</v>
          </cell>
          <cell r="G2792" t="str">
            <v>Celdas Trafos</v>
          </cell>
          <cell r="H2792" t="str">
            <v>OROYA NUEVA</v>
          </cell>
          <cell r="I2792" t="str">
            <v>CE-138SIU3C2ESBTR</v>
          </cell>
          <cell r="J2792">
            <v>138</v>
          </cell>
          <cell r="L2792" t="str">
            <v>SI</v>
          </cell>
          <cell r="V2792">
            <v>59164.3</v>
          </cell>
          <cell r="W2792">
            <v>221620.12</v>
          </cell>
          <cell r="X2792">
            <v>0</v>
          </cell>
          <cell r="Y2792">
            <v>0</v>
          </cell>
          <cell r="AC2792">
            <v>5</v>
          </cell>
          <cell r="AD2792">
            <v>1</v>
          </cell>
          <cell r="AF2792" t="str">
            <v>MAT</v>
          </cell>
          <cell r="AH2792">
            <v>4.0534145684244993E-3</v>
          </cell>
          <cell r="AO2792">
            <v>1</v>
          </cell>
          <cell r="AP2792">
            <v>1</v>
          </cell>
        </row>
        <row r="2793">
          <cell r="D2793" t="str">
            <v>ELECTROANDES</v>
          </cell>
          <cell r="E2793" t="str">
            <v>TPO01-0005</v>
          </cell>
          <cell r="F2793" t="str">
            <v>PASCO Y PASCO RURAL</v>
          </cell>
          <cell r="G2793" t="str">
            <v>Transformador</v>
          </cell>
          <cell r="H2793" t="str">
            <v>OROYA NUEVA</v>
          </cell>
          <cell r="I2793" t="str">
            <v>TP-138060010-030SI3E</v>
          </cell>
          <cell r="J2793">
            <v>138</v>
          </cell>
          <cell r="L2793" t="str">
            <v>SI</v>
          </cell>
          <cell r="V2793">
            <v>797490.15843426401</v>
          </cell>
          <cell r="W2793">
            <v>0</v>
          </cell>
          <cell r="X2793">
            <v>0</v>
          </cell>
          <cell r="Y2793">
            <v>104401.83362283066</v>
          </cell>
          <cell r="AC2793">
            <v>5</v>
          </cell>
          <cell r="AD2793">
            <v>1</v>
          </cell>
          <cell r="AF2793" t="str">
            <v>MAT/AT</v>
          </cell>
          <cell r="AH2793">
            <v>1.301974710615931E-2</v>
          </cell>
          <cell r="AO2793">
            <v>1</v>
          </cell>
          <cell r="AP2793">
            <v>1</v>
          </cell>
        </row>
        <row r="2794">
          <cell r="D2794" t="str">
            <v>ELECTROANDES</v>
          </cell>
          <cell r="E2794" t="str">
            <v>TPO01-0006</v>
          </cell>
          <cell r="F2794" t="str">
            <v>PASCO Y PASCO RURAL</v>
          </cell>
          <cell r="G2794" t="str">
            <v>Transformador</v>
          </cell>
          <cell r="H2794" t="str">
            <v>OROYA NUEVA</v>
          </cell>
          <cell r="I2794" t="str">
            <v>TP-138060010-030SI3E</v>
          </cell>
          <cell r="J2794">
            <v>138</v>
          </cell>
          <cell r="L2794" t="str">
            <v>SI</v>
          </cell>
          <cell r="V2794">
            <v>797490.15843426401</v>
          </cell>
          <cell r="W2794">
            <v>0</v>
          </cell>
          <cell r="X2794">
            <v>0</v>
          </cell>
          <cell r="Y2794">
            <v>104401.83362283066</v>
          </cell>
          <cell r="AC2794">
            <v>5</v>
          </cell>
          <cell r="AD2794">
            <v>1</v>
          </cell>
          <cell r="AF2794" t="str">
            <v>MAT/AT</v>
          </cell>
          <cell r="AH2794">
            <v>1.301974710615931E-2</v>
          </cell>
          <cell r="AO2794">
            <v>1</v>
          </cell>
          <cell r="AP2794">
            <v>1</v>
          </cell>
        </row>
        <row r="2795">
          <cell r="D2795" t="str">
            <v>ELECTROANDES</v>
          </cell>
          <cell r="E2795" t="str">
            <v>Celda de compensador reactivo INT-0077</v>
          </cell>
          <cell r="F2795" t="str">
            <v>PASCO Y PASCO RURAL</v>
          </cell>
          <cell r="G2795" t="str">
            <v>Celdas Compensadores</v>
          </cell>
          <cell r="H2795" t="str">
            <v>OROYA NUEVA</v>
          </cell>
          <cell r="I2795" t="str">
            <v>CE-060SIR3C1ESBLI</v>
          </cell>
          <cell r="J2795">
            <v>60</v>
          </cell>
          <cell r="L2795" t="str">
            <v>SI</v>
          </cell>
          <cell r="V2795">
            <v>49364.04</v>
          </cell>
          <cell r="W2795">
            <v>100010.78</v>
          </cell>
          <cell r="X2795">
            <v>0</v>
          </cell>
          <cell r="Y2795">
            <v>0</v>
          </cell>
          <cell r="AC2795">
            <v>5</v>
          </cell>
          <cell r="AD2795">
            <v>1</v>
          </cell>
          <cell r="AF2795" t="str">
            <v>AT</v>
          </cell>
          <cell r="AH2795">
            <v>2.156380583879217E-3</v>
          </cell>
          <cell r="AO2795">
            <v>1</v>
          </cell>
          <cell r="AP2795">
            <v>1</v>
          </cell>
        </row>
        <row r="2796">
          <cell r="D2796" t="str">
            <v>ELECTROANDES</v>
          </cell>
          <cell r="E2796" t="str">
            <v>Celda de compensador reactivo INT-0078</v>
          </cell>
          <cell r="F2796" t="str">
            <v>PASCO Y PASCO RURAL</v>
          </cell>
          <cell r="G2796" t="str">
            <v>Celdas Compensadores</v>
          </cell>
          <cell r="H2796" t="str">
            <v>OROYA NUEVA</v>
          </cell>
          <cell r="I2796" t="str">
            <v>CE-060SIR3C1ESBLI</v>
          </cell>
          <cell r="J2796">
            <v>60</v>
          </cell>
          <cell r="L2796" t="str">
            <v>SI</v>
          </cell>
          <cell r="V2796">
            <v>49364.04</v>
          </cell>
          <cell r="W2796">
            <v>100010.78</v>
          </cell>
          <cell r="X2796">
            <v>0</v>
          </cell>
          <cell r="Y2796">
            <v>0</v>
          </cell>
          <cell r="AC2796">
            <v>5</v>
          </cell>
          <cell r="AD2796">
            <v>1</v>
          </cell>
          <cell r="AF2796" t="str">
            <v>AT</v>
          </cell>
          <cell r="AH2796">
            <v>2.156380583879217E-3</v>
          </cell>
          <cell r="AO2796">
            <v>1</v>
          </cell>
          <cell r="AP2796">
            <v>1</v>
          </cell>
        </row>
        <row r="2797">
          <cell r="D2797" t="str">
            <v>ELECTROANDES</v>
          </cell>
          <cell r="E2797" t="str">
            <v>Compensador reactivo Banco 1</v>
          </cell>
          <cell r="F2797" t="str">
            <v>PASCO Y PASCO RURAL</v>
          </cell>
          <cell r="G2797" t="str">
            <v>Compensadores</v>
          </cell>
          <cell r="H2797" t="str">
            <v>OROYA NUEVA</v>
          </cell>
          <cell r="I2797" t="str">
            <v>SC-023SI3BPEV-3.75-3</v>
          </cell>
          <cell r="J2797">
            <v>60</v>
          </cell>
          <cell r="L2797" t="str">
            <v>SI</v>
          </cell>
          <cell r="V2797">
            <v>26440.84</v>
          </cell>
          <cell r="W2797">
            <v>43970.26</v>
          </cell>
          <cell r="X2797">
            <v>0</v>
          </cell>
          <cell r="Y2797">
            <v>0</v>
          </cell>
          <cell r="AC2797">
            <v>5</v>
          </cell>
          <cell r="AD2797">
            <v>1</v>
          </cell>
          <cell r="AF2797" t="str">
            <v>AT</v>
          </cell>
          <cell r="AH2797">
            <v>1.0164573181047378E-3</v>
          </cell>
          <cell r="AO2797">
            <v>1</v>
          </cell>
          <cell r="AP2797">
            <v>1</v>
          </cell>
        </row>
        <row r="2798">
          <cell r="D2798" t="str">
            <v>ELECTROANDES</v>
          </cell>
          <cell r="E2798" t="str">
            <v>Compensador reactivo Banco 2</v>
          </cell>
          <cell r="F2798" t="str">
            <v>PASCO Y PASCO RURAL</v>
          </cell>
          <cell r="G2798" t="str">
            <v>Compensadores</v>
          </cell>
          <cell r="H2798" t="str">
            <v>OROYA NUEVA</v>
          </cell>
          <cell r="I2798" t="str">
            <v>SC-023SI3BPEV-3.75-3</v>
          </cell>
          <cell r="J2798">
            <v>60</v>
          </cell>
          <cell r="L2798" t="str">
            <v>SI</v>
          </cell>
          <cell r="V2798">
            <v>26440.84</v>
          </cell>
          <cell r="W2798">
            <v>43970.26</v>
          </cell>
          <cell r="X2798">
            <v>0</v>
          </cell>
          <cell r="Y2798">
            <v>0</v>
          </cell>
          <cell r="AC2798">
            <v>5</v>
          </cell>
          <cell r="AD2798">
            <v>1</v>
          </cell>
          <cell r="AF2798" t="str">
            <v>AT</v>
          </cell>
          <cell r="AH2798">
            <v>1.0164573181047378E-3</v>
          </cell>
          <cell r="AO2798">
            <v>1</v>
          </cell>
          <cell r="AP2798">
            <v>1</v>
          </cell>
        </row>
        <row r="2799">
          <cell r="D2799" t="str">
            <v>ELECTROANDES</v>
          </cell>
          <cell r="E2799" t="str">
            <v>Celda de Línea INT-0085 en SE OROYA NUEVA</v>
          </cell>
          <cell r="F2799" t="str">
            <v>PASCO Y PASCO RURAL</v>
          </cell>
          <cell r="G2799" t="str">
            <v>Celdas Lineas</v>
          </cell>
          <cell r="H2799" t="str">
            <v>OROYA NUEVA</v>
          </cell>
          <cell r="I2799" t="str">
            <v>LT-060SIR2TAS1C2250A</v>
          </cell>
          <cell r="J2799">
            <v>60</v>
          </cell>
          <cell r="L2799" t="str">
            <v>SI</v>
          </cell>
          <cell r="V2799">
            <v>37838.32</v>
          </cell>
          <cell r="W2799">
            <v>23711.16</v>
          </cell>
          <cell r="X2799">
            <v>5006.3999999999996</v>
          </cell>
          <cell r="Y2799">
            <v>0</v>
          </cell>
          <cell r="AC2799">
            <v>5</v>
          </cell>
          <cell r="AD2799">
            <v>1</v>
          </cell>
          <cell r="AF2799" t="str">
            <v>AT</v>
          </cell>
          <cell r="AH2799">
            <v>9.6080321552852795E-4</v>
          </cell>
          <cell r="AO2799">
            <v>1</v>
          </cell>
          <cell r="AP2799">
            <v>1</v>
          </cell>
        </row>
        <row r="2800">
          <cell r="D2800" t="str">
            <v>ELECTROANDES</v>
          </cell>
          <cell r="E2800" t="str">
            <v>Celda de Línea INT-0086 en SE OROYA NUEVA</v>
          </cell>
          <cell r="F2800" t="str">
            <v>PASCO Y PASCO RURAL</v>
          </cell>
          <cell r="G2800" t="str">
            <v>Celdas Lineas</v>
          </cell>
          <cell r="H2800" t="str">
            <v>OROYA NUEVA</v>
          </cell>
          <cell r="I2800" t="str">
            <v>CE-060SIR3C1EDBLI</v>
          </cell>
          <cell r="J2800">
            <v>60</v>
          </cell>
          <cell r="L2800" t="str">
            <v>SI</v>
          </cell>
          <cell r="V2800">
            <v>69895.520000000004</v>
          </cell>
          <cell r="W2800">
            <v>113041.68</v>
          </cell>
          <cell r="X2800">
            <v>0</v>
          </cell>
          <cell r="Y2800">
            <v>0</v>
          </cell>
          <cell r="AC2800">
            <v>5</v>
          </cell>
          <cell r="AD2800">
            <v>1</v>
          </cell>
          <cell r="AF2800" t="str">
            <v>AT</v>
          </cell>
          <cell r="AH2800">
            <v>2.6408883783038475E-3</v>
          </cell>
          <cell r="AO2800">
            <v>1</v>
          </cell>
          <cell r="AP2800">
            <v>1</v>
          </cell>
        </row>
        <row r="2801">
          <cell r="D2801" t="str">
            <v>ELECTROANDES</v>
          </cell>
          <cell r="E2801" t="str">
            <v>Celda de Línea INT-0087 en SE OROYA NUEVA</v>
          </cell>
          <cell r="F2801" t="str">
            <v>PASCO Y PASCO RURAL</v>
          </cell>
          <cell r="G2801" t="str">
            <v>Celdas Lineas</v>
          </cell>
          <cell r="H2801" t="str">
            <v>OROYA NUEVA</v>
          </cell>
          <cell r="I2801" t="str">
            <v>CE-060SIR3C1EDBLI</v>
          </cell>
          <cell r="J2801">
            <v>60</v>
          </cell>
          <cell r="L2801" t="str">
            <v>SI</v>
          </cell>
          <cell r="V2801">
            <v>69895.520000000004</v>
          </cell>
          <cell r="W2801">
            <v>113041.68</v>
          </cell>
          <cell r="X2801">
            <v>0</v>
          </cell>
          <cell r="Y2801">
            <v>0</v>
          </cell>
          <cell r="AC2801">
            <v>5</v>
          </cell>
          <cell r="AD2801">
            <v>1</v>
          </cell>
          <cell r="AF2801" t="str">
            <v>AT</v>
          </cell>
          <cell r="AH2801">
            <v>2.6408883783038475E-3</v>
          </cell>
          <cell r="AO2801">
            <v>1</v>
          </cell>
          <cell r="AP2801">
            <v>1</v>
          </cell>
        </row>
        <row r="2802">
          <cell r="D2802" t="str">
            <v>ELECTROANDES</v>
          </cell>
          <cell r="E2802" t="str">
            <v>Celda de Línea INT-0075 en SE OROYA NUEVA</v>
          </cell>
          <cell r="F2802" t="str">
            <v>PASCO Y PASCO RURAL</v>
          </cell>
          <cell r="G2802" t="str">
            <v>Celdas Lineas</v>
          </cell>
          <cell r="H2802" t="str">
            <v>OROYA NUEVA</v>
          </cell>
          <cell r="I2802" t="str">
            <v>CE-060SIR3C1EDBLI</v>
          </cell>
          <cell r="J2802">
            <v>60</v>
          </cell>
          <cell r="L2802" t="str">
            <v>SI</v>
          </cell>
          <cell r="V2802">
            <v>69895.520000000004</v>
          </cell>
          <cell r="W2802">
            <v>113041.68</v>
          </cell>
          <cell r="X2802">
            <v>0</v>
          </cell>
          <cell r="Y2802">
            <v>0</v>
          </cell>
          <cell r="AC2802">
            <v>5</v>
          </cell>
          <cell r="AD2802">
            <v>1</v>
          </cell>
          <cell r="AF2802" t="str">
            <v>AT</v>
          </cell>
          <cell r="AH2802">
            <v>2.6408883783038475E-3</v>
          </cell>
          <cell r="AO2802">
            <v>1</v>
          </cell>
          <cell r="AP2802">
            <v>1</v>
          </cell>
        </row>
        <row r="2803">
          <cell r="D2803" t="str">
            <v>ELECTROANDES</v>
          </cell>
          <cell r="E2803" t="str">
            <v>Celda de Línea INT-0076  en SE OROYA NUEVA</v>
          </cell>
          <cell r="F2803" t="str">
            <v>PASCO Y PASCO RURAL</v>
          </cell>
          <cell r="G2803" t="str">
            <v>Celdas Lineas</v>
          </cell>
          <cell r="H2803" t="str">
            <v>OROYA NUEVA</v>
          </cell>
          <cell r="I2803" t="str">
            <v>CE-060SIR3C1EDBLI</v>
          </cell>
          <cell r="J2803">
            <v>60</v>
          </cell>
          <cell r="L2803" t="str">
            <v>SI</v>
          </cell>
          <cell r="V2803">
            <v>69895.520000000004</v>
          </cell>
          <cell r="W2803">
            <v>113041.68</v>
          </cell>
          <cell r="X2803">
            <v>0</v>
          </cell>
          <cell r="Y2803">
            <v>0</v>
          </cell>
          <cell r="AC2803">
            <v>5</v>
          </cell>
          <cell r="AD2803">
            <v>1</v>
          </cell>
          <cell r="AF2803" t="str">
            <v>AT</v>
          </cell>
          <cell r="AH2803">
            <v>2.6408883783038475E-3</v>
          </cell>
          <cell r="AO2803">
            <v>1</v>
          </cell>
          <cell r="AP2803">
            <v>1</v>
          </cell>
        </row>
        <row r="2804">
          <cell r="D2804" t="str">
            <v>ELECTROANDES</v>
          </cell>
          <cell r="E2804" t="str">
            <v>Celda de Línea INT-0079 en SE OROYA NUEVA</v>
          </cell>
          <cell r="F2804" t="str">
            <v>PASCO Y PASCO RURAL</v>
          </cell>
          <cell r="G2804" t="str">
            <v>Celdas Lineas</v>
          </cell>
          <cell r="H2804" t="str">
            <v>OROYA NUEVA</v>
          </cell>
          <cell r="I2804" t="str">
            <v>CE-060SIR3C1EDBLI</v>
          </cell>
          <cell r="J2804">
            <v>60</v>
          </cell>
          <cell r="L2804" t="str">
            <v>SI</v>
          </cell>
          <cell r="V2804">
            <v>69895.520000000004</v>
          </cell>
          <cell r="W2804">
            <v>113041.68</v>
          </cell>
          <cell r="X2804">
            <v>0</v>
          </cell>
          <cell r="Y2804">
            <v>0</v>
          </cell>
          <cell r="AC2804">
            <v>5</v>
          </cell>
          <cell r="AD2804">
            <v>1</v>
          </cell>
          <cell r="AF2804" t="str">
            <v>AT</v>
          </cell>
          <cell r="AH2804">
            <v>2.6408883783038475E-3</v>
          </cell>
          <cell r="AO2804">
            <v>1</v>
          </cell>
          <cell r="AP2804">
            <v>1</v>
          </cell>
        </row>
        <row r="2805">
          <cell r="D2805" t="str">
            <v>ELECTROANDES</v>
          </cell>
          <cell r="E2805" t="str">
            <v>Celda de Línea INT-0080 en SE OROYA NUEVA</v>
          </cell>
          <cell r="F2805" t="str">
            <v>PASCO Y PASCO RURAL</v>
          </cell>
          <cell r="G2805" t="str">
            <v>Celdas Lineas</v>
          </cell>
          <cell r="H2805" t="str">
            <v>OROYA NUEVA</v>
          </cell>
          <cell r="I2805" t="str">
            <v>CE-060SIR3C1EDBLI</v>
          </cell>
          <cell r="J2805">
            <v>60</v>
          </cell>
          <cell r="L2805" t="str">
            <v>SI</v>
          </cell>
          <cell r="V2805">
            <v>69895.520000000004</v>
          </cell>
          <cell r="W2805">
            <v>113041.68</v>
          </cell>
          <cell r="X2805">
            <v>0</v>
          </cell>
          <cell r="Y2805">
            <v>0</v>
          </cell>
          <cell r="AC2805">
            <v>5</v>
          </cell>
          <cell r="AD2805">
            <v>1</v>
          </cell>
          <cell r="AF2805" t="str">
            <v>AT</v>
          </cell>
          <cell r="AH2805">
            <v>2.6408883783038475E-3</v>
          </cell>
          <cell r="AO2805">
            <v>1</v>
          </cell>
          <cell r="AP2805">
            <v>1</v>
          </cell>
        </row>
        <row r="2806">
          <cell r="D2806" t="str">
            <v>ELECTROANDES</v>
          </cell>
          <cell r="E2806" t="str">
            <v>Celda de Línea INT-0081 en SE OROYA NUEVA</v>
          </cell>
          <cell r="F2806" t="str">
            <v>PASCO Y PASCO RURAL</v>
          </cell>
          <cell r="G2806" t="str">
            <v>Celdas Lineas</v>
          </cell>
          <cell r="H2806" t="str">
            <v>OROYA NUEVA</v>
          </cell>
          <cell r="I2806" t="str">
            <v>CE-060SIR3C1EDBLI</v>
          </cell>
          <cell r="J2806">
            <v>60</v>
          </cell>
          <cell r="L2806" t="str">
            <v>SI</v>
          </cell>
          <cell r="V2806">
            <v>69895.520000000004</v>
          </cell>
          <cell r="W2806">
            <v>113041.68</v>
          </cell>
          <cell r="X2806">
            <v>0</v>
          </cell>
          <cell r="Y2806">
            <v>0</v>
          </cell>
          <cell r="AC2806">
            <v>5</v>
          </cell>
          <cell r="AD2806">
            <v>1</v>
          </cell>
          <cell r="AF2806" t="str">
            <v>AT</v>
          </cell>
          <cell r="AH2806">
            <v>2.6408883783038475E-3</v>
          </cell>
          <cell r="AO2806">
            <v>1</v>
          </cell>
          <cell r="AP2806">
            <v>1</v>
          </cell>
        </row>
        <row r="2807">
          <cell r="D2807" t="str">
            <v>ELECTROANDES</v>
          </cell>
          <cell r="E2807" t="str">
            <v>Celda de Línea INT-0082 en SE OROYA NUEVA</v>
          </cell>
          <cell r="F2807" t="str">
            <v>PASCO Y PASCO RURAL</v>
          </cell>
          <cell r="G2807" t="str">
            <v>Celdas Lineas</v>
          </cell>
          <cell r="H2807" t="str">
            <v>OROYA NUEVA</v>
          </cell>
          <cell r="I2807" t="str">
            <v>CE-060SIR3C1EDBLI</v>
          </cell>
          <cell r="J2807">
            <v>60</v>
          </cell>
          <cell r="L2807" t="str">
            <v>SI</v>
          </cell>
          <cell r="V2807">
            <v>69895.520000000004</v>
          </cell>
          <cell r="W2807">
            <v>113041.68</v>
          </cell>
          <cell r="X2807">
            <v>0</v>
          </cell>
          <cell r="Y2807">
            <v>0</v>
          </cell>
          <cell r="AC2807">
            <v>5</v>
          </cell>
          <cell r="AD2807">
            <v>1</v>
          </cell>
          <cell r="AF2807" t="str">
            <v>AT</v>
          </cell>
          <cell r="AH2807">
            <v>2.6408883783038475E-3</v>
          </cell>
          <cell r="AO2807">
            <v>1</v>
          </cell>
          <cell r="AP2807">
            <v>1</v>
          </cell>
        </row>
        <row r="2808">
          <cell r="D2808" t="str">
            <v>ELECTROANDES</v>
          </cell>
          <cell r="E2808" t="str">
            <v>Celda de Línea INT-0083 en SE OROYA NUEVA</v>
          </cell>
          <cell r="F2808" t="str">
            <v>PASCO Y PASCO RURAL</v>
          </cell>
          <cell r="G2808" t="str">
            <v>Celdas Lineas</v>
          </cell>
          <cell r="H2808" t="str">
            <v>OROYA NUEVA</v>
          </cell>
          <cell r="I2808" t="str">
            <v>CE-060SIR3C1EDBLI</v>
          </cell>
          <cell r="J2808">
            <v>60</v>
          </cell>
          <cell r="L2808" t="str">
            <v>SI</v>
          </cell>
          <cell r="V2808">
            <v>69895.520000000004</v>
          </cell>
          <cell r="W2808">
            <v>113041.68</v>
          </cell>
          <cell r="X2808">
            <v>0</v>
          </cell>
          <cell r="Y2808">
            <v>0</v>
          </cell>
          <cell r="AC2808">
            <v>5</v>
          </cell>
          <cell r="AD2808">
            <v>1</v>
          </cell>
          <cell r="AF2808" t="str">
            <v>AT</v>
          </cell>
          <cell r="AH2808">
            <v>2.6408883783038475E-3</v>
          </cell>
          <cell r="AO2808">
            <v>1</v>
          </cell>
          <cell r="AP2808">
            <v>1</v>
          </cell>
        </row>
        <row r="2809">
          <cell r="D2809" t="str">
            <v>ELECTROANDES</v>
          </cell>
          <cell r="E2809" t="str">
            <v>Celda de Línea SEC-0496 y SEC-0497 en SE OROYA NUEVA</v>
          </cell>
          <cell r="F2809" t="str">
            <v>PASCO Y PASCO RURAL</v>
          </cell>
          <cell r="G2809" t="str">
            <v>Celdas Lineas</v>
          </cell>
          <cell r="H2809" t="str">
            <v>OROYA NUEVA</v>
          </cell>
          <cell r="I2809" t="str">
            <v>CE-060SIR3C1EDBLI</v>
          </cell>
          <cell r="J2809">
            <v>60</v>
          </cell>
          <cell r="L2809" t="str">
            <v>SI</v>
          </cell>
          <cell r="V2809">
            <v>69895.520000000004</v>
          </cell>
          <cell r="W2809">
            <v>113041.68</v>
          </cell>
          <cell r="X2809">
            <v>0</v>
          </cell>
          <cell r="Y2809">
            <v>0</v>
          </cell>
          <cell r="AC2809">
            <v>5</v>
          </cell>
          <cell r="AD2809">
            <v>1</v>
          </cell>
          <cell r="AF2809" t="str">
            <v>AT</v>
          </cell>
          <cell r="AH2809">
            <v>2.6408883783038475E-3</v>
          </cell>
          <cell r="AO2809">
            <v>1</v>
          </cell>
          <cell r="AP2809">
            <v>1</v>
          </cell>
        </row>
        <row r="2810">
          <cell r="D2810" t="str">
            <v>ELECTROANDES</v>
          </cell>
          <cell r="E2810" t="str">
            <v>Celda de Línea SEC-0482 a SE PACHACHACA</v>
          </cell>
          <cell r="F2810" t="str">
            <v>PASCO Y PASCO RURAL</v>
          </cell>
          <cell r="G2810" t="str">
            <v>Celdas Lineas</v>
          </cell>
          <cell r="H2810" t="str">
            <v>OROYA NUEVA</v>
          </cell>
          <cell r="I2810" t="str">
            <v>CE-060SIR3C1ESBLI</v>
          </cell>
          <cell r="J2810">
            <v>60</v>
          </cell>
          <cell r="L2810" t="str">
            <v>SI</v>
          </cell>
          <cell r="V2810">
            <v>49364.04</v>
          </cell>
          <cell r="W2810">
            <v>100010.78</v>
          </cell>
          <cell r="X2810">
            <v>0</v>
          </cell>
          <cell r="Y2810">
            <v>0</v>
          </cell>
          <cell r="AC2810">
            <v>5</v>
          </cell>
          <cell r="AD2810">
            <v>1</v>
          </cell>
          <cell r="AF2810" t="str">
            <v>AT</v>
          </cell>
          <cell r="AH2810">
            <v>2.156380583879217E-3</v>
          </cell>
          <cell r="AO2810">
            <v>1</v>
          </cell>
          <cell r="AP2810">
            <v>1</v>
          </cell>
        </row>
        <row r="2811">
          <cell r="D2811" t="str">
            <v>ELECTROANDES</v>
          </cell>
          <cell r="E2811" t="str">
            <v>Celda de Línea INT-0084 en SE OROYA NUEVA</v>
          </cell>
          <cell r="F2811" t="str">
            <v>PASCO Y PASCO RURAL</v>
          </cell>
          <cell r="G2811" t="str">
            <v>Celdas Lineas</v>
          </cell>
          <cell r="H2811" t="str">
            <v>OROYA NUEVA</v>
          </cell>
          <cell r="I2811" t="str">
            <v>CE-060SIR3C1EDBLI</v>
          </cell>
          <cell r="J2811">
            <v>60</v>
          </cell>
          <cell r="L2811" t="str">
            <v>SI</v>
          </cell>
          <cell r="V2811">
            <v>69895.520000000004</v>
          </cell>
          <cell r="W2811">
            <v>113041.68</v>
          </cell>
          <cell r="X2811">
            <v>0</v>
          </cell>
          <cell r="Y2811">
            <v>0</v>
          </cell>
          <cell r="AC2811">
            <v>5</v>
          </cell>
          <cell r="AD2811">
            <v>1</v>
          </cell>
          <cell r="AF2811" t="str">
            <v>AT</v>
          </cell>
          <cell r="AH2811">
            <v>2.6408883783038475E-3</v>
          </cell>
          <cell r="AO2811">
            <v>1</v>
          </cell>
          <cell r="AP2811">
            <v>1</v>
          </cell>
        </row>
        <row r="2812">
          <cell r="D2812" t="str">
            <v>ELECTROANDES</v>
          </cell>
          <cell r="E2812" t="str">
            <v>Celda de Línea SEC-0493 a SE CURIPATA</v>
          </cell>
          <cell r="F2812" t="str">
            <v>PASCO Y PASCO RURAL</v>
          </cell>
          <cell r="G2812" t="str">
            <v>Celdas Lineas</v>
          </cell>
          <cell r="H2812" t="str">
            <v>OROYA NUEVA</v>
          </cell>
          <cell r="I2812" t="str">
            <v>CE-060SIR3C1ESBLI</v>
          </cell>
          <cell r="J2812">
            <v>60</v>
          </cell>
          <cell r="L2812" t="str">
            <v>SI</v>
          </cell>
          <cell r="V2812">
            <v>49364.04</v>
          </cell>
          <cell r="W2812">
            <v>100010.78</v>
          </cell>
          <cell r="X2812">
            <v>0</v>
          </cell>
          <cell r="Y2812">
            <v>0</v>
          </cell>
          <cell r="AC2812">
            <v>5</v>
          </cell>
          <cell r="AD2812">
            <v>1</v>
          </cell>
          <cell r="AF2812" t="str">
            <v>AT</v>
          </cell>
          <cell r="AH2812">
            <v>2.156380583879217E-3</v>
          </cell>
          <cell r="AO2812">
            <v>1</v>
          </cell>
          <cell r="AP2812">
            <v>1</v>
          </cell>
        </row>
        <row r="2813">
          <cell r="D2813" t="str">
            <v>ELECTROANDES</v>
          </cell>
          <cell r="E2813" t="str">
            <v>TPO01 - 0007</v>
          </cell>
          <cell r="F2813" t="str">
            <v>PASCO Y PASCO RURAL</v>
          </cell>
          <cell r="G2813" t="str">
            <v>Transformador</v>
          </cell>
          <cell r="H2813" t="str">
            <v>OROYA NUEVA</v>
          </cell>
          <cell r="I2813" t="str">
            <v>TP-060033010-010SI3E</v>
          </cell>
          <cell r="J2813">
            <v>60</v>
          </cell>
          <cell r="L2813" t="str">
            <v>SI</v>
          </cell>
          <cell r="V2813">
            <v>420903.81004868419</v>
          </cell>
          <cell r="W2813">
            <v>0</v>
          </cell>
          <cell r="X2813">
            <v>0</v>
          </cell>
          <cell r="Y2813">
            <v>54632.39066839141</v>
          </cell>
          <cell r="AC2813">
            <v>5</v>
          </cell>
          <cell r="AD2813">
            <v>1</v>
          </cell>
          <cell r="AF2813" t="str">
            <v>AT/MT</v>
          </cell>
          <cell r="AH2813">
            <v>6.864858683397858E-3</v>
          </cell>
          <cell r="AO2813">
            <v>1</v>
          </cell>
          <cell r="AP2813">
            <v>1</v>
          </cell>
        </row>
        <row r="2814">
          <cell r="D2814" t="str">
            <v>ELECTROANDES</v>
          </cell>
          <cell r="E2814" t="str">
            <v>Celda de Línea SEC-0502 a SE PLANTA DE ZINC (L-6540)</v>
          </cell>
          <cell r="F2814" t="str">
            <v>PASCO Y PASCO RURAL</v>
          </cell>
          <cell r="G2814" t="str">
            <v>Celdas Trafos</v>
          </cell>
          <cell r="H2814" t="str">
            <v>OROYA NUEVA</v>
          </cell>
          <cell r="I2814" t="str">
            <v>CE-060SIR4C1ESBLI</v>
          </cell>
          <cell r="J2814">
            <v>60</v>
          </cell>
          <cell r="L2814" t="str">
            <v>SI</v>
          </cell>
          <cell r="V2814">
            <v>49172.480000000003</v>
          </cell>
          <cell r="W2814">
            <v>100010.78</v>
          </cell>
          <cell r="X2814">
            <v>0</v>
          </cell>
          <cell r="Y2814">
            <v>0</v>
          </cell>
          <cell r="AC2814">
            <v>5</v>
          </cell>
          <cell r="AD2814">
            <v>1</v>
          </cell>
          <cell r="AF2814" t="str">
            <v>AT</v>
          </cell>
          <cell r="AH2814">
            <v>2.1536152164320938E-3</v>
          </cell>
          <cell r="AO2814">
            <v>1</v>
          </cell>
          <cell r="AP2814">
            <v>1</v>
          </cell>
        </row>
        <row r="2815">
          <cell r="D2815" t="str">
            <v>ELECTROANDES</v>
          </cell>
          <cell r="E2815" t="str">
            <v>Celda de Línea SEC-0506 a SE PLANTA DE ZINC (L-6541)</v>
          </cell>
          <cell r="F2815" t="str">
            <v>PASCO Y PASCO RURAL</v>
          </cell>
          <cell r="G2815" t="str">
            <v>Celdas Trafos</v>
          </cell>
          <cell r="H2815" t="str">
            <v>OROYA NUEVA</v>
          </cell>
          <cell r="I2815" t="str">
            <v>CE-060SIR4C1ESBLI</v>
          </cell>
          <cell r="J2815">
            <v>60</v>
          </cell>
          <cell r="L2815" t="str">
            <v>SI</v>
          </cell>
          <cell r="V2815">
            <v>49172.480000000003</v>
          </cell>
          <cell r="W2815">
            <v>100010.78</v>
          </cell>
          <cell r="X2815">
            <v>0</v>
          </cell>
          <cell r="Y2815">
            <v>0</v>
          </cell>
          <cell r="AC2815">
            <v>5</v>
          </cell>
          <cell r="AD2815">
            <v>1</v>
          </cell>
          <cell r="AF2815" t="str">
            <v>AT</v>
          </cell>
          <cell r="AH2815">
            <v>2.1536152164320938E-3</v>
          </cell>
          <cell r="AO2815">
            <v>1</v>
          </cell>
          <cell r="AP2815">
            <v>1</v>
          </cell>
        </row>
        <row r="2816">
          <cell r="D2816" t="str">
            <v>ELECTROANDES</v>
          </cell>
          <cell r="E2816" t="str">
            <v>Celda Transformador en SE OROYA NUEVA (0528)</v>
          </cell>
          <cell r="F2816" t="str">
            <v>PASCO Y PASCO RURAL</v>
          </cell>
          <cell r="G2816" t="str">
            <v>Celdas Trafos</v>
          </cell>
          <cell r="H2816" t="str">
            <v>OROYA NUEVA</v>
          </cell>
          <cell r="I2816" t="str">
            <v>CE-060SIR4C1ESBTR</v>
          </cell>
          <cell r="J2816">
            <v>60</v>
          </cell>
          <cell r="L2816" t="str">
            <v>SI</v>
          </cell>
          <cell r="V2816">
            <v>43210.59</v>
          </cell>
          <cell r="W2816">
            <v>78553.75</v>
          </cell>
          <cell r="X2816">
            <v>0</v>
          </cell>
          <cell r="Y2816">
            <v>0</v>
          </cell>
          <cell r="AC2816">
            <v>5</v>
          </cell>
          <cell r="AD2816">
            <v>1</v>
          </cell>
          <cell r="AF2816" t="str">
            <v>AT</v>
          </cell>
          <cell r="AH2816">
            <v>1.7577946442704833E-3</v>
          </cell>
          <cell r="AO2816">
            <v>1</v>
          </cell>
          <cell r="AP2816">
            <v>1</v>
          </cell>
        </row>
        <row r="2817">
          <cell r="D2817" t="str">
            <v>ELECTROANDES</v>
          </cell>
          <cell r="E2817" t="str">
            <v>Celda Transformador en SE OROYA NUEVA (0500)</v>
          </cell>
          <cell r="F2817" t="str">
            <v>PASCO Y PASCO RURAL</v>
          </cell>
          <cell r="G2817" t="str">
            <v>Celdas Trafos</v>
          </cell>
          <cell r="H2817" t="str">
            <v>OROYA NUEVA</v>
          </cell>
          <cell r="I2817" t="str">
            <v>CE-060SIR4C1ESBTR</v>
          </cell>
          <cell r="J2817">
            <v>10</v>
          </cell>
          <cell r="L2817" t="str">
            <v>SI</v>
          </cell>
          <cell r="V2817">
            <v>43210.59</v>
          </cell>
          <cell r="W2817">
            <v>78553.75</v>
          </cell>
          <cell r="X2817">
            <v>0</v>
          </cell>
          <cell r="Y2817">
            <v>0</v>
          </cell>
          <cell r="AC2817">
            <v>5</v>
          </cell>
          <cell r="AD2817">
            <v>1</v>
          </cell>
          <cell r="AF2817" t="str">
            <v>AT</v>
          </cell>
          <cell r="AH2817">
            <v>1.7577946442704833E-3</v>
          </cell>
          <cell r="AO2817">
            <v>1</v>
          </cell>
          <cell r="AP2817">
            <v>1</v>
          </cell>
        </row>
        <row r="2818">
          <cell r="D2818" t="str">
            <v>ELECTROANDES</v>
          </cell>
          <cell r="E2818" t="str">
            <v>Celda Transformador INT-0167</v>
          </cell>
          <cell r="F2818" t="str">
            <v>PASCO Y PASCO RURAL</v>
          </cell>
          <cell r="G2818" t="str">
            <v>Celdas Trafos</v>
          </cell>
          <cell r="H2818" t="str">
            <v>OROYA NUEVA</v>
          </cell>
          <cell r="I2818" t="str">
            <v>CE-060SIR4C1ESBTR</v>
          </cell>
          <cell r="J2818">
            <v>10</v>
          </cell>
          <cell r="L2818" t="str">
            <v>SI</v>
          </cell>
          <cell r="V2818">
            <v>43210.59</v>
          </cell>
          <cell r="W2818">
            <v>78553.75</v>
          </cell>
          <cell r="X2818">
            <v>0</v>
          </cell>
          <cell r="Y2818">
            <v>0</v>
          </cell>
          <cell r="AC2818">
            <v>5</v>
          </cell>
          <cell r="AD2818">
            <v>1</v>
          </cell>
          <cell r="AF2818" t="str">
            <v>AT</v>
          </cell>
          <cell r="AH2818">
            <v>1.7577946442704833E-3</v>
          </cell>
          <cell r="AO2818">
            <v>1</v>
          </cell>
          <cell r="AP2818">
            <v>1</v>
          </cell>
        </row>
        <row r="2819">
          <cell r="D2819" t="str">
            <v>ELECTROCENTRO</v>
          </cell>
          <cell r="E2819" t="str">
            <v>P489</v>
          </cell>
          <cell r="F2819" t="str">
            <v>TARMA - CHANCHAMAYO Y TARMA RURAL</v>
          </cell>
          <cell r="G2819" t="str">
            <v>Transformador</v>
          </cell>
          <cell r="H2819" t="str">
            <v>OXAPAMPA</v>
          </cell>
          <cell r="I2819" t="str">
            <v>TP-138060023-015SE1E</v>
          </cell>
          <cell r="J2819">
            <v>138</v>
          </cell>
          <cell r="L2819" t="str">
            <v>SE</v>
          </cell>
          <cell r="V2819">
            <v>578944.62960772519</v>
          </cell>
          <cell r="W2819">
            <v>5000</v>
          </cell>
          <cell r="X2819">
            <v>0</v>
          </cell>
          <cell r="Y2819">
            <v>74249.87943980546</v>
          </cell>
          <cell r="AC2819">
            <v>5</v>
          </cell>
          <cell r="AD2819">
            <v>1</v>
          </cell>
          <cell r="AF2819" t="str">
            <v>AT/MT</v>
          </cell>
          <cell r="AH2819">
            <v>1.6652661043612817E-2</v>
          </cell>
          <cell r="AO2819">
            <v>1</v>
          </cell>
          <cell r="AP2819">
            <v>1</v>
          </cell>
        </row>
        <row r="2820">
          <cell r="D2820" t="str">
            <v>ELECTROCENTRO</v>
          </cell>
          <cell r="E2820" t="str">
            <v>Celda Línea -Transformador en SE OXAPAMPA</v>
          </cell>
          <cell r="F2820" t="str">
            <v>TARMA - CHANCHAMAYO Y TARMA RURAL</v>
          </cell>
          <cell r="G2820" t="str">
            <v>Celdas Línea - Transformador</v>
          </cell>
          <cell r="H2820" t="str">
            <v>OXAPAMPA</v>
          </cell>
          <cell r="I2820" t="str">
            <v>CE-138SER1C1ESBLT</v>
          </cell>
          <cell r="J2820">
            <v>138</v>
          </cell>
          <cell r="L2820" t="str">
            <v>SE</v>
          </cell>
          <cell r="V2820">
            <v>50930.77</v>
          </cell>
          <cell r="W2820">
            <v>98477.84</v>
          </cell>
          <cell r="X2820">
            <v>0</v>
          </cell>
          <cell r="Y2820">
            <v>0</v>
          </cell>
          <cell r="AC2820">
            <v>5</v>
          </cell>
          <cell r="AD2820">
            <v>1</v>
          </cell>
          <cell r="AF2820" t="str">
            <v>MAT</v>
          </cell>
          <cell r="AH2820">
            <v>3.7801150041919733E-3</v>
          </cell>
          <cell r="AO2820">
            <v>1</v>
          </cell>
          <cell r="AP2820">
            <v>1</v>
          </cell>
        </row>
        <row r="2821">
          <cell r="D2821" t="str">
            <v>ELECTROCENTRO</v>
          </cell>
          <cell r="E2821" t="str">
            <v>Celda Transformador en SE OXAPAMPA</v>
          </cell>
          <cell r="F2821" t="str">
            <v>TARMA - CHANCHAMAYO Y TARMA RURAL</v>
          </cell>
          <cell r="G2821" t="str">
            <v>Celdas Trafos</v>
          </cell>
          <cell r="H2821" t="str">
            <v>OXAPAMPA</v>
          </cell>
          <cell r="I2821" t="str">
            <v>CE-023SER1C1ESBTR</v>
          </cell>
          <cell r="J2821">
            <v>23</v>
          </cell>
          <cell r="L2821" t="str">
            <v>SE</v>
          </cell>
          <cell r="V2821">
            <v>13549.84</v>
          </cell>
          <cell r="W2821">
            <v>20399.78</v>
          </cell>
          <cell r="X2821">
            <v>0</v>
          </cell>
          <cell r="Y2821">
            <v>0</v>
          </cell>
          <cell r="AC2821">
            <v>5</v>
          </cell>
          <cell r="AD2821">
            <v>1</v>
          </cell>
          <cell r="AF2821" t="str">
            <v>AT/MT</v>
          </cell>
          <cell r="AH2821">
            <v>8.5894292135249703E-4</v>
          </cell>
          <cell r="AO2821">
            <v>1</v>
          </cell>
          <cell r="AP2821">
            <v>1</v>
          </cell>
        </row>
        <row r="2822">
          <cell r="D2822" t="str">
            <v>ELECTROCENTRO</v>
          </cell>
          <cell r="E2822" t="str">
            <v>Celda Alimentador en SE OXAPAMPA (A4864)</v>
          </cell>
          <cell r="F2822" t="str">
            <v>TARMA - CHANCHAMAYO Y TARMA RURAL</v>
          </cell>
          <cell r="G2822" t="str">
            <v>Celdas Alimentador</v>
          </cell>
          <cell r="H2822" t="str">
            <v>OXAPAMPA</v>
          </cell>
          <cell r="I2822" t="str">
            <v>CE-023SER1C1ESBAL</v>
          </cell>
          <cell r="J2822">
            <v>23</v>
          </cell>
          <cell r="L2822" t="str">
            <v>SE</v>
          </cell>
          <cell r="V2822">
            <v>17532.28</v>
          </cell>
          <cell r="W2822">
            <v>25785.62</v>
          </cell>
          <cell r="X2822">
            <v>0</v>
          </cell>
          <cell r="Y2822">
            <v>0</v>
          </cell>
          <cell r="AC2822">
            <v>5</v>
          </cell>
          <cell r="AD2822">
            <v>1</v>
          </cell>
          <cell r="AF2822" t="str">
            <v>AT/MT</v>
          </cell>
          <cell r="AH2822">
            <v>1.0959652441722568E-3</v>
          </cell>
          <cell r="AO2822">
            <v>1</v>
          </cell>
          <cell r="AP2822">
            <v>1</v>
          </cell>
        </row>
        <row r="2823">
          <cell r="D2823" t="str">
            <v>ELECTROCENTRO</v>
          </cell>
          <cell r="E2823" t="str">
            <v>Celda Alimentador en SE OXAPAMPA (A4865)</v>
          </cell>
          <cell r="F2823" t="str">
            <v>TARMA - CHANCHAMAYO Y TARMA RURAL</v>
          </cell>
          <cell r="G2823" t="str">
            <v>Celdas Alimentador</v>
          </cell>
          <cell r="H2823" t="str">
            <v>OXAPAMPA</v>
          </cell>
          <cell r="I2823" t="str">
            <v>CE-023SER1C1ESBAL</v>
          </cell>
          <cell r="J2823">
            <v>23</v>
          </cell>
          <cell r="L2823" t="str">
            <v>SE</v>
          </cell>
          <cell r="V2823">
            <v>17532.28</v>
          </cell>
          <cell r="W2823">
            <v>25785.62</v>
          </cell>
          <cell r="X2823">
            <v>0</v>
          </cell>
          <cell r="Y2823">
            <v>0</v>
          </cell>
          <cell r="AC2823">
            <v>5</v>
          </cell>
          <cell r="AD2823">
            <v>1</v>
          </cell>
          <cell r="AF2823" t="str">
            <v>AT/MT</v>
          </cell>
          <cell r="AH2823">
            <v>1.0959652441722568E-3</v>
          </cell>
          <cell r="AO2823">
            <v>1</v>
          </cell>
          <cell r="AP2823">
            <v>1</v>
          </cell>
        </row>
        <row r="2824">
          <cell r="D2824" t="str">
            <v>ELECTROCENTRO</v>
          </cell>
          <cell r="E2824" t="str">
            <v>Celda Alimentador en SE OXAPAMPA (A4866)</v>
          </cell>
          <cell r="F2824" t="str">
            <v>TARMA - CHANCHAMAYO Y TARMA RURAL</v>
          </cell>
          <cell r="G2824" t="str">
            <v>Celdas Alimentador</v>
          </cell>
          <cell r="H2824" t="str">
            <v>OXAPAMPA</v>
          </cell>
          <cell r="I2824" t="str">
            <v>CE-023SER1C1ESBAL</v>
          </cell>
          <cell r="J2824">
            <v>23</v>
          </cell>
          <cell r="L2824" t="str">
            <v>SE</v>
          </cell>
          <cell r="V2824">
            <v>17532.28</v>
          </cell>
          <cell r="W2824">
            <v>25785.62</v>
          </cell>
          <cell r="X2824">
            <v>0</v>
          </cell>
          <cell r="Y2824">
            <v>0</v>
          </cell>
          <cell r="AC2824">
            <v>5</v>
          </cell>
          <cell r="AD2824">
            <v>1</v>
          </cell>
          <cell r="AF2824" t="str">
            <v>AT/MT</v>
          </cell>
          <cell r="AH2824">
            <v>1.0959652441722568E-3</v>
          </cell>
          <cell r="AO2824">
            <v>1</v>
          </cell>
          <cell r="AP2824">
            <v>1</v>
          </cell>
        </row>
        <row r="2825">
          <cell r="D2825" t="str">
            <v>ELECTROCENTRO</v>
          </cell>
          <cell r="E2825" t="str">
            <v>P427</v>
          </cell>
          <cell r="F2825" t="str">
            <v>PASCO Y PASCO RURAL</v>
          </cell>
          <cell r="G2825" t="str">
            <v>Transformador</v>
          </cell>
          <cell r="H2825" t="str">
            <v>PACHACAYO</v>
          </cell>
          <cell r="I2825" t="str">
            <v>TP-060010-001SI3E</v>
          </cell>
          <cell r="J2825">
            <v>60</v>
          </cell>
          <cell r="L2825" t="str">
            <v>SI</v>
          </cell>
          <cell r="V2825">
            <v>52149.459202863349</v>
          </cell>
          <cell r="W2825">
            <v>0</v>
          </cell>
          <cell r="X2825">
            <v>0</v>
          </cell>
          <cell r="Y2825">
            <v>5338.9807971366572</v>
          </cell>
          <cell r="AC2825">
            <v>5</v>
          </cell>
          <cell r="AD2825">
            <v>1</v>
          </cell>
          <cell r="AF2825" t="str">
            <v>AT/MT</v>
          </cell>
          <cell r="AH2825">
            <v>1.454487225412177E-3</v>
          </cell>
          <cell r="AO2825">
            <v>1</v>
          </cell>
          <cell r="AP2825">
            <v>1</v>
          </cell>
        </row>
        <row r="2826">
          <cell r="D2826" t="str">
            <v>ELECTROCENTRO</v>
          </cell>
          <cell r="E2826" t="str">
            <v>Celda Transformador en SE PACHACAYO</v>
          </cell>
          <cell r="F2826" t="str">
            <v>PASCO Y PASCO RURAL</v>
          </cell>
          <cell r="G2826" t="str">
            <v>Celdas Trafos</v>
          </cell>
          <cell r="H2826" t="str">
            <v>PACHACAYO</v>
          </cell>
          <cell r="I2826" t="str">
            <v>CE-010SIR3C1ESBLT</v>
          </cell>
          <cell r="J2826">
            <v>10</v>
          </cell>
          <cell r="L2826" t="str">
            <v>SI</v>
          </cell>
          <cell r="V2826">
            <v>13736.92</v>
          </cell>
          <cell r="W2826">
            <v>27979.65</v>
          </cell>
          <cell r="X2826">
            <v>0</v>
          </cell>
          <cell r="Y2826">
            <v>0</v>
          </cell>
          <cell r="AC2826">
            <v>5</v>
          </cell>
          <cell r="AD2826">
            <v>1</v>
          </cell>
          <cell r="AF2826" t="str">
            <v>AT/MT</v>
          </cell>
          <cell r="AH2826">
            <v>1.055450768067682E-3</v>
          </cell>
          <cell r="AO2826">
            <v>1</v>
          </cell>
          <cell r="AP2826">
            <v>1</v>
          </cell>
        </row>
        <row r="2827">
          <cell r="D2827" t="str">
            <v>ELECTROCENTRO</v>
          </cell>
          <cell r="E2827" t="str">
            <v>Celda Alimentador en SE PACHACAYO (A4611)</v>
          </cell>
          <cell r="F2827" t="str">
            <v>PASCO Y PASCO RURAL</v>
          </cell>
          <cell r="G2827" t="str">
            <v>Celdas Alimentador</v>
          </cell>
          <cell r="H2827" t="str">
            <v>PACHACAYO</v>
          </cell>
          <cell r="I2827" t="str">
            <v>CE-010SIR3C1ESBAL</v>
          </cell>
          <cell r="J2827">
            <v>10</v>
          </cell>
          <cell r="L2827" t="str">
            <v>SI</v>
          </cell>
          <cell r="V2827">
            <v>15428.49</v>
          </cell>
          <cell r="W2827">
            <v>25262.06</v>
          </cell>
          <cell r="X2827">
            <v>0</v>
          </cell>
          <cell r="Y2827">
            <v>0</v>
          </cell>
          <cell r="AC2827">
            <v>5</v>
          </cell>
          <cell r="AD2827">
            <v>1</v>
          </cell>
          <cell r="AF2827" t="str">
            <v>AT/MT</v>
          </cell>
          <cell r="AH2827">
            <v>1.0294919321170563E-3</v>
          </cell>
          <cell r="AO2827">
            <v>1</v>
          </cell>
          <cell r="AP2827">
            <v>1</v>
          </cell>
        </row>
        <row r="2828">
          <cell r="D2828" t="str">
            <v>ELECTROCENTRO</v>
          </cell>
          <cell r="E2828" t="str">
            <v>Celda Transformador en SE PACHACAYO</v>
          </cell>
          <cell r="F2828" t="str">
            <v>PASCO Y PASCO RURAL</v>
          </cell>
          <cell r="G2828" t="str">
            <v>Celdas Trafos</v>
          </cell>
          <cell r="H2828" t="str">
            <v>PACHACAYO</v>
          </cell>
          <cell r="I2828" t="str">
            <v>CE-060SIR3C1ESBLT</v>
          </cell>
          <cell r="J2828">
            <v>0</v>
          </cell>
          <cell r="L2828" t="str">
            <v>SI</v>
          </cell>
          <cell r="V2828">
            <v>41091.81</v>
          </cell>
          <cell r="W2828">
            <v>95114.42</v>
          </cell>
          <cell r="X2828">
            <v>0</v>
          </cell>
          <cell r="Y2828">
            <v>0</v>
          </cell>
          <cell r="AC2828">
            <v>5</v>
          </cell>
          <cell r="AD2828">
            <v>1</v>
          </cell>
          <cell r="AF2828" t="str">
            <v>AT</v>
          </cell>
          <cell r="AH2828">
            <v>3.4460879710173521E-3</v>
          </cell>
          <cell r="AO2828">
            <v>1</v>
          </cell>
          <cell r="AP2828">
            <v>1</v>
          </cell>
        </row>
        <row r="2829">
          <cell r="D2829" t="str">
            <v>ELECTROANDES</v>
          </cell>
          <cell r="E2829" t="str">
            <v>Celda de compensador reactivo en SE PACHACHACA</v>
          </cell>
          <cell r="F2829" t="str">
            <v>PASCO Y PASCO RURAL</v>
          </cell>
          <cell r="G2829" t="str">
            <v>Celdas Compensadores</v>
          </cell>
          <cell r="H2829" t="str">
            <v>PACHACHACA</v>
          </cell>
          <cell r="I2829" t="str">
            <v>CE-060SIR4C1ESBTR</v>
          </cell>
          <cell r="J2829">
            <v>60</v>
          </cell>
          <cell r="L2829" t="str">
            <v>SI</v>
          </cell>
          <cell r="V2829">
            <v>43210.59</v>
          </cell>
          <cell r="W2829">
            <v>78553.75</v>
          </cell>
          <cell r="X2829">
            <v>0</v>
          </cell>
          <cell r="Y2829">
            <v>0</v>
          </cell>
          <cell r="AC2829">
            <v>5</v>
          </cell>
          <cell r="AD2829">
            <v>1</v>
          </cell>
          <cell r="AF2829" t="str">
            <v>AT</v>
          </cell>
          <cell r="AH2829">
            <v>1.7577946442704833E-3</v>
          </cell>
          <cell r="AO2829">
            <v>1</v>
          </cell>
          <cell r="AP2829">
            <v>1</v>
          </cell>
        </row>
        <row r="2830">
          <cell r="D2830" t="str">
            <v>ELECTROANDES</v>
          </cell>
          <cell r="E2830" t="str">
            <v>Compensador reactivo 9.6 MVAR en SE PACHACHACA</v>
          </cell>
          <cell r="F2830" t="str">
            <v>PASCO Y PASCO RURAL</v>
          </cell>
          <cell r="G2830" t="str">
            <v>Compensadores</v>
          </cell>
          <cell r="H2830" t="str">
            <v>PACHACHACA</v>
          </cell>
          <cell r="I2830" t="str">
            <v>SC-023SI3BPEV-3.75-3</v>
          </cell>
          <cell r="J2830">
            <v>60</v>
          </cell>
          <cell r="L2830" t="str">
            <v>SI</v>
          </cell>
          <cell r="V2830">
            <v>26440.84</v>
          </cell>
          <cell r="W2830">
            <v>43970.26</v>
          </cell>
          <cell r="X2830">
            <v>0</v>
          </cell>
          <cell r="Y2830">
            <v>0</v>
          </cell>
          <cell r="AC2830">
            <v>5</v>
          </cell>
          <cell r="AD2830">
            <v>1</v>
          </cell>
          <cell r="AF2830" t="str">
            <v>AT</v>
          </cell>
          <cell r="AH2830">
            <v>1.0164573181047378E-3</v>
          </cell>
          <cell r="AO2830">
            <v>1</v>
          </cell>
          <cell r="AP2830">
            <v>1</v>
          </cell>
        </row>
        <row r="2831">
          <cell r="D2831" t="str">
            <v>ELECTROANDES</v>
          </cell>
          <cell r="E2831" t="str">
            <v>Celda de Línea a SE MAHR TUNEL (L-6526)</v>
          </cell>
          <cell r="F2831" t="str">
            <v>PASCO Y PASCO RURAL</v>
          </cell>
          <cell r="G2831" t="str">
            <v>Celdas Lineas</v>
          </cell>
          <cell r="H2831" t="str">
            <v>PACHACHACA</v>
          </cell>
          <cell r="I2831" t="str">
            <v>CE-060SIR3C1ESBLI</v>
          </cell>
          <cell r="J2831">
            <v>60</v>
          </cell>
          <cell r="L2831" t="str">
            <v>SI</v>
          </cell>
          <cell r="V2831">
            <v>49364.04</v>
          </cell>
          <cell r="W2831">
            <v>100010.78</v>
          </cell>
          <cell r="X2831">
            <v>0</v>
          </cell>
          <cell r="Y2831">
            <v>0</v>
          </cell>
          <cell r="AC2831">
            <v>5</v>
          </cell>
          <cell r="AD2831">
            <v>1</v>
          </cell>
          <cell r="AF2831" t="str">
            <v>AT</v>
          </cell>
          <cell r="AH2831">
            <v>2.156380583879217E-3</v>
          </cell>
          <cell r="AO2831">
            <v>1</v>
          </cell>
          <cell r="AP2831">
            <v>1</v>
          </cell>
        </row>
        <row r="2832">
          <cell r="D2832" t="str">
            <v>ELECTROANDES</v>
          </cell>
          <cell r="E2832" t="str">
            <v>Celda de Línea a SE MOROCOCHA (L-6529)</v>
          </cell>
          <cell r="F2832" t="str">
            <v>PASCO Y PASCO RURAL</v>
          </cell>
          <cell r="G2832" t="str">
            <v>Celdas Lineas</v>
          </cell>
          <cell r="H2832" t="str">
            <v>PACHACHACA</v>
          </cell>
          <cell r="I2832" t="str">
            <v>CE-060SIR4C1ESBLI</v>
          </cell>
          <cell r="J2832">
            <v>60</v>
          </cell>
          <cell r="L2832" t="str">
            <v>SI</v>
          </cell>
          <cell r="V2832">
            <v>49172.480000000003</v>
          </cell>
          <cell r="W2832">
            <v>100010.78</v>
          </cell>
          <cell r="X2832">
            <v>0</v>
          </cell>
          <cell r="Y2832">
            <v>0</v>
          </cell>
          <cell r="AC2832">
            <v>5</v>
          </cell>
          <cell r="AD2832">
            <v>1</v>
          </cell>
          <cell r="AF2832" t="str">
            <v>AT</v>
          </cell>
          <cell r="AH2832">
            <v>2.1536152164320938E-3</v>
          </cell>
          <cell r="AO2832">
            <v>1</v>
          </cell>
          <cell r="AP2832">
            <v>1</v>
          </cell>
        </row>
        <row r="2833">
          <cell r="D2833" t="str">
            <v>ELECTROANDES</v>
          </cell>
          <cell r="E2833" t="str">
            <v>Celda de Línea a SE MOROCOCHA (L-6530)</v>
          </cell>
          <cell r="F2833" t="str">
            <v>PASCO Y PASCO RURAL</v>
          </cell>
          <cell r="G2833" t="str">
            <v>Celdas Lineas</v>
          </cell>
          <cell r="H2833" t="str">
            <v>PACHACHACA</v>
          </cell>
          <cell r="I2833" t="str">
            <v>CE-060SIR4C1ESBLI</v>
          </cell>
          <cell r="J2833">
            <v>60</v>
          </cell>
          <cell r="L2833" t="str">
            <v>SI</v>
          </cell>
          <cell r="V2833">
            <v>49172.480000000003</v>
          </cell>
          <cell r="W2833">
            <v>100010.78</v>
          </cell>
          <cell r="X2833">
            <v>0</v>
          </cell>
          <cell r="Y2833">
            <v>0</v>
          </cell>
          <cell r="AC2833">
            <v>5</v>
          </cell>
          <cell r="AD2833">
            <v>1</v>
          </cell>
          <cell r="AF2833" t="str">
            <v>AT</v>
          </cell>
          <cell r="AH2833">
            <v>2.1536152164320938E-3</v>
          </cell>
          <cell r="AO2833">
            <v>1</v>
          </cell>
          <cell r="AP2833">
            <v>1</v>
          </cell>
        </row>
        <row r="2834">
          <cell r="D2834" t="str">
            <v>ELECTROANDES</v>
          </cell>
          <cell r="E2834" t="str">
            <v>PACHA50-MORO50_I36</v>
          </cell>
          <cell r="F2834" t="str">
            <v>PASCO Y PASCO RURAL</v>
          </cell>
          <cell r="G2834" t="str">
            <v>Celdas Lineas</v>
          </cell>
          <cell r="H2834" t="str">
            <v>PACHACHACA</v>
          </cell>
          <cell r="I2834" t="str">
            <v>CE-060SIR3C1ESBLI</v>
          </cell>
          <cell r="J2834">
            <v>60</v>
          </cell>
          <cell r="L2834" t="str">
            <v>SI</v>
          </cell>
          <cell r="V2834">
            <v>49364.04</v>
          </cell>
          <cell r="W2834">
            <v>100010.78</v>
          </cell>
          <cell r="X2834">
            <v>0</v>
          </cell>
          <cell r="Y2834">
            <v>0</v>
          </cell>
          <cell r="AC2834">
            <v>5</v>
          </cell>
          <cell r="AD2834">
            <v>1</v>
          </cell>
          <cell r="AF2834" t="str">
            <v>AT</v>
          </cell>
          <cell r="AH2834">
            <v>2.156380583879217E-3</v>
          </cell>
          <cell r="AO2834">
            <v>1</v>
          </cell>
          <cell r="AP2834">
            <v>1</v>
          </cell>
        </row>
        <row r="2835">
          <cell r="D2835" t="str">
            <v>ELECTROANDES</v>
          </cell>
          <cell r="E2835" t="str">
            <v>Celda de Línea a SE OROYA NUEVA (L-6538)</v>
          </cell>
          <cell r="F2835" t="str">
            <v>PASCO Y PASCO RURAL</v>
          </cell>
          <cell r="G2835" t="str">
            <v>Celdas Lineas</v>
          </cell>
          <cell r="H2835" t="str">
            <v>PACHACHACA</v>
          </cell>
          <cell r="I2835" t="str">
            <v>CE-060SIR4C1ESBLI</v>
          </cell>
          <cell r="J2835">
            <v>60</v>
          </cell>
          <cell r="L2835" t="str">
            <v>SI</v>
          </cell>
          <cell r="V2835">
            <v>49172.480000000003</v>
          </cell>
          <cell r="W2835">
            <v>100010.78</v>
          </cell>
          <cell r="X2835">
            <v>0</v>
          </cell>
          <cell r="Y2835">
            <v>0</v>
          </cell>
          <cell r="AC2835">
            <v>5</v>
          </cell>
          <cell r="AD2835">
            <v>1</v>
          </cell>
          <cell r="AF2835" t="str">
            <v>AT</v>
          </cell>
          <cell r="AH2835">
            <v>2.1536152164320938E-3</v>
          </cell>
          <cell r="AO2835">
            <v>1</v>
          </cell>
          <cell r="AP2835">
            <v>1</v>
          </cell>
        </row>
        <row r="2836">
          <cell r="D2836" t="str">
            <v>ELECTROANDES</v>
          </cell>
          <cell r="E2836" t="str">
            <v>Celda de Línea a SE CURIPATA (L-6529 B)</v>
          </cell>
          <cell r="F2836" t="str">
            <v>PASCO Y PASCO RURAL</v>
          </cell>
          <cell r="G2836" t="str">
            <v>Celdas Lineas</v>
          </cell>
          <cell r="H2836" t="str">
            <v>PACHACHACA</v>
          </cell>
          <cell r="I2836" t="str">
            <v>CE-060SIR4C1ESBLI</v>
          </cell>
          <cell r="J2836">
            <v>60</v>
          </cell>
          <cell r="L2836" t="str">
            <v>SI</v>
          </cell>
          <cell r="V2836">
            <v>49172.480000000003</v>
          </cell>
          <cell r="W2836">
            <v>100010.78</v>
          </cell>
          <cell r="X2836">
            <v>0</v>
          </cell>
          <cell r="Y2836">
            <v>0</v>
          </cell>
          <cell r="AC2836">
            <v>5</v>
          </cell>
          <cell r="AD2836">
            <v>1</v>
          </cell>
          <cell r="AF2836" t="str">
            <v>AT</v>
          </cell>
          <cell r="AH2836">
            <v>2.1536152164320938E-3</v>
          </cell>
          <cell r="AO2836">
            <v>1</v>
          </cell>
          <cell r="AP2836">
            <v>1</v>
          </cell>
        </row>
        <row r="2837">
          <cell r="D2837" t="str">
            <v>ELECTROANDES</v>
          </cell>
          <cell r="E2837" t="str">
            <v>Celda de Línea a SE SAN CRISTOBAL (L-6539)</v>
          </cell>
          <cell r="F2837" t="str">
            <v>PAMPAS Y TABLACHACA</v>
          </cell>
          <cell r="G2837" t="str">
            <v>Celdas Lineas</v>
          </cell>
          <cell r="H2837" t="str">
            <v>PACHACHACA</v>
          </cell>
          <cell r="I2837" t="str">
            <v>CE-060SIR4C1ESBLI</v>
          </cell>
          <cell r="J2837">
            <v>60</v>
          </cell>
          <cell r="L2837" t="str">
            <v>SI</v>
          </cell>
          <cell r="V2837">
            <v>49172.480000000003</v>
          </cell>
          <cell r="W2837">
            <v>100010.78</v>
          </cell>
          <cell r="X2837">
            <v>0</v>
          </cell>
          <cell r="Y2837">
            <v>0</v>
          </cell>
          <cell r="AC2837">
            <v>5</v>
          </cell>
          <cell r="AD2837">
            <v>1</v>
          </cell>
          <cell r="AF2837" t="str">
            <v>AT</v>
          </cell>
          <cell r="AH2837">
            <v>2.1536152164320938E-3</v>
          </cell>
          <cell r="AO2837">
            <v>1</v>
          </cell>
          <cell r="AP2837">
            <v>1</v>
          </cell>
        </row>
        <row r="2838">
          <cell r="D2838" t="str">
            <v>ADINELSA</v>
          </cell>
          <cell r="E2838" t="str">
            <v>Celda Línea - Transformador a SE COBRIZA I</v>
          </cell>
          <cell r="F2838" t="str">
            <v>PAMPAS Y TABLACHACA</v>
          </cell>
          <cell r="G2838" t="str">
            <v>Celdas Lineas</v>
          </cell>
          <cell r="H2838" t="str">
            <v>PAMPAS</v>
          </cell>
          <cell r="I2838" t="str">
            <v>CE-060SIR3C1ESBLT</v>
          </cell>
          <cell r="J2838">
            <v>60</v>
          </cell>
          <cell r="L2838" t="str">
            <v>SI</v>
          </cell>
          <cell r="V2838">
            <v>41091.81</v>
          </cell>
          <cell r="W2838">
            <v>95114.42</v>
          </cell>
          <cell r="X2838">
            <v>0</v>
          </cell>
          <cell r="Y2838">
            <v>0</v>
          </cell>
          <cell r="AC2838">
            <v>5</v>
          </cell>
          <cell r="AD2838">
            <v>1</v>
          </cell>
          <cell r="AF2838" t="str">
            <v>AT</v>
          </cell>
          <cell r="AH2838">
            <v>1.2996919162919817E-2</v>
          </cell>
          <cell r="AO2838">
            <v>1</v>
          </cell>
          <cell r="AP2838">
            <v>1</v>
          </cell>
        </row>
        <row r="2839">
          <cell r="D2839" t="str">
            <v>ADINELSA</v>
          </cell>
          <cell r="E2839" t="str">
            <v>P460</v>
          </cell>
          <cell r="F2839" t="str">
            <v>PAMPAS Y TABLACHACA</v>
          </cell>
          <cell r="G2839" t="str">
            <v>Transformador</v>
          </cell>
          <cell r="H2839" t="str">
            <v>PAMPAS</v>
          </cell>
          <cell r="I2839" t="str">
            <v>TP-060023010-007SI3E</v>
          </cell>
          <cell r="J2839">
            <v>60</v>
          </cell>
          <cell r="L2839" t="str">
            <v>SI</v>
          </cell>
          <cell r="V2839">
            <v>346424.25223671534</v>
          </cell>
          <cell r="W2839">
            <v>5000</v>
          </cell>
          <cell r="X2839">
            <v>0</v>
          </cell>
          <cell r="Y2839">
            <v>44551.533400538763</v>
          </cell>
          <cell r="AC2839">
            <v>5</v>
          </cell>
          <cell r="AD2839">
            <v>1</v>
          </cell>
          <cell r="AF2839" t="str">
            <v>AT/MT</v>
          </cell>
          <cell r="AH2839">
            <v>3.7784360351219314E-2</v>
          </cell>
          <cell r="AO2839">
            <v>1</v>
          </cell>
          <cell r="AP2839">
            <v>1</v>
          </cell>
        </row>
        <row r="2840">
          <cell r="D2840" t="str">
            <v>ADINELSA</v>
          </cell>
          <cell r="E2840" t="str">
            <v>Celda Alimentador en SE PAMPAS (A4192)</v>
          </cell>
          <cell r="F2840" t="str">
            <v>PAMPAS Y TABLACHACA</v>
          </cell>
          <cell r="G2840" t="str">
            <v>Celdas Alimentador</v>
          </cell>
          <cell r="H2840" t="str">
            <v>PAMPAS</v>
          </cell>
          <cell r="I2840" t="str">
            <v>CE-023SIR3C1ESBAL</v>
          </cell>
          <cell r="J2840">
            <v>23</v>
          </cell>
          <cell r="L2840" t="str">
            <v>SI</v>
          </cell>
          <cell r="V2840">
            <v>19423.490000000002</v>
          </cell>
          <cell r="W2840">
            <v>37420.959999999999</v>
          </cell>
          <cell r="X2840">
            <v>0</v>
          </cell>
          <cell r="Y2840">
            <v>0</v>
          </cell>
          <cell r="AC2840">
            <v>5</v>
          </cell>
          <cell r="AD2840">
            <v>1</v>
          </cell>
          <cell r="AF2840" t="str">
            <v>AT/MT</v>
          </cell>
          <cell r="AH2840">
            <v>5.424147790527919E-3</v>
          </cell>
          <cell r="AO2840">
            <v>1</v>
          </cell>
          <cell r="AP2840">
            <v>1</v>
          </cell>
        </row>
        <row r="2841">
          <cell r="D2841" t="str">
            <v>ADINELSA</v>
          </cell>
          <cell r="E2841" t="str">
            <v>Celda Alimentador en SE PAMPAS (A4193)</v>
          </cell>
          <cell r="F2841" t="str">
            <v>PAMPAS Y TABLACHACA</v>
          </cell>
          <cell r="G2841" t="str">
            <v>Celdas Alimentador</v>
          </cell>
          <cell r="H2841" t="str">
            <v>PAMPAS</v>
          </cell>
          <cell r="I2841" t="str">
            <v>CE-023SIR3C1ESBAL</v>
          </cell>
          <cell r="J2841">
            <v>23</v>
          </cell>
          <cell r="L2841" t="str">
            <v>SI</v>
          </cell>
          <cell r="V2841">
            <v>19423.490000000002</v>
          </cell>
          <cell r="W2841">
            <v>37420.959999999999</v>
          </cell>
          <cell r="X2841">
            <v>0</v>
          </cell>
          <cell r="Y2841">
            <v>0</v>
          </cell>
          <cell r="AC2841">
            <v>5</v>
          </cell>
          <cell r="AD2841">
            <v>1</v>
          </cell>
          <cell r="AF2841" t="str">
            <v>AT/MT</v>
          </cell>
          <cell r="AH2841">
            <v>5.424147790527919E-3</v>
          </cell>
          <cell r="AO2841">
            <v>1</v>
          </cell>
          <cell r="AP2841">
            <v>1</v>
          </cell>
        </row>
        <row r="2842">
          <cell r="D2842" t="str">
            <v>ADINELSA</v>
          </cell>
          <cell r="E2842" t="str">
            <v>Celda Transformador en SE PAMPAS</v>
          </cell>
          <cell r="F2842" t="str">
            <v>PAMPAS Y TABLACHACA</v>
          </cell>
          <cell r="G2842" t="str">
            <v>Celdas Trafos</v>
          </cell>
          <cell r="H2842" t="str">
            <v>PAMPAS</v>
          </cell>
          <cell r="I2842" t="str">
            <v>CE-023SIR3C1ESBTR</v>
          </cell>
          <cell r="J2842">
            <v>23</v>
          </cell>
          <cell r="L2842" t="str">
            <v>SI</v>
          </cell>
          <cell r="V2842">
            <v>15032.61</v>
          </cell>
          <cell r="W2842">
            <v>30006.2</v>
          </cell>
          <cell r="X2842">
            <v>0</v>
          </cell>
          <cell r="Y2842">
            <v>0</v>
          </cell>
          <cell r="AC2842">
            <v>5</v>
          </cell>
          <cell r="AD2842">
            <v>1</v>
          </cell>
          <cell r="AF2842" t="str">
            <v>AT/MT</v>
          </cell>
          <cell r="AH2842">
            <v>4.2976431604054002E-3</v>
          </cell>
          <cell r="AO2842">
            <v>1</v>
          </cell>
          <cell r="AP2842">
            <v>1</v>
          </cell>
        </row>
        <row r="2843">
          <cell r="D2843" t="str">
            <v>ADINELSA</v>
          </cell>
          <cell r="E2843" t="str">
            <v>Celda Transformador en SE PAMPAS</v>
          </cell>
          <cell r="F2843" t="str">
            <v>PAMPAS Y TABLACHACA</v>
          </cell>
          <cell r="G2843" t="str">
            <v>Celdas Trafos</v>
          </cell>
          <cell r="H2843" t="str">
            <v>PAMPAS</v>
          </cell>
          <cell r="I2843" t="str">
            <v>CE-010SIR3C1ESBTR</v>
          </cell>
          <cell r="J2843">
            <v>10</v>
          </cell>
          <cell r="L2843" t="str">
            <v>SI</v>
          </cell>
          <cell r="V2843">
            <v>12048.12</v>
          </cell>
          <cell r="W2843">
            <v>26293.33</v>
          </cell>
          <cell r="X2843">
            <v>0</v>
          </cell>
          <cell r="Y2843">
            <v>0</v>
          </cell>
          <cell r="AC2843">
            <v>5</v>
          </cell>
          <cell r="AD2843">
            <v>1</v>
          </cell>
          <cell r="AF2843" t="str">
            <v>AT/MT</v>
          </cell>
          <cell r="AH2843">
            <v>3.6585751344790337E-3</v>
          </cell>
          <cell r="AO2843">
            <v>1</v>
          </cell>
          <cell r="AP2843">
            <v>1</v>
          </cell>
        </row>
        <row r="2844">
          <cell r="D2844" t="str">
            <v>ADINELSA</v>
          </cell>
          <cell r="E2844" t="str">
            <v>Celda Alimentador en SE PAMPAS (A4191)</v>
          </cell>
          <cell r="F2844" t="str">
            <v>PAMPAS Y TABLACHACA</v>
          </cell>
          <cell r="G2844" t="str">
            <v>Celdas Alimentador</v>
          </cell>
          <cell r="H2844" t="str">
            <v>PAMPAS</v>
          </cell>
          <cell r="I2844" t="str">
            <v>CE-010SIR3C1ESBAL</v>
          </cell>
          <cell r="J2844">
            <v>10</v>
          </cell>
          <cell r="L2844" t="str">
            <v>SI</v>
          </cell>
          <cell r="V2844">
            <v>15428.49</v>
          </cell>
          <cell r="W2844">
            <v>25262.06</v>
          </cell>
          <cell r="X2844">
            <v>0</v>
          </cell>
          <cell r="Y2844">
            <v>0</v>
          </cell>
          <cell r="AC2844">
            <v>5</v>
          </cell>
          <cell r="AD2844">
            <v>1</v>
          </cell>
          <cell r="AF2844" t="str">
            <v>AT/MT</v>
          </cell>
          <cell r="AH2844">
            <v>3.8827283380851751E-3</v>
          </cell>
          <cell r="AO2844">
            <v>1</v>
          </cell>
          <cell r="AP2844">
            <v>1</v>
          </cell>
        </row>
        <row r="2845">
          <cell r="D2845" t="str">
            <v>ELECTROANDES</v>
          </cell>
          <cell r="E2845" t="str">
            <v>Celda Línea a PARAGSHA II (L-1704)</v>
          </cell>
          <cell r="F2845" t="str">
            <v>PASCO Y PASCO RURAL</v>
          </cell>
          <cell r="G2845" t="str">
            <v>Celdas Lineas</v>
          </cell>
          <cell r="H2845" t="str">
            <v>PARAGSHA 1</v>
          </cell>
          <cell r="I2845" t="str">
            <v>CE-138SIU4C2ESBLI</v>
          </cell>
          <cell r="J2845">
            <v>138</v>
          </cell>
          <cell r="L2845" t="str">
            <v>SI</v>
          </cell>
          <cell r="V2845">
            <v>65378.83</v>
          </cell>
          <cell r="W2845">
            <v>252482.08</v>
          </cell>
          <cell r="X2845">
            <v>0</v>
          </cell>
          <cell r="Y2845">
            <v>0</v>
          </cell>
          <cell r="AC2845">
            <v>5</v>
          </cell>
          <cell r="AD2845">
            <v>1</v>
          </cell>
          <cell r="AF2845" t="str">
            <v>MAT</v>
          </cell>
          <cell r="AH2845">
            <v>4.5886521884891925E-3</v>
          </cell>
          <cell r="AO2845">
            <v>1</v>
          </cell>
          <cell r="AP2845">
            <v>1</v>
          </cell>
        </row>
        <row r="2846">
          <cell r="D2846" t="str">
            <v>ELECTROANDES</v>
          </cell>
          <cell r="E2846" t="str">
            <v>P491</v>
          </cell>
          <cell r="F2846" t="str">
            <v>PASCO Y PASCO RURAL</v>
          </cell>
          <cell r="G2846" t="str">
            <v>Transformador</v>
          </cell>
          <cell r="H2846" t="str">
            <v>PARAGSHA 1</v>
          </cell>
          <cell r="I2846" t="str">
            <v>TP-138060010-035SI4E</v>
          </cell>
          <cell r="J2846">
            <v>138</v>
          </cell>
          <cell r="L2846" t="str">
            <v>SI</v>
          </cell>
          <cell r="V2846">
            <v>891140.48863042868</v>
          </cell>
          <cell r="W2846">
            <v>0</v>
          </cell>
          <cell r="X2846">
            <v>0</v>
          </cell>
          <cell r="Y2846">
            <v>117842.89861134104</v>
          </cell>
          <cell r="AC2846">
            <v>5</v>
          </cell>
          <cell r="AD2846">
            <v>1</v>
          </cell>
          <cell r="AF2846" t="str">
            <v>MAT/AT</v>
          </cell>
          <cell r="AH2846">
            <v>1.4565722560903086E-2</v>
          </cell>
          <cell r="AO2846">
            <v>1</v>
          </cell>
          <cell r="AP2846">
            <v>1</v>
          </cell>
        </row>
        <row r="2847">
          <cell r="D2847" t="str">
            <v>ELECTROANDES</v>
          </cell>
          <cell r="E2847" t="str">
            <v>Celda de compensador reactivo en SE PARAGSHA I</v>
          </cell>
          <cell r="F2847" t="str">
            <v>PASCO Y PASCO RURAL</v>
          </cell>
          <cell r="G2847" t="str">
            <v>Celdas Compensadores</v>
          </cell>
          <cell r="H2847" t="str">
            <v>PARAGSHA 1</v>
          </cell>
          <cell r="I2847" t="str">
            <v>CE-060SIU4C2ESBLI</v>
          </cell>
          <cell r="J2847">
            <v>60</v>
          </cell>
          <cell r="L2847" t="str">
            <v>SI</v>
          </cell>
          <cell r="V2847">
            <v>52749.42</v>
          </cell>
          <cell r="W2847">
            <v>196571.51</v>
          </cell>
          <cell r="X2847">
            <v>0</v>
          </cell>
          <cell r="Y2847">
            <v>0</v>
          </cell>
          <cell r="AC2847">
            <v>5</v>
          </cell>
          <cell r="AD2847">
            <v>1</v>
          </cell>
          <cell r="AF2847" t="str">
            <v>AT</v>
          </cell>
          <cell r="AH2847">
            <v>3.5992064298836267E-3</v>
          </cell>
          <cell r="AO2847">
            <v>1</v>
          </cell>
          <cell r="AP2847">
            <v>1</v>
          </cell>
        </row>
        <row r="2848">
          <cell r="D2848" t="str">
            <v>ELECTROANDES</v>
          </cell>
          <cell r="E2848" t="str">
            <v>Compensador reactivo 12 MVAR en SE PARAGSHA I</v>
          </cell>
          <cell r="F2848" t="str">
            <v>PASCO Y PASCO RURAL</v>
          </cell>
          <cell r="G2848" t="str">
            <v>Compensadores</v>
          </cell>
          <cell r="H2848" t="str">
            <v>PARAGSHA 1</v>
          </cell>
          <cell r="I2848" t="str">
            <v>SC-023SI3BPEV-0004-3</v>
          </cell>
          <cell r="J2848">
            <v>60</v>
          </cell>
          <cell r="L2848" t="str">
            <v>SI</v>
          </cell>
          <cell r="V2848">
            <v>28953.41</v>
          </cell>
          <cell r="W2848">
            <v>71907.48</v>
          </cell>
          <cell r="X2848">
            <v>0</v>
          </cell>
          <cell r="Y2848">
            <v>0</v>
          </cell>
          <cell r="AC2848">
            <v>5</v>
          </cell>
          <cell r="AD2848">
            <v>1</v>
          </cell>
          <cell r="AF2848" t="str">
            <v>AT</v>
          </cell>
          <cell r="AH2848">
            <v>1.4560316448835049E-3</v>
          </cell>
          <cell r="AO2848">
            <v>1</v>
          </cell>
          <cell r="AP2848">
            <v>1</v>
          </cell>
        </row>
        <row r="2849">
          <cell r="D2849" t="str">
            <v>ELECTROANDES</v>
          </cell>
          <cell r="E2849" t="str">
            <v>Celda Línea a SE PASCO (L-6524 A)</v>
          </cell>
          <cell r="F2849" t="str">
            <v>PASCO Y PASCO RURAL</v>
          </cell>
          <cell r="G2849" t="str">
            <v>Celdas Lineas</v>
          </cell>
          <cell r="H2849" t="str">
            <v>PARAGSHA 1</v>
          </cell>
          <cell r="I2849" t="str">
            <v>CE-060SIR4C1ESBLI</v>
          </cell>
          <cell r="J2849">
            <v>60</v>
          </cell>
          <cell r="L2849" t="str">
            <v>SI</v>
          </cell>
          <cell r="V2849">
            <v>49172.480000000003</v>
          </cell>
          <cell r="W2849">
            <v>100010.78</v>
          </cell>
          <cell r="X2849">
            <v>0</v>
          </cell>
          <cell r="Y2849">
            <v>0</v>
          </cell>
          <cell r="AC2849">
            <v>5</v>
          </cell>
          <cell r="AD2849">
            <v>1</v>
          </cell>
          <cell r="AF2849" t="str">
            <v>AT</v>
          </cell>
          <cell r="AH2849">
            <v>2.1536152164320938E-3</v>
          </cell>
          <cell r="AO2849">
            <v>1</v>
          </cell>
          <cell r="AP2849">
            <v>1</v>
          </cell>
        </row>
        <row r="2850">
          <cell r="D2850" t="str">
            <v>ELECTROANDES</v>
          </cell>
          <cell r="E2850" t="str">
            <v>Celda Transformador en SE PARAGSHA I</v>
          </cell>
          <cell r="F2850" t="str">
            <v>PASCO Y PASCO RURAL</v>
          </cell>
          <cell r="G2850" t="str">
            <v>Celdas Trafos</v>
          </cell>
          <cell r="H2850" t="str">
            <v>PARAGSHA 1</v>
          </cell>
          <cell r="I2850" t="str">
            <v>CE-060SIR4C1ESBTR</v>
          </cell>
          <cell r="J2850">
            <v>60</v>
          </cell>
          <cell r="L2850" t="str">
            <v>SI</v>
          </cell>
          <cell r="V2850">
            <v>43210.59</v>
          </cell>
          <cell r="W2850">
            <v>78553.75</v>
          </cell>
          <cell r="X2850">
            <v>0</v>
          </cell>
          <cell r="Y2850">
            <v>0</v>
          </cell>
          <cell r="AC2850">
            <v>5</v>
          </cell>
          <cell r="AD2850">
            <v>1</v>
          </cell>
          <cell r="AF2850" t="str">
            <v>AT</v>
          </cell>
          <cell r="AH2850">
            <v>1.7577946442704833E-3</v>
          </cell>
          <cell r="AO2850">
            <v>1</v>
          </cell>
          <cell r="AP2850">
            <v>1</v>
          </cell>
        </row>
        <row r="2851">
          <cell r="D2851" t="str">
            <v>ELECTROANDES</v>
          </cell>
          <cell r="E2851" t="str">
            <v>Celda Línea a SE EXCELSIOR (L-6520)</v>
          </cell>
          <cell r="F2851" t="str">
            <v>PASCO Y PASCO RURAL</v>
          </cell>
          <cell r="G2851" t="str">
            <v>Celdas Lineas</v>
          </cell>
          <cell r="H2851" t="str">
            <v>PARAGSHA 1</v>
          </cell>
          <cell r="I2851" t="str">
            <v>CE-060SIR4C1ESBLI</v>
          </cell>
          <cell r="J2851">
            <v>50</v>
          </cell>
          <cell r="L2851" t="str">
            <v>SI</v>
          </cell>
          <cell r="V2851">
            <v>49172.480000000003</v>
          </cell>
          <cell r="W2851">
            <v>100010.78</v>
          </cell>
          <cell r="X2851">
            <v>0</v>
          </cell>
          <cell r="Y2851">
            <v>0</v>
          </cell>
          <cell r="AC2851">
            <v>5</v>
          </cell>
          <cell r="AD2851">
            <v>1</v>
          </cell>
          <cell r="AF2851" t="str">
            <v>AT</v>
          </cell>
          <cell r="AH2851">
            <v>2.1536152164320938E-3</v>
          </cell>
          <cell r="AO2851">
            <v>1</v>
          </cell>
          <cell r="AP2851">
            <v>1</v>
          </cell>
        </row>
        <row r="2852">
          <cell r="D2852" t="str">
            <v>ELECTROANDES</v>
          </cell>
          <cell r="E2852" t="str">
            <v>Celda Transformador en SE PARAGSHA I</v>
          </cell>
          <cell r="F2852" t="str">
            <v>PASCO Y PASCO RURAL</v>
          </cell>
          <cell r="G2852" t="str">
            <v>Celdas Trafos</v>
          </cell>
          <cell r="H2852" t="str">
            <v>PARAGSHA 1</v>
          </cell>
          <cell r="I2852" t="str">
            <v>CE-010SIU4MCISBTR</v>
          </cell>
          <cell r="J2852">
            <v>10</v>
          </cell>
          <cell r="L2852" t="str">
            <v>SI</v>
          </cell>
          <cell r="V2852">
            <v>5895.08</v>
          </cell>
          <cell r="W2852">
            <v>30942.7</v>
          </cell>
          <cell r="X2852">
            <v>0</v>
          </cell>
          <cell r="Y2852">
            <v>0</v>
          </cell>
          <cell r="AC2852">
            <v>5</v>
          </cell>
          <cell r="AD2852">
            <v>1</v>
          </cell>
          <cell r="AF2852" t="str">
            <v>AT/MT</v>
          </cell>
          <cell r="AH2852">
            <v>5.3179159342393943E-4</v>
          </cell>
          <cell r="AO2852">
            <v>1</v>
          </cell>
          <cell r="AP2852">
            <v>1</v>
          </cell>
        </row>
        <row r="2853">
          <cell r="D2853" t="str">
            <v>REP</v>
          </cell>
          <cell r="E2853" t="str">
            <v>Celda de Línea a SE PARAGSHA I (L-1704)</v>
          </cell>
          <cell r="F2853" t="str">
            <v>PASCO Y PASCO RURAL</v>
          </cell>
          <cell r="G2853" t="str">
            <v>Celdas Lineas</v>
          </cell>
          <cell r="H2853" t="str">
            <v>PARAGSHA 2</v>
          </cell>
          <cell r="I2853" t="str">
            <v>CE-138SIR4C1ESBLI</v>
          </cell>
          <cell r="J2853">
            <v>138</v>
          </cell>
          <cell r="L2853" t="str">
            <v>SI</v>
          </cell>
          <cell r="V2853">
            <v>65163.9</v>
          </cell>
          <cell r="W2853">
            <v>157459.76999999999</v>
          </cell>
          <cell r="X2853">
            <v>0</v>
          </cell>
          <cell r="Y2853">
            <v>0</v>
          </cell>
          <cell r="AC2853">
            <v>5</v>
          </cell>
          <cell r="AD2853">
            <v>1</v>
          </cell>
          <cell r="AF2853" t="str">
            <v>MAT</v>
          </cell>
          <cell r="AH2853">
            <v>9.9145993932708183E-3</v>
          </cell>
          <cell r="AO2853">
            <v>1</v>
          </cell>
          <cell r="AP2853">
            <v>1</v>
          </cell>
        </row>
        <row r="2854">
          <cell r="D2854" t="str">
            <v>REP</v>
          </cell>
          <cell r="E2854" t="str">
            <v>Celda de Línea a SE HUANUCO (L-1120)</v>
          </cell>
          <cell r="F2854" t="str">
            <v>PASCO Y PASCO RURAL</v>
          </cell>
          <cell r="G2854" t="str">
            <v>Celdas Lineas</v>
          </cell>
          <cell r="H2854" t="str">
            <v>PARAGSHA 2</v>
          </cell>
          <cell r="I2854" t="str">
            <v>CE-138SIR4C1ESBLI</v>
          </cell>
          <cell r="J2854">
            <v>138</v>
          </cell>
          <cell r="L2854" t="str">
            <v>SI</v>
          </cell>
          <cell r="V2854">
            <v>65163.9</v>
          </cell>
          <cell r="W2854">
            <v>157459.76999999999</v>
          </cell>
          <cell r="X2854">
            <v>0</v>
          </cell>
          <cell r="Y2854">
            <v>0</v>
          </cell>
          <cell r="AC2854">
            <v>5</v>
          </cell>
          <cell r="AD2854">
            <v>1</v>
          </cell>
          <cell r="AF2854" t="str">
            <v>MAT</v>
          </cell>
          <cell r="AH2854">
            <v>9.9145993932708183E-3</v>
          </cell>
          <cell r="AO2854">
            <v>1</v>
          </cell>
          <cell r="AP2854">
            <v>1</v>
          </cell>
        </row>
        <row r="2855">
          <cell r="D2855" t="str">
            <v>REP</v>
          </cell>
          <cell r="E2855" t="str">
            <v>Celda de Línea a SE CARHUAMAYO (L-1703)</v>
          </cell>
          <cell r="F2855" t="str">
            <v>PASCO Y PASCO RURAL</v>
          </cell>
          <cell r="G2855" t="str">
            <v>Celdas Lineas</v>
          </cell>
          <cell r="H2855" t="str">
            <v>PARAGSHA 2</v>
          </cell>
          <cell r="I2855" t="str">
            <v>CE-138SIR4C1ESBLI</v>
          </cell>
          <cell r="J2855">
            <v>138</v>
          </cell>
          <cell r="L2855" t="str">
            <v>SI</v>
          </cell>
          <cell r="V2855">
            <v>65163.9</v>
          </cell>
          <cell r="W2855">
            <v>157459.76999999999</v>
          </cell>
          <cell r="X2855">
            <v>0</v>
          </cell>
          <cell r="Y2855">
            <v>0</v>
          </cell>
          <cell r="AC2855">
            <v>5</v>
          </cell>
          <cell r="AD2855">
            <v>1</v>
          </cell>
          <cell r="AF2855" t="str">
            <v>MAT</v>
          </cell>
          <cell r="AH2855">
            <v>9.9145993932708183E-3</v>
          </cell>
          <cell r="AO2855">
            <v>1</v>
          </cell>
          <cell r="AP2855">
            <v>1</v>
          </cell>
        </row>
        <row r="2856">
          <cell r="D2856" t="str">
            <v>ELECTROCENTRO</v>
          </cell>
          <cell r="E2856" t="str">
            <v>Celda Línea a DERIV MILPO (L-447)</v>
          </cell>
          <cell r="F2856" t="str">
            <v>PASCO Y PASCO RURAL</v>
          </cell>
          <cell r="G2856" t="str">
            <v>Celdas Lineas</v>
          </cell>
          <cell r="H2856" t="str">
            <v>PASCO</v>
          </cell>
          <cell r="I2856" t="str">
            <v>CE-060SIR2C1ESBLI</v>
          </cell>
          <cell r="J2856">
            <v>60</v>
          </cell>
          <cell r="L2856" t="str">
            <v>SI</v>
          </cell>
          <cell r="V2856">
            <v>48343.67</v>
          </cell>
          <cell r="W2856">
            <v>94625.19</v>
          </cell>
          <cell r="X2856">
            <v>0</v>
          </cell>
          <cell r="Y2856">
            <v>0</v>
          </cell>
          <cell r="AC2856">
            <v>5</v>
          </cell>
          <cell r="AD2856">
            <v>1</v>
          </cell>
          <cell r="AF2856" t="str">
            <v>AT</v>
          </cell>
          <cell r="AH2856">
            <v>3.6171860029902002E-3</v>
          </cell>
          <cell r="AO2856">
            <v>1</v>
          </cell>
          <cell r="AP2856">
            <v>1</v>
          </cell>
        </row>
        <row r="2857">
          <cell r="D2857" t="str">
            <v>ELECTROCENTRO</v>
          </cell>
          <cell r="E2857" t="str">
            <v>Celda Línea a HUICRA (L-446)</v>
          </cell>
          <cell r="F2857" t="str">
            <v>PASCO Y PASCO RURAL</v>
          </cell>
          <cell r="G2857" t="str">
            <v>Celdas Lineas</v>
          </cell>
          <cell r="H2857" t="str">
            <v>PASCO</v>
          </cell>
          <cell r="I2857" t="str">
            <v>CE-060SIR3C1ESBLI</v>
          </cell>
          <cell r="J2857">
            <v>60</v>
          </cell>
          <cell r="L2857" t="str">
            <v>SI</v>
          </cell>
          <cell r="V2857">
            <v>49364.04</v>
          </cell>
          <cell r="W2857">
            <v>100010.78</v>
          </cell>
          <cell r="X2857">
            <v>0</v>
          </cell>
          <cell r="Y2857">
            <v>0</v>
          </cell>
          <cell r="AC2857">
            <v>5</v>
          </cell>
          <cell r="AD2857">
            <v>1</v>
          </cell>
          <cell r="AF2857" t="str">
            <v>AT</v>
          </cell>
          <cell r="AH2857">
            <v>3.7792600997390668E-3</v>
          </cell>
          <cell r="AO2857">
            <v>1</v>
          </cell>
          <cell r="AP2857">
            <v>1</v>
          </cell>
        </row>
        <row r="2858">
          <cell r="D2858" t="str">
            <v>ELECTROCENTRO</v>
          </cell>
          <cell r="E2858" t="str">
            <v>P443</v>
          </cell>
          <cell r="F2858" t="str">
            <v>PASCO Y PASCO RURAL</v>
          </cell>
          <cell r="G2858" t="str">
            <v>Transformador</v>
          </cell>
          <cell r="H2858" t="str">
            <v>PASCO</v>
          </cell>
          <cell r="I2858" t="str">
            <v>TP-060023010-010SI3E</v>
          </cell>
          <cell r="J2858">
            <v>60</v>
          </cell>
          <cell r="L2858" t="str">
            <v>SI</v>
          </cell>
          <cell r="V2858">
            <v>416333.76334741717</v>
          </cell>
          <cell r="W2858">
            <v>5000</v>
          </cell>
          <cell r="X2858">
            <v>0</v>
          </cell>
          <cell r="Y2858">
            <v>53816.995408616829</v>
          </cell>
          <cell r="AC2858">
            <v>5</v>
          </cell>
          <cell r="AD2858">
            <v>1</v>
          </cell>
          <cell r="AF2858" t="str">
            <v>AT/MT</v>
          </cell>
          <cell r="AH2858">
            <v>1.2021559617125714E-2</v>
          </cell>
          <cell r="AO2858">
            <v>1</v>
          </cell>
          <cell r="AP2858">
            <v>1</v>
          </cell>
        </row>
        <row r="2859">
          <cell r="D2859" t="str">
            <v>ELECTROANDES</v>
          </cell>
          <cell r="E2859" t="str">
            <v>Celda Transformador en SE PASCO</v>
          </cell>
          <cell r="F2859" t="str">
            <v>PASCO Y PASCO RURAL</v>
          </cell>
          <cell r="G2859" t="str">
            <v>Celdas Trafos</v>
          </cell>
          <cell r="H2859" t="str">
            <v>PASCO</v>
          </cell>
          <cell r="I2859" t="str">
            <v>CE-060SIR3C1ESBTR</v>
          </cell>
          <cell r="J2859">
            <v>50</v>
          </cell>
          <cell r="L2859" t="str">
            <v>SI</v>
          </cell>
          <cell r="V2859">
            <v>42036.67</v>
          </cell>
          <cell r="W2859">
            <v>78553.75</v>
          </cell>
          <cell r="X2859">
            <v>0</v>
          </cell>
          <cell r="Y2859">
            <v>0</v>
          </cell>
          <cell r="AC2859">
            <v>5</v>
          </cell>
          <cell r="AD2859">
            <v>1</v>
          </cell>
          <cell r="AF2859" t="str">
            <v>AT</v>
          </cell>
          <cell r="AH2859">
            <v>1.7408478904934578E-3</v>
          </cell>
          <cell r="AO2859">
            <v>1</v>
          </cell>
          <cell r="AP2859">
            <v>1</v>
          </cell>
        </row>
        <row r="2860">
          <cell r="D2860" t="str">
            <v>ELECTROANDES</v>
          </cell>
          <cell r="E2860" t="str">
            <v>Celda Alimentador en SE PASCO (A4905)</v>
          </cell>
          <cell r="F2860" t="str">
            <v>PASCO Y PASCO RURAL</v>
          </cell>
          <cell r="G2860" t="str">
            <v>Celdas Alimentador</v>
          </cell>
          <cell r="H2860" t="str">
            <v>PASCO</v>
          </cell>
          <cell r="I2860" t="str">
            <v>CE-023SIR3C1ESBAL</v>
          </cell>
          <cell r="J2860">
            <v>23</v>
          </cell>
          <cell r="L2860" t="str">
            <v>SI</v>
          </cell>
          <cell r="V2860">
            <v>19423.490000000002</v>
          </cell>
          <cell r="W2860">
            <v>37420.959999999999</v>
          </cell>
          <cell r="X2860">
            <v>0</v>
          </cell>
          <cell r="Y2860">
            <v>0</v>
          </cell>
          <cell r="AC2860">
            <v>5</v>
          </cell>
          <cell r="AD2860">
            <v>1</v>
          </cell>
          <cell r="AF2860" t="str">
            <v>AT/MT</v>
          </cell>
          <cell r="AH2860">
            <v>8.2060864261655981E-4</v>
          </cell>
          <cell r="AO2860">
            <v>1</v>
          </cell>
          <cell r="AP2860">
            <v>1</v>
          </cell>
        </row>
        <row r="2861">
          <cell r="D2861" t="str">
            <v>ELECTROANDES</v>
          </cell>
          <cell r="E2861" t="str">
            <v>Celda Alimentador en SE PASCO (A4906)</v>
          </cell>
          <cell r="F2861" t="str">
            <v>PASCO Y PASCO RURAL</v>
          </cell>
          <cell r="G2861" t="str">
            <v>Celdas Alimentador</v>
          </cell>
          <cell r="H2861" t="str">
            <v>PASCO</v>
          </cell>
          <cell r="I2861" t="str">
            <v>CE-023SIR3C1ESBAL</v>
          </cell>
          <cell r="J2861">
            <v>23</v>
          </cell>
          <cell r="L2861" t="str">
            <v>SI</v>
          </cell>
          <cell r="V2861">
            <v>19423.490000000002</v>
          </cell>
          <cell r="W2861">
            <v>37420.959999999999</v>
          </cell>
          <cell r="X2861">
            <v>0</v>
          </cell>
          <cell r="Y2861">
            <v>0</v>
          </cell>
          <cell r="AC2861">
            <v>5</v>
          </cell>
          <cell r="AD2861">
            <v>1</v>
          </cell>
          <cell r="AF2861" t="str">
            <v>AT/MT</v>
          </cell>
          <cell r="AH2861">
            <v>8.2060864261655981E-4</v>
          </cell>
          <cell r="AO2861">
            <v>1</v>
          </cell>
          <cell r="AP2861">
            <v>1</v>
          </cell>
        </row>
        <row r="2862">
          <cell r="D2862" t="str">
            <v>ELECTROANDES</v>
          </cell>
          <cell r="E2862" t="str">
            <v>Celda Alimentador en SE PASCO (A4907)</v>
          </cell>
          <cell r="F2862" t="str">
            <v>PASCO Y PASCO RURAL</v>
          </cell>
          <cell r="G2862" t="str">
            <v>Celdas Alimentador</v>
          </cell>
          <cell r="H2862" t="str">
            <v>PASCO</v>
          </cell>
          <cell r="I2862" t="str">
            <v>CE-023SIR3C1ESBAL</v>
          </cell>
          <cell r="J2862">
            <v>23</v>
          </cell>
          <cell r="L2862" t="str">
            <v>SI</v>
          </cell>
          <cell r="V2862">
            <v>19423.490000000002</v>
          </cell>
          <cell r="W2862">
            <v>37420.959999999999</v>
          </cell>
          <cell r="X2862">
            <v>0</v>
          </cell>
          <cell r="Y2862">
            <v>0</v>
          </cell>
          <cell r="AC2862">
            <v>5</v>
          </cell>
          <cell r="AD2862">
            <v>1</v>
          </cell>
          <cell r="AF2862" t="str">
            <v>AT/MT</v>
          </cell>
          <cell r="AH2862">
            <v>8.2060864261655981E-4</v>
          </cell>
          <cell r="AO2862">
            <v>1</v>
          </cell>
          <cell r="AP2862">
            <v>1</v>
          </cell>
        </row>
        <row r="2863">
          <cell r="D2863" t="str">
            <v>ELECTROANDES</v>
          </cell>
          <cell r="E2863" t="str">
            <v>Celda Transformador en SE PASCO</v>
          </cell>
          <cell r="F2863" t="str">
            <v>PASCO Y PASCO RURAL</v>
          </cell>
          <cell r="G2863" t="str">
            <v>Celdas Trafos</v>
          </cell>
          <cell r="H2863" t="str">
            <v>PASCO</v>
          </cell>
          <cell r="I2863" t="str">
            <v>CE-010SIR3C1ESBTR</v>
          </cell>
          <cell r="J2863">
            <v>10</v>
          </cell>
          <cell r="L2863" t="str">
            <v>SI</v>
          </cell>
          <cell r="V2863">
            <v>12048.12</v>
          </cell>
          <cell r="W2863">
            <v>26293.33</v>
          </cell>
          <cell r="X2863">
            <v>0</v>
          </cell>
          <cell r="Y2863">
            <v>0</v>
          </cell>
          <cell r="AC2863">
            <v>5</v>
          </cell>
          <cell r="AD2863">
            <v>1</v>
          </cell>
          <cell r="AF2863" t="str">
            <v>AT/MT</v>
          </cell>
          <cell r="AH2863">
            <v>5.5349863074496627E-4</v>
          </cell>
          <cell r="AO2863">
            <v>1</v>
          </cell>
          <cell r="AP2863">
            <v>1</v>
          </cell>
        </row>
        <row r="2864">
          <cell r="D2864" t="str">
            <v>ELECTROCENTRO</v>
          </cell>
          <cell r="E2864" t="str">
            <v>Celda Línea a SE CONCEPCIÓN (L-6078)</v>
          </cell>
          <cell r="F2864" t="str">
            <v>HUANCAYO, VALLE DEL MANTARO 1, 2, 3 Y 4</v>
          </cell>
          <cell r="G2864" t="str">
            <v>Celdas Lineas</v>
          </cell>
          <cell r="H2864" t="str">
            <v>PQUE IND (ELC)</v>
          </cell>
          <cell r="I2864" t="str">
            <v>CE-060SIR3C1ESBLI</v>
          </cell>
          <cell r="J2864">
            <v>60</v>
          </cell>
          <cell r="L2864" t="str">
            <v>SI</v>
          </cell>
          <cell r="V2864">
            <v>49364.04</v>
          </cell>
          <cell r="W2864">
            <v>100010.78</v>
          </cell>
          <cell r="X2864">
            <v>0</v>
          </cell>
          <cell r="Y2864">
            <v>0</v>
          </cell>
          <cell r="AC2864">
            <v>5</v>
          </cell>
          <cell r="AD2864">
            <v>1</v>
          </cell>
          <cell r="AF2864" t="str">
            <v>AT</v>
          </cell>
          <cell r="AH2864">
            <v>3.7792600997390668E-3</v>
          </cell>
          <cell r="AO2864">
            <v>1</v>
          </cell>
          <cell r="AP2864">
            <v>1</v>
          </cell>
        </row>
        <row r="2865">
          <cell r="D2865" t="str">
            <v>ELECTROCENTRO</v>
          </cell>
          <cell r="E2865" t="str">
            <v>Celda Línea a SE SALESIANOS (L-6078)</v>
          </cell>
          <cell r="F2865" t="str">
            <v>HUANCAYO, VALLE DEL MANTARO 1, 2, 3 Y 4</v>
          </cell>
          <cell r="G2865" t="str">
            <v>Celdas Lineas</v>
          </cell>
          <cell r="H2865" t="str">
            <v>PQUE IND (ELC)</v>
          </cell>
          <cell r="I2865" t="str">
            <v>CE-060SIR3C1ESBLI</v>
          </cell>
          <cell r="J2865">
            <v>60</v>
          </cell>
          <cell r="L2865" t="str">
            <v>SI</v>
          </cell>
          <cell r="V2865">
            <v>49364.04</v>
          </cell>
          <cell r="W2865">
            <v>100010.78</v>
          </cell>
          <cell r="X2865">
            <v>0</v>
          </cell>
          <cell r="Y2865">
            <v>0</v>
          </cell>
          <cell r="AC2865">
            <v>5</v>
          </cell>
          <cell r="AD2865">
            <v>1</v>
          </cell>
          <cell r="AF2865" t="str">
            <v>AT</v>
          </cell>
          <cell r="AH2865">
            <v>3.7792600997390668E-3</v>
          </cell>
          <cell r="AO2865">
            <v>1</v>
          </cell>
          <cell r="AP2865">
            <v>1</v>
          </cell>
        </row>
        <row r="2866">
          <cell r="D2866" t="str">
            <v>ELECTROCENTRO</v>
          </cell>
          <cell r="E2866" t="str">
            <v>Tr2 15MVA PQUE IND, "RESERVA"</v>
          </cell>
          <cell r="F2866" t="str">
            <v>HUANCAYO, VALLE DEL MANTARO 1, 2, 3 Y 4</v>
          </cell>
          <cell r="G2866" t="str">
            <v>Transformador de Reserva</v>
          </cell>
          <cell r="H2866" t="str">
            <v>PQUE IND (ELC)</v>
          </cell>
          <cell r="I2866" t="str">
            <v>TP-060010-015SI3E</v>
          </cell>
          <cell r="J2866" t="str">
            <v>60/10</v>
          </cell>
          <cell r="L2866" t="str">
            <v>SI</v>
          </cell>
          <cell r="V2866">
            <v>416268.68913496967</v>
          </cell>
          <cell r="W2866">
            <v>0</v>
          </cell>
          <cell r="X2866">
            <v>0</v>
          </cell>
          <cell r="Y2866">
            <v>53624.912928748396</v>
          </cell>
          <cell r="AC2866">
            <v>5</v>
          </cell>
          <cell r="AD2866">
            <v>1</v>
          </cell>
          <cell r="AF2866" t="str">
            <v>AT/MT</v>
          </cell>
          <cell r="AH2866">
            <v>1.188855083743081E-2</v>
          </cell>
          <cell r="AO2866">
            <v>1</v>
          </cell>
          <cell r="AP2866">
            <v>1</v>
          </cell>
        </row>
        <row r="2867">
          <cell r="D2867" t="str">
            <v>ELECTROCENTRO</v>
          </cell>
          <cell r="E2867" t="str">
            <v>4-TP-004</v>
          </cell>
          <cell r="F2867" t="str">
            <v>HUANCAYO, VALLE DEL MANTARO 1, 2, 3 Y 4</v>
          </cell>
          <cell r="G2867" t="str">
            <v>Transformador</v>
          </cell>
          <cell r="H2867" t="str">
            <v>PQUE IND (ELC)</v>
          </cell>
          <cell r="I2867" t="str">
            <v>TP-060010-015SI3E</v>
          </cell>
          <cell r="J2867">
            <v>60</v>
          </cell>
          <cell r="L2867" t="str">
            <v>SI</v>
          </cell>
          <cell r="V2867">
            <v>416268.68913496967</v>
          </cell>
          <cell r="W2867">
            <v>0</v>
          </cell>
          <cell r="X2867">
            <v>0</v>
          </cell>
          <cell r="Y2867">
            <v>53624.912928748396</v>
          </cell>
          <cell r="AC2867">
            <v>5</v>
          </cell>
          <cell r="AD2867">
            <v>1</v>
          </cell>
          <cell r="AF2867" t="str">
            <v>AT/MT</v>
          </cell>
          <cell r="AH2867">
            <v>1.188855083743081E-2</v>
          </cell>
          <cell r="AO2867">
            <v>1</v>
          </cell>
          <cell r="AP2867">
            <v>1</v>
          </cell>
        </row>
        <row r="2868">
          <cell r="D2868" t="str">
            <v>ELECTROCENTRO</v>
          </cell>
          <cell r="E2868" t="str">
            <v>Celda Transformador en SE PQUE IND (ELC)</v>
          </cell>
          <cell r="F2868" t="str">
            <v>HUANCAYO, VALLE DEL MANTARO 1, 2, 3 Y 4</v>
          </cell>
          <cell r="G2868" t="str">
            <v>Celdas Trafos</v>
          </cell>
          <cell r="H2868" t="str">
            <v>PQUE IND (ELC)</v>
          </cell>
          <cell r="I2868" t="str">
            <v>CE-060SIR3C1ESBTR</v>
          </cell>
          <cell r="J2868">
            <v>60</v>
          </cell>
          <cell r="L2868" t="str">
            <v>SI</v>
          </cell>
          <cell r="V2868">
            <v>42036.67</v>
          </cell>
          <cell r="W2868">
            <v>78553.75</v>
          </cell>
          <cell r="X2868">
            <v>0</v>
          </cell>
          <cell r="Y2868">
            <v>0</v>
          </cell>
          <cell r="AC2868">
            <v>5</v>
          </cell>
          <cell r="AD2868">
            <v>1</v>
          </cell>
          <cell r="AF2868" t="str">
            <v>AT</v>
          </cell>
          <cell r="AH2868">
            <v>3.0509999122795661E-3</v>
          </cell>
          <cell r="AO2868">
            <v>1</v>
          </cell>
          <cell r="AP2868">
            <v>1</v>
          </cell>
        </row>
        <row r="2869">
          <cell r="D2869" t="str">
            <v>ELECTROCENTRO</v>
          </cell>
          <cell r="E2869" t="str">
            <v>4-TP-006</v>
          </cell>
          <cell r="F2869" t="str">
            <v>HUANCAYO, VALLE DEL MANTARO 1, 2, 3 Y 4</v>
          </cell>
          <cell r="G2869" t="str">
            <v>Transformador</v>
          </cell>
          <cell r="H2869" t="str">
            <v>PQUE IND (ELC)</v>
          </cell>
          <cell r="I2869" t="str">
            <v>TP-033010-005SI3E</v>
          </cell>
          <cell r="J2869">
            <v>60</v>
          </cell>
          <cell r="L2869" t="str">
            <v>SI</v>
          </cell>
          <cell r="V2869">
            <v>127218.27796124268</v>
          </cell>
          <cell r="W2869">
            <v>5000</v>
          </cell>
          <cell r="X2869">
            <v>0</v>
          </cell>
          <cell r="Y2869">
            <v>13556.279009665512</v>
          </cell>
          <cell r="AC2869">
            <v>5</v>
          </cell>
          <cell r="AD2869">
            <v>1</v>
          </cell>
          <cell r="AF2869" t="str">
            <v>AT/MT</v>
          </cell>
          <cell r="AH2869">
            <v>3.6881715855275527E-3</v>
          </cell>
          <cell r="AI2869">
            <v>2011</v>
          </cell>
          <cell r="AJ2869">
            <v>10</v>
          </cell>
          <cell r="AO2869">
            <v>1</v>
          </cell>
          <cell r="AP2869">
            <v>0</v>
          </cell>
        </row>
        <row r="2870">
          <cell r="D2870" t="str">
            <v>ELECTROCENTRO</v>
          </cell>
          <cell r="E2870" t="str">
            <v>4-TP-002</v>
          </cell>
          <cell r="F2870" t="str">
            <v>HUANCAYO, VALLE DEL MANTARO 1, 2, 3 Y 4</v>
          </cell>
          <cell r="G2870" t="str">
            <v>Transformador</v>
          </cell>
          <cell r="H2870" t="str">
            <v>PQUE IND (ELC)</v>
          </cell>
          <cell r="I2870" t="str">
            <v>TP-060010-007SI3E</v>
          </cell>
          <cell r="J2870">
            <v>60</v>
          </cell>
          <cell r="L2870" t="str">
            <v>SI</v>
          </cell>
          <cell r="V2870">
            <v>292212.48004032654</v>
          </cell>
          <cell r="W2870">
            <v>0</v>
          </cell>
          <cell r="X2870">
            <v>0</v>
          </cell>
          <cell r="Y2870">
            <v>37126.277833782311</v>
          </cell>
          <cell r="AC2870">
            <v>5</v>
          </cell>
          <cell r="AD2870">
            <v>1</v>
          </cell>
          <cell r="AF2870" t="str">
            <v>AT/MT</v>
          </cell>
          <cell r="AH2870">
            <v>8.3324406813092399E-3</v>
          </cell>
          <cell r="AI2870">
            <v>2011</v>
          </cell>
          <cell r="AJ2870">
            <v>10</v>
          </cell>
          <cell r="AO2870">
            <v>1</v>
          </cell>
          <cell r="AP2870">
            <v>0</v>
          </cell>
        </row>
        <row r="2871">
          <cell r="D2871" t="str">
            <v>ELECTROCENTRO</v>
          </cell>
          <cell r="E2871" t="str">
            <v>Celda Transformador en SE PQUE IND (ELC)</v>
          </cell>
          <cell r="F2871" t="str">
            <v>HUANCAYO, VALLE DEL MANTARO 1, 2, 3 Y 4</v>
          </cell>
          <cell r="G2871" t="str">
            <v>Celdas Trafos</v>
          </cell>
          <cell r="H2871" t="str">
            <v>PQUE IND (ELC)</v>
          </cell>
          <cell r="I2871" t="str">
            <v>CE-060SIR3C1ESBTR</v>
          </cell>
          <cell r="J2871">
            <v>60</v>
          </cell>
          <cell r="L2871" t="str">
            <v>SI</v>
          </cell>
          <cell r="V2871">
            <v>42036.67</v>
          </cell>
          <cell r="W2871">
            <v>78553.75</v>
          </cell>
          <cell r="X2871">
            <v>0</v>
          </cell>
          <cell r="Y2871">
            <v>0</v>
          </cell>
          <cell r="AC2871">
            <v>5</v>
          </cell>
          <cell r="AD2871">
            <v>1</v>
          </cell>
          <cell r="AF2871" t="str">
            <v>AT</v>
          </cell>
          <cell r="AH2871">
            <v>3.0509999122795661E-3</v>
          </cell>
          <cell r="AO2871">
            <v>1</v>
          </cell>
          <cell r="AP2871">
            <v>1</v>
          </cell>
        </row>
        <row r="2872">
          <cell r="D2872" t="str">
            <v>ELECTROCENTRO</v>
          </cell>
          <cell r="E2872" t="str">
            <v>Celda Línea a SE CHUPACA (L-6073)</v>
          </cell>
          <cell r="F2872" t="str">
            <v>HUANCAYO, VALLE DEL MANTARO 1, 2, 3 Y 4</v>
          </cell>
          <cell r="G2872" t="str">
            <v>Celdas Lineas</v>
          </cell>
          <cell r="H2872" t="str">
            <v>PQUE IND (ELC)</v>
          </cell>
          <cell r="I2872" t="str">
            <v>CE-033SIR3C1ESBLI</v>
          </cell>
          <cell r="J2872">
            <v>33</v>
          </cell>
          <cell r="L2872" t="str">
            <v>SI</v>
          </cell>
          <cell r="V2872">
            <v>28576.59</v>
          </cell>
          <cell r="W2872">
            <v>59991.96</v>
          </cell>
          <cell r="X2872">
            <v>0</v>
          </cell>
          <cell r="Y2872">
            <v>0</v>
          </cell>
          <cell r="AC2872">
            <v>5</v>
          </cell>
          <cell r="AD2872">
            <v>1</v>
          </cell>
          <cell r="AF2872" t="str">
            <v>AT</v>
          </cell>
          <cell r="AH2872">
            <v>2.2408300616311673E-3</v>
          </cell>
          <cell r="AO2872">
            <v>1</v>
          </cell>
          <cell r="AP2872">
            <v>1</v>
          </cell>
        </row>
        <row r="2873">
          <cell r="D2873" t="str">
            <v>ELECTROCENTRO</v>
          </cell>
          <cell r="E2873" t="str">
            <v>Celda Transformador en SE PQUE IND (ELC)</v>
          </cell>
          <cell r="F2873" t="str">
            <v>HUANCAYO, VALLE DEL MANTARO 1, 2, 3 Y 4</v>
          </cell>
          <cell r="G2873" t="str">
            <v>Celdas Trafos</v>
          </cell>
          <cell r="H2873" t="str">
            <v>PQUE IND (ELC)</v>
          </cell>
          <cell r="I2873" t="str">
            <v>CE-033SIR3C1ESBTR</v>
          </cell>
          <cell r="J2873">
            <v>33</v>
          </cell>
          <cell r="L2873" t="str">
            <v>SI</v>
          </cell>
          <cell r="V2873">
            <v>23716.79</v>
          </cell>
          <cell r="W2873">
            <v>46310.89</v>
          </cell>
          <cell r="X2873">
            <v>0</v>
          </cell>
          <cell r="Y2873">
            <v>0</v>
          </cell>
          <cell r="AC2873">
            <v>5</v>
          </cell>
          <cell r="AD2873">
            <v>1</v>
          </cell>
          <cell r="AF2873" t="str">
            <v>AT</v>
          </cell>
          <cell r="AH2873">
            <v>1.7717364740676871E-3</v>
          </cell>
          <cell r="AO2873">
            <v>1</v>
          </cell>
          <cell r="AP2873">
            <v>1</v>
          </cell>
        </row>
        <row r="2874">
          <cell r="D2874" t="str">
            <v>ELECTROCENTRO</v>
          </cell>
          <cell r="E2874" t="str">
            <v>Celda Transformador en SE PQUE IND (ELC)</v>
          </cell>
          <cell r="F2874" t="str">
            <v>HUANCAYO, VALLE DEL MANTARO 1, 2, 3 Y 4</v>
          </cell>
          <cell r="G2874" t="str">
            <v>Celdas Trafos</v>
          </cell>
          <cell r="H2874" t="str">
            <v>PQUE IND (ELC)</v>
          </cell>
          <cell r="I2874" t="str">
            <v>CE-010SIR3C1ESBTR</v>
          </cell>
          <cell r="J2874">
            <v>10</v>
          </cell>
          <cell r="L2874" t="str">
            <v>SI</v>
          </cell>
          <cell r="V2874">
            <v>12048.12</v>
          </cell>
          <cell r="W2874">
            <v>26293.33</v>
          </cell>
          <cell r="X2874">
            <v>0</v>
          </cell>
          <cell r="Y2874">
            <v>0</v>
          </cell>
          <cell r="AC2874">
            <v>5</v>
          </cell>
          <cell r="AD2874">
            <v>1</v>
          </cell>
          <cell r="AF2874" t="str">
            <v>AT/MT</v>
          </cell>
          <cell r="AH2874">
            <v>9.7005848878104395E-4</v>
          </cell>
          <cell r="AO2874">
            <v>1</v>
          </cell>
          <cell r="AP2874">
            <v>1</v>
          </cell>
        </row>
        <row r="2875">
          <cell r="D2875" t="str">
            <v>ELECTROCENTRO</v>
          </cell>
          <cell r="E2875" t="str">
            <v>Celda Alimentador en SE PQUE IND (ELC) (A4211)</v>
          </cell>
          <cell r="F2875" t="str">
            <v>HUANCAYO, VALLE DEL MANTARO 1, 2, 3 Y 4</v>
          </cell>
          <cell r="G2875" t="str">
            <v>Celdas Alimentador</v>
          </cell>
          <cell r="H2875" t="str">
            <v>PQUE IND (ELC)</v>
          </cell>
          <cell r="I2875" t="str">
            <v>CE-010SIR3C1ESBAL</v>
          </cell>
          <cell r="J2875">
            <v>10</v>
          </cell>
          <cell r="L2875" t="str">
            <v>SI</v>
          </cell>
          <cell r="V2875">
            <v>15428.49</v>
          </cell>
          <cell r="W2875">
            <v>25262.06</v>
          </cell>
          <cell r="X2875">
            <v>0</v>
          </cell>
          <cell r="Y2875">
            <v>0</v>
          </cell>
          <cell r="AC2875">
            <v>5</v>
          </cell>
          <cell r="AD2875">
            <v>1</v>
          </cell>
          <cell r="AF2875" t="str">
            <v>AT/MT</v>
          </cell>
          <cell r="AH2875">
            <v>1.0294919321170563E-3</v>
          </cell>
          <cell r="AO2875">
            <v>1</v>
          </cell>
          <cell r="AP2875">
            <v>1</v>
          </cell>
        </row>
        <row r="2876">
          <cell r="D2876" t="str">
            <v>ELECTROCENTRO</v>
          </cell>
          <cell r="E2876" t="str">
            <v>Celda Alimentador en SE PQUE IND (ELC) (A4212)</v>
          </cell>
          <cell r="F2876" t="str">
            <v>HUANCAYO, VALLE DEL MANTARO 1, 2, 3 Y 4</v>
          </cell>
          <cell r="G2876" t="str">
            <v>Celdas Alimentador</v>
          </cell>
          <cell r="H2876" t="str">
            <v>PQUE IND (ELC)</v>
          </cell>
          <cell r="I2876" t="str">
            <v>CE-010SIR3C1ESBAL</v>
          </cell>
          <cell r="J2876">
            <v>10</v>
          </cell>
          <cell r="L2876" t="str">
            <v>SI</v>
          </cell>
          <cell r="V2876">
            <v>15428.49</v>
          </cell>
          <cell r="W2876">
            <v>25262.06</v>
          </cell>
          <cell r="X2876">
            <v>0</v>
          </cell>
          <cell r="Y2876">
            <v>0</v>
          </cell>
          <cell r="AC2876">
            <v>5</v>
          </cell>
          <cell r="AD2876">
            <v>1</v>
          </cell>
          <cell r="AF2876" t="str">
            <v>AT/MT</v>
          </cell>
          <cell r="AH2876">
            <v>1.0294919321170563E-3</v>
          </cell>
          <cell r="AO2876">
            <v>1</v>
          </cell>
          <cell r="AP2876">
            <v>1</v>
          </cell>
        </row>
        <row r="2877">
          <cell r="D2877" t="str">
            <v>ELECTROCENTRO</v>
          </cell>
          <cell r="E2877" t="str">
            <v>Celda Alimentador en SE PQUE IND (ELC) (A4213)</v>
          </cell>
          <cell r="F2877" t="str">
            <v>HUANCAYO, VALLE DEL MANTARO 1, 2, 3 Y 4</v>
          </cell>
          <cell r="G2877" t="str">
            <v>Celdas Alimentador</v>
          </cell>
          <cell r="H2877" t="str">
            <v>PQUE IND (ELC)</v>
          </cell>
          <cell r="I2877" t="str">
            <v>CE-010SIR3C1ESBAL</v>
          </cell>
          <cell r="J2877">
            <v>10</v>
          </cell>
          <cell r="L2877" t="str">
            <v>SI</v>
          </cell>
          <cell r="V2877">
            <v>15428.49</v>
          </cell>
          <cell r="W2877">
            <v>25262.06</v>
          </cell>
          <cell r="X2877">
            <v>0</v>
          </cell>
          <cell r="Y2877">
            <v>0</v>
          </cell>
          <cell r="AC2877">
            <v>5</v>
          </cell>
          <cell r="AD2877">
            <v>1</v>
          </cell>
          <cell r="AF2877" t="str">
            <v>AT/MT</v>
          </cell>
          <cell r="AH2877">
            <v>1.0294919321170563E-3</v>
          </cell>
          <cell r="AO2877">
            <v>1</v>
          </cell>
          <cell r="AP2877">
            <v>1</v>
          </cell>
        </row>
        <row r="2878">
          <cell r="D2878" t="str">
            <v>ELECTROCENTRO</v>
          </cell>
          <cell r="E2878" t="str">
            <v>Celda Alimentador en SE PQUE IND (ELC) (A4216)</v>
          </cell>
          <cell r="F2878" t="str">
            <v>HUANCAYO, VALLE DEL MANTARO 1, 2, 3 Y 4</v>
          </cell>
          <cell r="G2878" t="str">
            <v>Celdas Alimentador</v>
          </cell>
          <cell r="H2878" t="str">
            <v>PQUE IND (ELC)</v>
          </cell>
          <cell r="I2878" t="str">
            <v>CE-010SIR3C1ESBAL</v>
          </cell>
          <cell r="J2878">
            <v>10</v>
          </cell>
          <cell r="L2878" t="str">
            <v>SI</v>
          </cell>
          <cell r="V2878">
            <v>15428.49</v>
          </cell>
          <cell r="W2878">
            <v>25262.06</v>
          </cell>
          <cell r="X2878">
            <v>0</v>
          </cell>
          <cell r="Y2878">
            <v>0</v>
          </cell>
          <cell r="AC2878">
            <v>5</v>
          </cell>
          <cell r="AD2878">
            <v>1</v>
          </cell>
          <cell r="AF2878" t="str">
            <v>AT/MT</v>
          </cell>
          <cell r="AH2878">
            <v>1.0294919321170563E-3</v>
          </cell>
          <cell r="AO2878">
            <v>1</v>
          </cell>
          <cell r="AP2878">
            <v>1</v>
          </cell>
        </row>
        <row r="2879">
          <cell r="D2879" t="str">
            <v>ELECTROCENTRO</v>
          </cell>
          <cell r="E2879" t="str">
            <v>Celda Transformador en SE PQUE IND (ELC)</v>
          </cell>
          <cell r="F2879" t="str">
            <v>HUANCAYO, VALLE DEL MANTARO 1, 2, 3 Y 4</v>
          </cell>
          <cell r="G2879" t="str">
            <v>Celdas Trafos</v>
          </cell>
          <cell r="H2879" t="str">
            <v>PQUE IND (ELC)</v>
          </cell>
          <cell r="I2879" t="str">
            <v>CE-010SIR3C1ESBTR</v>
          </cell>
          <cell r="J2879">
            <v>10</v>
          </cell>
          <cell r="L2879" t="str">
            <v>SI</v>
          </cell>
          <cell r="V2879">
            <v>12048.12</v>
          </cell>
          <cell r="W2879">
            <v>26293.33</v>
          </cell>
          <cell r="X2879">
            <v>0</v>
          </cell>
          <cell r="Y2879">
            <v>0</v>
          </cell>
          <cell r="AC2879">
            <v>5</v>
          </cell>
          <cell r="AD2879">
            <v>1</v>
          </cell>
          <cell r="AF2879" t="str">
            <v>AT/MT</v>
          </cell>
          <cell r="AH2879">
            <v>9.7005848878104395E-4</v>
          </cell>
          <cell r="AI2879">
            <v>2011</v>
          </cell>
          <cell r="AJ2879">
            <v>10</v>
          </cell>
          <cell r="AO2879">
            <v>1</v>
          </cell>
          <cell r="AP2879">
            <v>0</v>
          </cell>
        </row>
        <row r="2880">
          <cell r="D2880" t="str">
            <v>ELECTROCENTRO</v>
          </cell>
          <cell r="E2880" t="str">
            <v>Celda Transformador en SE PQUE IND (ELC)</v>
          </cell>
          <cell r="F2880" t="str">
            <v>HUANCAYO, VALLE DEL MANTARO 1, 2, 3 Y 4</v>
          </cell>
          <cell r="G2880" t="str">
            <v>Celdas Trafos</v>
          </cell>
          <cell r="H2880" t="str">
            <v>PQUE IND (ELC)</v>
          </cell>
          <cell r="I2880" t="str">
            <v>CE-010SIR3C1ESBTR</v>
          </cell>
          <cell r="J2880">
            <v>10</v>
          </cell>
          <cell r="L2880" t="str">
            <v>SI</v>
          </cell>
          <cell r="V2880">
            <v>12048.12</v>
          </cell>
          <cell r="W2880">
            <v>26293.33</v>
          </cell>
          <cell r="X2880">
            <v>0</v>
          </cell>
          <cell r="Y2880">
            <v>0</v>
          </cell>
          <cell r="AC2880">
            <v>5</v>
          </cell>
          <cell r="AD2880">
            <v>1</v>
          </cell>
          <cell r="AF2880" t="str">
            <v>AT/MT</v>
          </cell>
          <cell r="AH2880">
            <v>9.7005848878104395E-4</v>
          </cell>
          <cell r="AO2880">
            <v>1</v>
          </cell>
          <cell r="AP2880">
            <v>1</v>
          </cell>
        </row>
        <row r="2881">
          <cell r="D2881" t="str">
            <v>ADINELSA</v>
          </cell>
          <cell r="E2881" t="str">
            <v>P419</v>
          </cell>
          <cell r="F2881" t="str">
            <v>PAMPAS Y TABLACHACA</v>
          </cell>
          <cell r="G2881" t="str">
            <v>Transformador</v>
          </cell>
          <cell r="H2881" t="str">
            <v>RESTITUCIÓN</v>
          </cell>
          <cell r="I2881" t="str">
            <v>TP-033010-0.5SI3E</v>
          </cell>
          <cell r="J2881">
            <v>33</v>
          </cell>
          <cell r="L2881" t="str">
            <v>SI</v>
          </cell>
          <cell r="V2881">
            <v>36476.625863742673</v>
          </cell>
          <cell r="W2881">
            <v>5000</v>
          </cell>
          <cell r="X2881">
            <v>0</v>
          </cell>
          <cell r="Y2881">
            <v>1380.1951555967182</v>
          </cell>
          <cell r="AC2881">
            <v>5</v>
          </cell>
          <cell r="AD2881">
            <v>1</v>
          </cell>
          <cell r="AF2881" t="str">
            <v>AT/MT</v>
          </cell>
          <cell r="AH2881">
            <v>4.0894358383465794E-3</v>
          </cell>
          <cell r="AO2881">
            <v>1</v>
          </cell>
          <cell r="AP2881">
            <v>1</v>
          </cell>
        </row>
        <row r="2882">
          <cell r="D2882" t="str">
            <v>ELECTROCENTRO</v>
          </cell>
          <cell r="E2882" t="str">
            <v>Celda Transformador en SE RESTITUCIÓN</v>
          </cell>
          <cell r="F2882" t="str">
            <v>PAMPAS Y TABLACHACA</v>
          </cell>
          <cell r="G2882" t="str">
            <v>Celdas Trafos</v>
          </cell>
          <cell r="H2882" t="str">
            <v>RESTITUCIÓN</v>
          </cell>
          <cell r="I2882" t="str">
            <v>CE-033SIR4C1ESBTR</v>
          </cell>
          <cell r="J2882">
            <v>33</v>
          </cell>
          <cell r="L2882" t="str">
            <v>SI</v>
          </cell>
          <cell r="M2882">
            <v>0.63</v>
          </cell>
          <cell r="V2882">
            <v>15346.812600000001</v>
          </cell>
          <cell r="W2882">
            <v>30623.247900000002</v>
          </cell>
          <cell r="X2882">
            <v>0</v>
          </cell>
          <cell r="Y2882">
            <v>0</v>
          </cell>
          <cell r="AC2882">
            <v>5</v>
          </cell>
          <cell r="AD2882">
            <v>1</v>
          </cell>
          <cell r="AF2882" t="str">
            <v>AT</v>
          </cell>
          <cell r="AH2882">
            <v>1.1630662746923543E-3</v>
          </cell>
          <cell r="AO2882">
            <v>1</v>
          </cell>
          <cell r="AP2882">
            <v>1</v>
          </cell>
        </row>
        <row r="2883">
          <cell r="D2883" t="str">
            <v>ELECTROCENTRO</v>
          </cell>
          <cell r="E2883" t="str">
            <v>Celda Alimentador en SE RESTITUCIÓN (A4182)</v>
          </cell>
          <cell r="F2883" t="str">
            <v>PAMPAS Y TABLACHACA</v>
          </cell>
          <cell r="G2883" t="str">
            <v>Celdas Alimentador</v>
          </cell>
          <cell r="H2883" t="str">
            <v>RESTITUCIÓN</v>
          </cell>
          <cell r="I2883" t="str">
            <v>CE-010SIR3C1ESBAL</v>
          </cell>
          <cell r="J2883">
            <v>10</v>
          </cell>
          <cell r="L2883" t="str">
            <v>SI</v>
          </cell>
          <cell r="M2883">
            <v>0.63</v>
          </cell>
          <cell r="V2883">
            <v>9719.9487000000008</v>
          </cell>
          <cell r="W2883">
            <v>15915.097800000001</v>
          </cell>
          <cell r="X2883">
            <v>0</v>
          </cell>
          <cell r="Y2883">
            <v>0</v>
          </cell>
          <cell r="AC2883">
            <v>5</v>
          </cell>
          <cell r="AD2883">
            <v>1</v>
          </cell>
          <cell r="AF2883" t="str">
            <v>AT/MT</v>
          </cell>
          <cell r="AH2883">
            <v>6.4857991723374548E-4</v>
          </cell>
          <cell r="AO2883">
            <v>1</v>
          </cell>
          <cell r="AP2883">
            <v>1</v>
          </cell>
        </row>
        <row r="2884">
          <cell r="D2884" t="str">
            <v>ELECTROCENTRO</v>
          </cell>
          <cell r="E2884" t="str">
            <v>Celda Alimentador en SE RESTITUCIÓN (A4183)</v>
          </cell>
          <cell r="F2884" t="str">
            <v>PAMPAS Y TABLACHACA</v>
          </cell>
          <cell r="G2884" t="str">
            <v>Celdas Alimentador</v>
          </cell>
          <cell r="H2884" t="str">
            <v>RESTITUCIÓN</v>
          </cell>
          <cell r="I2884" t="str">
            <v>CE-010SIR3C1ESBAL</v>
          </cell>
          <cell r="J2884">
            <v>10</v>
          </cell>
          <cell r="L2884" t="str">
            <v>SI</v>
          </cell>
          <cell r="M2884">
            <v>0.63</v>
          </cell>
          <cell r="V2884">
            <v>9719.9487000000008</v>
          </cell>
          <cell r="W2884">
            <v>15915.097800000001</v>
          </cell>
          <cell r="X2884">
            <v>0</v>
          </cell>
          <cell r="Y2884">
            <v>0</v>
          </cell>
          <cell r="AC2884">
            <v>5</v>
          </cell>
          <cell r="AD2884">
            <v>1</v>
          </cell>
          <cell r="AF2884" t="str">
            <v>AT/MT</v>
          </cell>
          <cell r="AH2884">
            <v>6.4857991723374548E-4</v>
          </cell>
          <cell r="AO2884">
            <v>1</v>
          </cell>
          <cell r="AP2884">
            <v>1</v>
          </cell>
        </row>
        <row r="2885">
          <cell r="D2885" t="str">
            <v>ELECTROANDES</v>
          </cell>
          <cell r="E2885" t="str">
            <v>CHUMP69-PACHYO69_F58</v>
          </cell>
          <cell r="F2885" t="str">
            <v>PASCO Y PASCO RURAL</v>
          </cell>
          <cell r="G2885" t="str">
            <v>Celdas Lineas</v>
          </cell>
          <cell r="H2885" t="str">
            <v>S.E. PACHACAYO</v>
          </cell>
          <cell r="I2885" t="str">
            <v>CE-060SIR4C1ESBLT</v>
          </cell>
          <cell r="J2885">
            <v>60</v>
          </cell>
          <cell r="L2885" t="str">
            <v>SI</v>
          </cell>
          <cell r="V2885">
            <v>41637.56</v>
          </cell>
          <cell r="W2885">
            <v>95114.42</v>
          </cell>
          <cell r="X2885">
            <v>0</v>
          </cell>
          <cell r="Y2885">
            <v>0</v>
          </cell>
          <cell r="AC2885">
            <v>5</v>
          </cell>
          <cell r="AD2885">
            <v>1</v>
          </cell>
          <cell r="AF2885" t="str">
            <v>AT</v>
          </cell>
          <cell r="AH2885">
            <v>1.9741567854544627E-3</v>
          </cell>
          <cell r="AO2885">
            <v>1</v>
          </cell>
          <cell r="AP2885">
            <v>1</v>
          </cell>
        </row>
        <row r="2886">
          <cell r="D2886" t="str">
            <v>ELECTROCENTRO</v>
          </cell>
          <cell r="E2886" t="str">
            <v>Celda Línea a SE PQUE INDUSTRIAL (L-6070)</v>
          </cell>
          <cell r="F2886" t="str">
            <v>HUANCAYO, VALLE DEL MANTARO 1, 2, 3 Y 4</v>
          </cell>
          <cell r="G2886" t="str">
            <v>Celdas Lineas</v>
          </cell>
          <cell r="H2886" t="str">
            <v>SALESIANOS</v>
          </cell>
          <cell r="I2886" t="str">
            <v>CE-060SIR3C1ESBLI</v>
          </cell>
          <cell r="J2886">
            <v>60</v>
          </cell>
          <cell r="L2886" t="str">
            <v>SI</v>
          </cell>
          <cell r="V2886">
            <v>49364.04</v>
          </cell>
          <cell r="W2886">
            <v>100010.78</v>
          </cell>
          <cell r="X2886">
            <v>0</v>
          </cell>
          <cell r="Y2886">
            <v>0</v>
          </cell>
          <cell r="AC2886">
            <v>5</v>
          </cell>
          <cell r="AD2886">
            <v>1</v>
          </cell>
          <cell r="AF2886" t="str">
            <v>AT</v>
          </cell>
          <cell r="AH2886">
            <v>3.7792600997390668E-3</v>
          </cell>
          <cell r="AO2886">
            <v>1</v>
          </cell>
          <cell r="AP2886">
            <v>1</v>
          </cell>
        </row>
        <row r="2887">
          <cell r="D2887" t="str">
            <v>ELECTROCENTRO</v>
          </cell>
          <cell r="E2887" t="str">
            <v>Celda Línea a SE HUAYUCACHI (L-6031)</v>
          </cell>
          <cell r="F2887" t="str">
            <v>HUANCAYO, VALLE DEL MANTARO 1, 2, 3 Y 4</v>
          </cell>
          <cell r="G2887" t="str">
            <v>Celdas Lineas</v>
          </cell>
          <cell r="H2887" t="str">
            <v>SALESIANOS</v>
          </cell>
          <cell r="I2887" t="str">
            <v>CE-060SIR3C1ESBLI</v>
          </cell>
          <cell r="J2887">
            <v>60</v>
          </cell>
          <cell r="L2887" t="str">
            <v>SI</v>
          </cell>
          <cell r="V2887">
            <v>49364.04</v>
          </cell>
          <cell r="W2887">
            <v>100010.78</v>
          </cell>
          <cell r="X2887">
            <v>0</v>
          </cell>
          <cell r="Y2887">
            <v>0</v>
          </cell>
          <cell r="AC2887">
            <v>5</v>
          </cell>
          <cell r="AD2887">
            <v>1</v>
          </cell>
          <cell r="AF2887" t="str">
            <v>AT</v>
          </cell>
          <cell r="AH2887">
            <v>3.7792600997390668E-3</v>
          </cell>
          <cell r="AO2887">
            <v>1</v>
          </cell>
          <cell r="AP2887">
            <v>1</v>
          </cell>
        </row>
        <row r="2888">
          <cell r="D2888" t="str">
            <v>ELECTROCENTRO</v>
          </cell>
          <cell r="E2888" t="str">
            <v>4-TP-008</v>
          </cell>
          <cell r="F2888" t="str">
            <v>HUANCAYO, VALLE DEL MANTARO 1, 2, 3 Y 4</v>
          </cell>
          <cell r="G2888" t="str">
            <v>Transformador</v>
          </cell>
          <cell r="H2888" t="str">
            <v>SALESIANOS</v>
          </cell>
          <cell r="I2888" t="str">
            <v>TP-060010-015SI3E</v>
          </cell>
          <cell r="J2888">
            <v>60</v>
          </cell>
          <cell r="L2888" t="str">
            <v>SI</v>
          </cell>
          <cell r="V2888">
            <v>416268.68913496967</v>
          </cell>
          <cell r="W2888">
            <v>0</v>
          </cell>
          <cell r="X2888">
            <v>0</v>
          </cell>
          <cell r="Y2888">
            <v>53624.912928748396</v>
          </cell>
          <cell r="AC2888">
            <v>5</v>
          </cell>
          <cell r="AD2888">
            <v>1</v>
          </cell>
          <cell r="AF2888" t="str">
            <v>AT/MT</v>
          </cell>
          <cell r="AH2888">
            <v>1.188855083743081E-2</v>
          </cell>
          <cell r="AO2888">
            <v>1</v>
          </cell>
          <cell r="AP2888">
            <v>1</v>
          </cell>
        </row>
        <row r="2889">
          <cell r="D2889" t="str">
            <v>ELECTROCENTRO</v>
          </cell>
          <cell r="E2889" t="str">
            <v>Celda Transformador en SE SALESIANOS</v>
          </cell>
          <cell r="F2889" t="str">
            <v>HUANCAYO, VALLE DEL MANTARO 1, 2, 3 Y 4</v>
          </cell>
          <cell r="G2889" t="str">
            <v>Celdas Trafos</v>
          </cell>
          <cell r="H2889" t="str">
            <v>SALESIANOS</v>
          </cell>
          <cell r="I2889" t="str">
            <v>CE-060SIU3C1ESBTR</v>
          </cell>
          <cell r="J2889">
            <v>60</v>
          </cell>
          <cell r="L2889" t="str">
            <v>SI</v>
          </cell>
          <cell r="V2889">
            <v>42582.43</v>
          </cell>
          <cell r="W2889">
            <v>78553.75</v>
          </cell>
          <cell r="X2889">
            <v>0</v>
          </cell>
          <cell r="Y2889">
            <v>0</v>
          </cell>
          <cell r="AC2889">
            <v>5</v>
          </cell>
          <cell r="AD2889">
            <v>1</v>
          </cell>
          <cell r="AF2889" t="str">
            <v>AT</v>
          </cell>
          <cell r="AH2889">
            <v>3.0648079221706143E-3</v>
          </cell>
          <cell r="AO2889">
            <v>1</v>
          </cell>
          <cell r="AP2889">
            <v>1</v>
          </cell>
        </row>
        <row r="2890">
          <cell r="D2890" t="str">
            <v>ELECTROCENTRO</v>
          </cell>
          <cell r="E2890" t="str">
            <v>4-TP-009</v>
          </cell>
          <cell r="F2890" t="str">
            <v>HUANCAYO, VALLE DEL MANTARO 1, 2, 3 Y 4</v>
          </cell>
          <cell r="G2890" t="str">
            <v>Transformador</v>
          </cell>
          <cell r="H2890" t="str">
            <v>SALESIANOS</v>
          </cell>
          <cell r="I2890" t="str">
            <v>TP-060010-010SI3E</v>
          </cell>
          <cell r="J2890">
            <v>60</v>
          </cell>
          <cell r="L2890" t="str">
            <v>SI</v>
          </cell>
          <cell r="V2890">
            <v>351164.55390830972</v>
          </cell>
          <cell r="W2890">
            <v>0</v>
          </cell>
          <cell r="X2890">
            <v>0</v>
          </cell>
          <cell r="Y2890">
            <v>44847.496173847365</v>
          </cell>
          <cell r="AC2890">
            <v>5</v>
          </cell>
          <cell r="AD2890">
            <v>1</v>
          </cell>
          <cell r="AF2890" t="str">
            <v>AT/MT</v>
          </cell>
          <cell r="AH2890">
            <v>1.0019309411662323E-2</v>
          </cell>
          <cell r="AO2890">
            <v>1</v>
          </cell>
          <cell r="AP2890">
            <v>1</v>
          </cell>
        </row>
        <row r="2891">
          <cell r="D2891" t="str">
            <v>ELECTROCENTRO</v>
          </cell>
          <cell r="E2891" t="str">
            <v>Celda Transformador en SE SALESIANOS</v>
          </cell>
          <cell r="F2891" t="str">
            <v>HUANCAYO, VALLE DEL MANTARO 1, 2, 3 Y 4</v>
          </cell>
          <cell r="G2891" t="str">
            <v>Celdas Trafos</v>
          </cell>
          <cell r="H2891" t="str">
            <v>SALESIANOS</v>
          </cell>
          <cell r="I2891" t="str">
            <v>CE-060SIU3C1ESBTR</v>
          </cell>
          <cell r="J2891">
            <v>60</v>
          </cell>
          <cell r="L2891" t="str">
            <v>SI</v>
          </cell>
          <cell r="V2891">
            <v>42582.43</v>
          </cell>
          <cell r="W2891">
            <v>78553.75</v>
          </cell>
          <cell r="X2891">
            <v>0</v>
          </cell>
          <cell r="Y2891">
            <v>0</v>
          </cell>
          <cell r="AC2891">
            <v>5</v>
          </cell>
          <cell r="AD2891">
            <v>1</v>
          </cell>
          <cell r="AF2891" t="str">
            <v>AT</v>
          </cell>
          <cell r="AH2891">
            <v>3.0648079221706143E-3</v>
          </cell>
          <cell r="AO2891">
            <v>1</v>
          </cell>
          <cell r="AP2891">
            <v>1</v>
          </cell>
        </row>
        <row r="2892">
          <cell r="D2892" t="str">
            <v>ELECTROCENTRO</v>
          </cell>
          <cell r="E2892" t="str">
            <v>Celda Transformador en SE SALESIANOS</v>
          </cell>
          <cell r="F2892" t="str">
            <v>HUANCAYO, VALLE DEL MANTARO 1, 2, 3 Y 4</v>
          </cell>
          <cell r="G2892" t="str">
            <v>Celdas Trafos</v>
          </cell>
          <cell r="H2892" t="str">
            <v>SALESIANOS</v>
          </cell>
          <cell r="I2892" t="str">
            <v>CE-010SIU3C1ESBTR</v>
          </cell>
          <cell r="J2892">
            <v>10</v>
          </cell>
          <cell r="L2892" t="str">
            <v>SI</v>
          </cell>
          <cell r="V2892">
            <v>13584.72</v>
          </cell>
          <cell r="W2892">
            <v>26293.33</v>
          </cell>
          <cell r="X2892">
            <v>0</v>
          </cell>
          <cell r="Y2892">
            <v>0</v>
          </cell>
          <cell r="AC2892">
            <v>5</v>
          </cell>
          <cell r="AD2892">
            <v>1</v>
          </cell>
          <cell r="AF2892" t="str">
            <v>AT/MT</v>
          </cell>
          <cell r="AH2892">
            <v>1.0089352624518611E-3</v>
          </cell>
          <cell r="AO2892">
            <v>1</v>
          </cell>
          <cell r="AP2892">
            <v>1</v>
          </cell>
        </row>
        <row r="2893">
          <cell r="D2893" t="str">
            <v>ELECTROCENTRO</v>
          </cell>
          <cell r="E2893" t="str">
            <v>Celda Alimentador en SE SALESIANOS (A4201)</v>
          </cell>
          <cell r="F2893" t="str">
            <v>HUANCAYO, VALLE DEL MANTARO 1, 2, 3 Y 4</v>
          </cell>
          <cell r="G2893" t="str">
            <v>Celdas Alimentador</v>
          </cell>
          <cell r="H2893" t="str">
            <v>SALESIANOS</v>
          </cell>
          <cell r="I2893" t="str">
            <v>CE-010SIR3C1ESBAL</v>
          </cell>
          <cell r="J2893">
            <v>10</v>
          </cell>
          <cell r="L2893" t="str">
            <v>SI</v>
          </cell>
          <cell r="V2893">
            <v>15428.49</v>
          </cell>
          <cell r="W2893">
            <v>25262.06</v>
          </cell>
          <cell r="X2893">
            <v>0</v>
          </cell>
          <cell r="Y2893">
            <v>0</v>
          </cell>
          <cell r="AC2893">
            <v>5</v>
          </cell>
          <cell r="AD2893">
            <v>1</v>
          </cell>
          <cell r="AF2893" t="str">
            <v>AT/MT</v>
          </cell>
          <cell r="AH2893">
            <v>1.0294919321170563E-3</v>
          </cell>
          <cell r="AO2893">
            <v>1</v>
          </cell>
          <cell r="AP2893">
            <v>1</v>
          </cell>
        </row>
        <row r="2894">
          <cell r="D2894" t="str">
            <v>ELECTROCENTRO</v>
          </cell>
          <cell r="E2894" t="str">
            <v>Celda Alimentador en SE SALESIANOS (A4202)</v>
          </cell>
          <cell r="F2894" t="str">
            <v>HUANCAYO, VALLE DEL MANTARO 1, 2, 3 Y 4</v>
          </cell>
          <cell r="G2894" t="str">
            <v>Celdas Alimentador</v>
          </cell>
          <cell r="H2894" t="str">
            <v>SALESIANOS</v>
          </cell>
          <cell r="I2894" t="str">
            <v>CE-010SIR3C1ESBAL</v>
          </cell>
          <cell r="J2894">
            <v>10</v>
          </cell>
          <cell r="L2894" t="str">
            <v>SI</v>
          </cell>
          <cell r="V2894">
            <v>15428.49</v>
          </cell>
          <cell r="W2894">
            <v>25262.06</v>
          </cell>
          <cell r="X2894">
            <v>0</v>
          </cell>
          <cell r="Y2894">
            <v>0</v>
          </cell>
          <cell r="AC2894">
            <v>5</v>
          </cell>
          <cell r="AD2894">
            <v>1</v>
          </cell>
          <cell r="AF2894" t="str">
            <v>AT/MT</v>
          </cell>
          <cell r="AH2894">
            <v>1.0294919321170563E-3</v>
          </cell>
          <cell r="AO2894">
            <v>1</v>
          </cell>
          <cell r="AP2894">
            <v>1</v>
          </cell>
        </row>
        <row r="2895">
          <cell r="D2895" t="str">
            <v>ELECTROCENTRO</v>
          </cell>
          <cell r="E2895" t="str">
            <v>Celda Alimentador en SE SALESIANOS (A4203)</v>
          </cell>
          <cell r="F2895" t="str">
            <v>HUANCAYO, VALLE DEL MANTARO 1, 2, 3 Y 4</v>
          </cell>
          <cell r="G2895" t="str">
            <v>Celdas Alimentador</v>
          </cell>
          <cell r="H2895" t="str">
            <v>SALESIANOS</v>
          </cell>
          <cell r="I2895" t="str">
            <v>CE-010SIR3C1ESBAL</v>
          </cell>
          <cell r="J2895">
            <v>10</v>
          </cell>
          <cell r="L2895" t="str">
            <v>SI</v>
          </cell>
          <cell r="V2895">
            <v>15428.49</v>
          </cell>
          <cell r="W2895">
            <v>25262.06</v>
          </cell>
          <cell r="X2895">
            <v>0</v>
          </cell>
          <cell r="Y2895">
            <v>0</v>
          </cell>
          <cell r="AC2895">
            <v>5</v>
          </cell>
          <cell r="AD2895">
            <v>1</v>
          </cell>
          <cell r="AF2895" t="str">
            <v>AT/MT</v>
          </cell>
          <cell r="AH2895">
            <v>1.0294919321170563E-3</v>
          </cell>
          <cell r="AO2895">
            <v>1</v>
          </cell>
          <cell r="AP2895">
            <v>1</v>
          </cell>
        </row>
        <row r="2896">
          <cell r="D2896" t="str">
            <v>ELECTROCENTRO</v>
          </cell>
          <cell r="E2896" t="str">
            <v>Celda Alimentador en SE SALESIANOS (A4204)</v>
          </cell>
          <cell r="F2896" t="str">
            <v>HUANCAYO, VALLE DEL MANTARO 1, 2, 3 Y 4</v>
          </cell>
          <cell r="G2896" t="str">
            <v>Celdas Alimentador</v>
          </cell>
          <cell r="H2896" t="str">
            <v>SALESIANOS</v>
          </cell>
          <cell r="I2896" t="str">
            <v>CE-010SIR3C1ESBAL</v>
          </cell>
          <cell r="J2896">
            <v>10</v>
          </cell>
          <cell r="L2896" t="str">
            <v>SI</v>
          </cell>
          <cell r="V2896">
            <v>15428.49</v>
          </cell>
          <cell r="W2896">
            <v>25262.06</v>
          </cell>
          <cell r="X2896">
            <v>0</v>
          </cell>
          <cell r="Y2896">
            <v>0</v>
          </cell>
          <cell r="AC2896">
            <v>5</v>
          </cell>
          <cell r="AD2896">
            <v>1</v>
          </cell>
          <cell r="AF2896" t="str">
            <v>AT/MT</v>
          </cell>
          <cell r="AH2896">
            <v>1.0294919321170563E-3</v>
          </cell>
          <cell r="AO2896">
            <v>1</v>
          </cell>
          <cell r="AP2896">
            <v>1</v>
          </cell>
        </row>
        <row r="2897">
          <cell r="D2897" t="str">
            <v>ELECTROCENTRO</v>
          </cell>
          <cell r="E2897" t="str">
            <v>Celda Alimentador en SE SALESIANOS (A4205)</v>
          </cell>
          <cell r="F2897" t="str">
            <v>HUANCAYO, VALLE DEL MANTARO 1, 2, 3 Y 4</v>
          </cell>
          <cell r="G2897" t="str">
            <v>Celdas Alimentador</v>
          </cell>
          <cell r="H2897" t="str">
            <v>SALESIANOS</v>
          </cell>
          <cell r="I2897" t="str">
            <v>CE-010SIR3C1ESBAL</v>
          </cell>
          <cell r="J2897">
            <v>10</v>
          </cell>
          <cell r="L2897" t="str">
            <v>SI</v>
          </cell>
          <cell r="V2897">
            <v>15428.49</v>
          </cell>
          <cell r="W2897">
            <v>25262.06</v>
          </cell>
          <cell r="X2897">
            <v>0</v>
          </cell>
          <cell r="Y2897">
            <v>0</v>
          </cell>
          <cell r="AC2897">
            <v>5</v>
          </cell>
          <cell r="AD2897">
            <v>1</v>
          </cell>
          <cell r="AF2897" t="str">
            <v>AT/MT</v>
          </cell>
          <cell r="AH2897">
            <v>1.0294919321170563E-3</v>
          </cell>
          <cell r="AO2897">
            <v>1</v>
          </cell>
          <cell r="AP2897">
            <v>1</v>
          </cell>
        </row>
        <row r="2898">
          <cell r="D2898" t="str">
            <v>ELECTROCENTRO</v>
          </cell>
          <cell r="E2898" t="str">
            <v>Celda Transformador en SE SALESIANOS</v>
          </cell>
          <cell r="F2898" t="str">
            <v>HUANCAYO, VALLE DEL MANTARO 1, 2, 3 Y 4</v>
          </cell>
          <cell r="G2898" t="str">
            <v>Celdas Trafos</v>
          </cell>
          <cell r="H2898" t="str">
            <v>SALESIANOS</v>
          </cell>
          <cell r="I2898" t="str">
            <v>CE-010SIU3C1ESBTR</v>
          </cell>
          <cell r="J2898">
            <v>10</v>
          </cell>
          <cell r="L2898" t="str">
            <v>SI</v>
          </cell>
          <cell r="V2898">
            <v>13584.72</v>
          </cell>
          <cell r="W2898">
            <v>26293.33</v>
          </cell>
          <cell r="X2898">
            <v>0</v>
          </cell>
          <cell r="Y2898">
            <v>0</v>
          </cell>
          <cell r="AC2898">
            <v>5</v>
          </cell>
          <cell r="AD2898">
            <v>1</v>
          </cell>
          <cell r="AF2898" t="str">
            <v>AT/MT</v>
          </cell>
          <cell r="AH2898">
            <v>1.0089352624518611E-3</v>
          </cell>
          <cell r="AO2898">
            <v>1</v>
          </cell>
          <cell r="AP2898">
            <v>1</v>
          </cell>
        </row>
        <row r="2899">
          <cell r="D2899" t="str">
            <v>ELECTROANDES</v>
          </cell>
          <cell r="E2899" t="str">
            <v>P464</v>
          </cell>
          <cell r="F2899" t="str">
            <v>PASCO Y PASCO RURAL</v>
          </cell>
          <cell r="G2899" t="str">
            <v>Transformador</v>
          </cell>
          <cell r="H2899" t="str">
            <v>SAN ANTONIO</v>
          </cell>
          <cell r="I2899" t="str">
            <v>TP-060010-002SI3E</v>
          </cell>
          <cell r="J2899">
            <v>60</v>
          </cell>
          <cell r="L2899" t="str">
            <v>SI</v>
          </cell>
          <cell r="V2899">
            <v>97742.72866633776</v>
          </cell>
          <cell r="W2899">
            <v>0</v>
          </cell>
          <cell r="X2899">
            <v>0</v>
          </cell>
          <cell r="Y2899">
            <v>10006.74905140077</v>
          </cell>
          <cell r="AC2899">
            <v>5</v>
          </cell>
          <cell r="AD2899">
            <v>1</v>
          </cell>
          <cell r="AF2899" t="str">
            <v>AT/MT</v>
          </cell>
          <cell r="AH2899">
            <v>1.5554755592251605E-3</v>
          </cell>
          <cell r="AO2899">
            <v>1</v>
          </cell>
          <cell r="AP2899">
            <v>1</v>
          </cell>
        </row>
        <row r="2900">
          <cell r="D2900" t="str">
            <v>ELECTROANDES</v>
          </cell>
          <cell r="E2900" t="str">
            <v>Celda Línea - Trasnformador en SE SAN ANTONIO</v>
          </cell>
          <cell r="F2900" t="str">
            <v>PASCO Y PASCO RURAL</v>
          </cell>
          <cell r="G2900" t="str">
            <v>Celdas Línea - Transformador</v>
          </cell>
          <cell r="H2900" t="str">
            <v>SAN ANTONIO</v>
          </cell>
          <cell r="I2900" t="str">
            <v>CE-060SIR4C1ESBLT</v>
          </cell>
          <cell r="J2900">
            <v>50</v>
          </cell>
          <cell r="L2900" t="str">
            <v>SI</v>
          </cell>
          <cell r="V2900">
            <v>41637.56</v>
          </cell>
          <cell r="W2900">
            <v>95114.42</v>
          </cell>
          <cell r="X2900">
            <v>0</v>
          </cell>
          <cell r="Y2900">
            <v>0</v>
          </cell>
          <cell r="AC2900">
            <v>5</v>
          </cell>
          <cell r="AD2900">
            <v>1</v>
          </cell>
          <cell r="AF2900" t="str">
            <v>AT</v>
          </cell>
          <cell r="AH2900">
            <v>1.9741567854544627E-3</v>
          </cell>
          <cell r="AO2900">
            <v>1</v>
          </cell>
          <cell r="AP2900">
            <v>1</v>
          </cell>
        </row>
        <row r="2901">
          <cell r="D2901" t="str">
            <v>ELECTROANDES</v>
          </cell>
          <cell r="E2901" t="str">
            <v>Celda Transformador en SE SAN ANTONIO</v>
          </cell>
          <cell r="F2901" t="str">
            <v>PASCO Y PASCO RURAL</v>
          </cell>
          <cell r="G2901" t="str">
            <v>Celdas Trafos</v>
          </cell>
          <cell r="H2901" t="str">
            <v>SAN ANTONIO</v>
          </cell>
          <cell r="I2901" t="str">
            <v>CE-010SIU4MCISBTR</v>
          </cell>
          <cell r="J2901">
            <v>4.16</v>
          </cell>
          <cell r="L2901" t="str">
            <v>SI</v>
          </cell>
          <cell r="V2901">
            <v>5895.08</v>
          </cell>
          <cell r="W2901">
            <v>30942.7</v>
          </cell>
          <cell r="X2901">
            <v>0</v>
          </cell>
          <cell r="Y2901">
            <v>0</v>
          </cell>
          <cell r="AC2901">
            <v>5</v>
          </cell>
          <cell r="AD2901">
            <v>1</v>
          </cell>
          <cell r="AF2901" t="str">
            <v>AT/MT</v>
          </cell>
          <cell r="AH2901">
            <v>5.3179159342393943E-4</v>
          </cell>
          <cell r="AO2901">
            <v>1</v>
          </cell>
          <cell r="AP2901">
            <v>1</v>
          </cell>
        </row>
        <row r="2902">
          <cell r="D2902" t="str">
            <v>ELECTROANDES</v>
          </cell>
          <cell r="E2902" t="str">
            <v>Celda Líneas - Transformador a SAN ANTONIO/ANDAYCHAGUA</v>
          </cell>
          <cell r="F2902" t="str">
            <v>PASCO Y PASCO RURAL</v>
          </cell>
          <cell r="G2902" t="str">
            <v>Celdas Línea - Transformador</v>
          </cell>
          <cell r="H2902" t="str">
            <v>SAN CRISTOBAL</v>
          </cell>
          <cell r="I2902" t="str">
            <v>CE-060SIR4C1ESBLT</v>
          </cell>
          <cell r="J2902">
            <v>60</v>
          </cell>
          <cell r="L2902" t="str">
            <v>SI</v>
          </cell>
          <cell r="V2902">
            <v>41637.56</v>
          </cell>
          <cell r="W2902">
            <v>95114.42</v>
          </cell>
          <cell r="X2902">
            <v>0</v>
          </cell>
          <cell r="Y2902">
            <v>0</v>
          </cell>
          <cell r="AC2902">
            <v>5</v>
          </cell>
          <cell r="AD2902">
            <v>1</v>
          </cell>
          <cell r="AF2902" t="str">
            <v>AT</v>
          </cell>
          <cell r="AH2902">
            <v>1.9741567854544627E-3</v>
          </cell>
          <cell r="AO2902">
            <v>1</v>
          </cell>
          <cell r="AP2902">
            <v>1</v>
          </cell>
        </row>
        <row r="2903">
          <cell r="D2903" t="str">
            <v>ELECTROANDES</v>
          </cell>
          <cell r="E2903" t="str">
            <v>Celda Transformador en SAN CRISTOBAL</v>
          </cell>
          <cell r="F2903" t="str">
            <v>PASCO Y PASCO RURAL</v>
          </cell>
          <cell r="G2903" t="str">
            <v>Celdas Trafos</v>
          </cell>
          <cell r="H2903" t="str">
            <v>SAN CRISTOBAL</v>
          </cell>
          <cell r="I2903" t="str">
            <v>CE-060SIR4C1ESBTR</v>
          </cell>
          <cell r="J2903">
            <v>60</v>
          </cell>
          <cell r="L2903" t="str">
            <v>SI</v>
          </cell>
          <cell r="V2903">
            <v>43210.59</v>
          </cell>
          <cell r="W2903">
            <v>78553.75</v>
          </cell>
          <cell r="X2903">
            <v>0</v>
          </cell>
          <cell r="Y2903">
            <v>0</v>
          </cell>
          <cell r="AC2903">
            <v>5</v>
          </cell>
          <cell r="AD2903">
            <v>1</v>
          </cell>
          <cell r="AF2903" t="str">
            <v>AT</v>
          </cell>
          <cell r="AH2903">
            <v>1.7577946442704833E-3</v>
          </cell>
          <cell r="AO2903">
            <v>1</v>
          </cell>
          <cell r="AP2903">
            <v>1</v>
          </cell>
        </row>
        <row r="2904">
          <cell r="D2904" t="str">
            <v>ELECTROANDES</v>
          </cell>
          <cell r="E2904" t="str">
            <v>P463_1</v>
          </cell>
          <cell r="F2904" t="str">
            <v>PASCO Y PASCO RURAL</v>
          </cell>
          <cell r="G2904" t="str">
            <v>Transformador</v>
          </cell>
          <cell r="H2904" t="str">
            <v>SAN CRISTOBAL</v>
          </cell>
          <cell r="I2904" t="str">
            <v>TP-060010-003SI3E</v>
          </cell>
          <cell r="J2904">
            <v>60</v>
          </cell>
          <cell r="L2904" t="str">
            <v>SI</v>
          </cell>
          <cell r="V2904">
            <v>160024.33220408377</v>
          </cell>
          <cell r="W2904">
            <v>0</v>
          </cell>
          <cell r="X2904">
            <v>0</v>
          </cell>
          <cell r="Y2904">
            <v>18784.165806301811</v>
          </cell>
          <cell r="AC2904">
            <v>5</v>
          </cell>
          <cell r="AD2904">
            <v>1</v>
          </cell>
          <cell r="AF2904" t="str">
            <v>AT/MT</v>
          </cell>
          <cell r="AH2904">
            <v>2.5812862793220506E-3</v>
          </cell>
          <cell r="AO2904">
            <v>1</v>
          </cell>
          <cell r="AP2904">
            <v>1</v>
          </cell>
        </row>
        <row r="2905">
          <cell r="D2905" t="str">
            <v>ELECTROANDES</v>
          </cell>
          <cell r="E2905" t="str">
            <v>P463_2</v>
          </cell>
          <cell r="F2905" t="str">
            <v>PASCO Y PASCO RURAL</v>
          </cell>
          <cell r="G2905" t="str">
            <v>Transformador</v>
          </cell>
          <cell r="H2905" t="str">
            <v>SAN CRISTOBAL</v>
          </cell>
          <cell r="I2905" t="str">
            <v>TP-060010-004SI3E</v>
          </cell>
          <cell r="J2905">
            <v>60</v>
          </cell>
          <cell r="L2905" t="str">
            <v>SI</v>
          </cell>
          <cell r="V2905">
            <v>204213.83241087885</v>
          </cell>
          <cell r="W2905">
            <v>0</v>
          </cell>
          <cell r="X2905">
            <v>0</v>
          </cell>
          <cell r="Y2905">
            <v>25011.842102801536</v>
          </cell>
          <cell r="AC2905">
            <v>5</v>
          </cell>
          <cell r="AD2905">
            <v>1</v>
          </cell>
          <cell r="AF2905" t="str">
            <v>AT/MT</v>
          </cell>
          <cell r="AH2905">
            <v>3.3091105572406209E-3</v>
          </cell>
          <cell r="AO2905">
            <v>1</v>
          </cell>
          <cell r="AP2905">
            <v>1</v>
          </cell>
        </row>
        <row r="2906">
          <cell r="D2906" t="str">
            <v>ELECTROANDES</v>
          </cell>
          <cell r="E2906" t="str">
            <v>Celda Transformador en SAN CRISTOBAL</v>
          </cell>
          <cell r="F2906" t="str">
            <v>PASCO Y PASCO RURAL</v>
          </cell>
          <cell r="G2906" t="str">
            <v>Celdas Trafos</v>
          </cell>
          <cell r="H2906" t="str">
            <v>SAN CRISTOBAL</v>
          </cell>
          <cell r="I2906" t="str">
            <v>CE-010SIU4MCISBTR</v>
          </cell>
          <cell r="J2906">
            <v>10</v>
          </cell>
          <cell r="L2906" t="str">
            <v>SI</v>
          </cell>
          <cell r="V2906">
            <v>5895.08</v>
          </cell>
          <cell r="W2906">
            <v>30942.7</v>
          </cell>
          <cell r="X2906">
            <v>0</v>
          </cell>
          <cell r="Y2906">
            <v>0</v>
          </cell>
          <cell r="AC2906">
            <v>5</v>
          </cell>
          <cell r="AD2906">
            <v>1</v>
          </cell>
          <cell r="AF2906" t="str">
            <v>AT/MT</v>
          </cell>
          <cell r="AH2906">
            <v>5.3179159342393943E-4</v>
          </cell>
          <cell r="AO2906">
            <v>1</v>
          </cell>
          <cell r="AP2906">
            <v>1</v>
          </cell>
        </row>
        <row r="2907">
          <cell r="D2907" t="str">
            <v>ELECTROANDES</v>
          </cell>
          <cell r="E2907" t="str">
            <v>Celda Transformador en SAN CRISTOBAL</v>
          </cell>
          <cell r="F2907" t="str">
            <v>PASCO Y PASCO RURAL</v>
          </cell>
          <cell r="G2907" t="str">
            <v>Celdas Trafos</v>
          </cell>
          <cell r="H2907" t="str">
            <v>SAN CRISTOBAL</v>
          </cell>
          <cell r="I2907" t="str">
            <v>CE-010SIU4MCISBTR</v>
          </cell>
          <cell r="J2907">
            <v>10</v>
          </cell>
          <cell r="L2907" t="str">
            <v>SI</v>
          </cell>
          <cell r="V2907">
            <v>5895.08</v>
          </cell>
          <cell r="W2907">
            <v>30942.7</v>
          </cell>
          <cell r="X2907">
            <v>0</v>
          </cell>
          <cell r="Y2907">
            <v>0</v>
          </cell>
          <cell r="AC2907">
            <v>5</v>
          </cell>
          <cell r="AD2907">
            <v>1</v>
          </cell>
          <cell r="AF2907" t="str">
            <v>AT/MT</v>
          </cell>
          <cell r="AH2907">
            <v>5.3179159342393943E-4</v>
          </cell>
          <cell r="AO2907">
            <v>1</v>
          </cell>
          <cell r="AP2907">
            <v>1</v>
          </cell>
        </row>
        <row r="2908">
          <cell r="D2908" t="str">
            <v>ELECTROANDES</v>
          </cell>
          <cell r="E2908" t="str">
            <v>Derv_SanJose-SJOSE50_F78</v>
          </cell>
          <cell r="F2908" t="str">
            <v>PASCO Y PASCO RURAL</v>
          </cell>
          <cell r="G2908" t="str">
            <v>Celdas Lineas</v>
          </cell>
          <cell r="H2908" t="str">
            <v>SAN JOSE</v>
          </cell>
          <cell r="I2908" t="str">
            <v>CE-060SIR2C1ESBLI</v>
          </cell>
          <cell r="J2908">
            <v>60</v>
          </cell>
          <cell r="L2908" t="str">
            <v>SI</v>
          </cell>
          <cell r="V2908">
            <v>48343.67</v>
          </cell>
          <cell r="W2908">
            <v>94625.19</v>
          </cell>
          <cell r="X2908">
            <v>0</v>
          </cell>
          <cell r="Y2908">
            <v>0</v>
          </cell>
          <cell r="AC2908">
            <v>5</v>
          </cell>
          <cell r="AD2908">
            <v>1</v>
          </cell>
          <cell r="AF2908" t="str">
            <v>AT</v>
          </cell>
          <cell r="AH2908">
            <v>2.0639039016304489E-3</v>
          </cell>
          <cell r="AO2908">
            <v>1</v>
          </cell>
          <cell r="AP2908">
            <v>1</v>
          </cell>
        </row>
        <row r="2909">
          <cell r="D2909" t="str">
            <v>ELECTROANDES</v>
          </cell>
          <cell r="E2909" t="str">
            <v>tr2 SanJose</v>
          </cell>
          <cell r="F2909" t="str">
            <v>PAMPAS Y TABLACHACA</v>
          </cell>
          <cell r="G2909" t="str">
            <v>Transformador</v>
          </cell>
          <cell r="H2909" t="str">
            <v>SAN JOSE</v>
          </cell>
          <cell r="I2909" t="str">
            <v>TP-060023-005SI3E</v>
          </cell>
          <cell r="J2909">
            <v>60</v>
          </cell>
          <cell r="L2909" t="str">
            <v>SI</v>
          </cell>
          <cell r="V2909">
            <v>241592.62793236648</v>
          </cell>
          <cell r="W2909">
            <v>0</v>
          </cell>
          <cell r="X2909">
            <v>0</v>
          </cell>
          <cell r="Y2909">
            <v>29992.364947182497</v>
          </cell>
          <cell r="AC2909">
            <v>5</v>
          </cell>
          <cell r="AD2909">
            <v>1</v>
          </cell>
          <cell r="AF2909" t="str">
            <v>AT/MT</v>
          </cell>
          <cell r="AH2909">
            <v>3.9206112885587733E-3</v>
          </cell>
          <cell r="AO2909">
            <v>1</v>
          </cell>
          <cell r="AP2909">
            <v>1</v>
          </cell>
        </row>
        <row r="2910">
          <cell r="D2910" t="str">
            <v>ELECTROANDES</v>
          </cell>
          <cell r="E2910" t="str">
            <v>tr2 SanJose-SJOSE50</v>
          </cell>
          <cell r="F2910" t="str">
            <v>PAMPAS Y TABLACHACA</v>
          </cell>
          <cell r="G2910" t="str">
            <v>Celdas Trafos</v>
          </cell>
          <cell r="H2910" t="str">
            <v>SAN JOSE</v>
          </cell>
          <cell r="I2910" t="str">
            <v>CE-060SIR3C1ESBTR</v>
          </cell>
          <cell r="J2910">
            <v>60</v>
          </cell>
          <cell r="L2910" t="str">
            <v>SI</v>
          </cell>
          <cell r="V2910">
            <v>42036.67</v>
          </cell>
          <cell r="W2910">
            <v>78553.75</v>
          </cell>
          <cell r="X2910">
            <v>0</v>
          </cell>
          <cell r="Y2910">
            <v>0</v>
          </cell>
          <cell r="AC2910">
            <v>5</v>
          </cell>
          <cell r="AD2910">
            <v>1</v>
          </cell>
          <cell r="AF2910" t="str">
            <v>AT</v>
          </cell>
          <cell r="AH2910">
            <v>1.7408478904934578E-3</v>
          </cell>
          <cell r="AO2910">
            <v>1</v>
          </cell>
          <cell r="AP2910">
            <v>1</v>
          </cell>
        </row>
        <row r="2911">
          <cell r="D2911" t="str">
            <v>ELECTROANDES</v>
          </cell>
          <cell r="E2911" t="str">
            <v>tr2 SanJose-SJOSE23</v>
          </cell>
          <cell r="F2911" t="str">
            <v>PAMPAS Y TABLACHACA</v>
          </cell>
          <cell r="G2911" t="str">
            <v>Celdas Trafos</v>
          </cell>
          <cell r="H2911" t="str">
            <v>SAN JOSE</v>
          </cell>
          <cell r="I2911" t="str">
            <v>CE-023SIR3C1ESBTR</v>
          </cell>
          <cell r="J2911">
            <v>23</v>
          </cell>
          <cell r="L2911" t="str">
            <v>SI</v>
          </cell>
          <cell r="V2911">
            <v>15032.61</v>
          </cell>
          <cell r="W2911">
            <v>30006.2</v>
          </cell>
          <cell r="X2911">
            <v>0</v>
          </cell>
          <cell r="Y2911">
            <v>0</v>
          </cell>
          <cell r="AC2911">
            <v>5</v>
          </cell>
          <cell r="AD2911">
            <v>1</v>
          </cell>
          <cell r="AF2911" t="str">
            <v>AT/MT</v>
          </cell>
          <cell r="AH2911">
            <v>6.5018197447886533E-4</v>
          </cell>
          <cell r="AO2911">
            <v>1</v>
          </cell>
          <cell r="AP2911">
            <v>1</v>
          </cell>
        </row>
        <row r="2912">
          <cell r="D2912" t="str">
            <v>ELECTROANDES</v>
          </cell>
          <cell r="E2912" t="str">
            <v>tr2 SanJose-SJOSE50_1</v>
          </cell>
          <cell r="F2912" t="str">
            <v>PAMPAS Y TABLACHACA</v>
          </cell>
          <cell r="G2912" t="str">
            <v>Celdas Alimentador</v>
          </cell>
          <cell r="H2912" t="str">
            <v>SAN JOSE</v>
          </cell>
          <cell r="I2912" t="str">
            <v>CE-023SIR3C1ESBAL</v>
          </cell>
          <cell r="J2912">
            <v>23</v>
          </cell>
          <cell r="L2912" t="str">
            <v>SI</v>
          </cell>
          <cell r="V2912">
            <v>19423.490000000002</v>
          </cell>
          <cell r="W2912">
            <v>37420.959999999999</v>
          </cell>
          <cell r="X2912">
            <v>0</v>
          </cell>
          <cell r="Y2912">
            <v>0</v>
          </cell>
          <cell r="AC2912">
            <v>5</v>
          </cell>
          <cell r="AD2912">
            <v>1</v>
          </cell>
          <cell r="AF2912" t="str">
            <v>AT/MT</v>
          </cell>
          <cell r="AH2912">
            <v>8.2060864261655981E-4</v>
          </cell>
          <cell r="AO2912">
            <v>1</v>
          </cell>
          <cell r="AP2912">
            <v>1</v>
          </cell>
        </row>
        <row r="2913">
          <cell r="D2913" t="str">
            <v>ELECTROANDES</v>
          </cell>
          <cell r="E2913" t="str">
            <v>P496_1</v>
          </cell>
          <cell r="F2913" t="str">
            <v>PASCO Y PASCO RURAL</v>
          </cell>
          <cell r="G2913" t="str">
            <v>Transformador</v>
          </cell>
          <cell r="H2913" t="str">
            <v>SAN JUAN</v>
          </cell>
          <cell r="I2913" t="str">
            <v>TP-060010-002SI3E</v>
          </cell>
          <cell r="J2913">
            <v>60</v>
          </cell>
          <cell r="L2913" t="str">
            <v>SI</v>
          </cell>
          <cell r="V2913">
            <v>97742.72866633776</v>
          </cell>
          <cell r="W2913">
            <v>0</v>
          </cell>
          <cell r="X2913">
            <v>0</v>
          </cell>
          <cell r="Y2913">
            <v>10006.74905140077</v>
          </cell>
          <cell r="AC2913">
            <v>5</v>
          </cell>
          <cell r="AD2913">
            <v>1</v>
          </cell>
          <cell r="AF2913" t="str">
            <v>AT/MT</v>
          </cell>
          <cell r="AH2913">
            <v>1.5554755592251605E-3</v>
          </cell>
          <cell r="AO2913">
            <v>1</v>
          </cell>
          <cell r="AP2913">
            <v>1</v>
          </cell>
        </row>
        <row r="2914">
          <cell r="D2914" t="str">
            <v>ELECTROANDES</v>
          </cell>
          <cell r="E2914" t="str">
            <v>P496_2</v>
          </cell>
          <cell r="F2914" t="str">
            <v>PASCO Y PASCO RURAL</v>
          </cell>
          <cell r="G2914" t="str">
            <v>Transformador</v>
          </cell>
          <cell r="H2914" t="str">
            <v>SAN JUAN</v>
          </cell>
          <cell r="I2914" t="str">
            <v>TP-060010-015SI3E</v>
          </cell>
          <cell r="J2914">
            <v>60</v>
          </cell>
          <cell r="L2914" t="str">
            <v>SI</v>
          </cell>
          <cell r="V2914">
            <v>416268.68913496967</v>
          </cell>
          <cell r="W2914">
            <v>0</v>
          </cell>
          <cell r="X2914">
            <v>0</v>
          </cell>
          <cell r="Y2914">
            <v>53624.912928748396</v>
          </cell>
          <cell r="AC2914">
            <v>5</v>
          </cell>
          <cell r="AD2914">
            <v>1</v>
          </cell>
          <cell r="AF2914" t="str">
            <v>AT/MT</v>
          </cell>
          <cell r="AH2914">
            <v>6.7834019145882069E-3</v>
          </cell>
          <cell r="AO2914">
            <v>1</v>
          </cell>
          <cell r="AP2914">
            <v>1</v>
          </cell>
        </row>
        <row r="2915">
          <cell r="D2915" t="str">
            <v>ELECTROANDES</v>
          </cell>
          <cell r="E2915" t="str">
            <v>Celda Transformador en SE SAN JUAN</v>
          </cell>
          <cell r="F2915" t="str">
            <v>PASCO Y PASCO RURAL</v>
          </cell>
          <cell r="G2915" t="str">
            <v>Celdas Trafos</v>
          </cell>
          <cell r="H2915" t="str">
            <v>SAN JUAN</v>
          </cell>
          <cell r="I2915" t="str">
            <v>CE-010SIU4MCISBTR</v>
          </cell>
          <cell r="J2915">
            <v>10</v>
          </cell>
          <cell r="L2915" t="str">
            <v>SI</v>
          </cell>
          <cell r="V2915">
            <v>5895.08</v>
          </cell>
          <cell r="W2915">
            <v>30942.7</v>
          </cell>
          <cell r="X2915">
            <v>0</v>
          </cell>
          <cell r="Y2915">
            <v>0</v>
          </cell>
          <cell r="AC2915">
            <v>5</v>
          </cell>
          <cell r="AD2915">
            <v>1</v>
          </cell>
          <cell r="AF2915" t="str">
            <v>AT/MT</v>
          </cell>
          <cell r="AH2915">
            <v>5.3179159342393943E-4</v>
          </cell>
          <cell r="AO2915">
            <v>1</v>
          </cell>
          <cell r="AP2915">
            <v>1</v>
          </cell>
        </row>
        <row r="2916">
          <cell r="D2916" t="str">
            <v>ELECTROANDES</v>
          </cell>
          <cell r="E2916" t="str">
            <v>Celda Transformador en SE SAN JUAN</v>
          </cell>
          <cell r="F2916" t="str">
            <v>PASCO Y PASCO RURAL</v>
          </cell>
          <cell r="G2916" t="str">
            <v>Celdas Trafos</v>
          </cell>
          <cell r="H2916" t="str">
            <v>SAN JUAN</v>
          </cell>
          <cell r="I2916" t="str">
            <v>CE-010SIU4MCISBTR</v>
          </cell>
          <cell r="J2916">
            <v>10</v>
          </cell>
          <cell r="L2916" t="str">
            <v>SI</v>
          </cell>
          <cell r="V2916">
            <v>5895.08</v>
          </cell>
          <cell r="W2916">
            <v>30942.7</v>
          </cell>
          <cell r="X2916">
            <v>0</v>
          </cell>
          <cell r="Y2916">
            <v>0</v>
          </cell>
          <cell r="AC2916">
            <v>5</v>
          </cell>
          <cell r="AD2916">
            <v>1</v>
          </cell>
          <cell r="AF2916" t="str">
            <v>AT/MT</v>
          </cell>
          <cell r="AH2916">
            <v>5.3179159342393943E-4</v>
          </cell>
          <cell r="AO2916">
            <v>1</v>
          </cell>
          <cell r="AP2916">
            <v>1</v>
          </cell>
        </row>
        <row r="2917">
          <cell r="D2917" t="str">
            <v>ELECTROANDES</v>
          </cell>
          <cell r="E2917" t="str">
            <v>Celda Transformador en SE SAN MATEO</v>
          </cell>
          <cell r="F2917" t="str">
            <v>PASCO Y PASCO RURAL</v>
          </cell>
          <cell r="G2917" t="str">
            <v>Celdas Trafos</v>
          </cell>
          <cell r="H2917" t="str">
            <v>SAN MATEO</v>
          </cell>
          <cell r="I2917" t="str">
            <v>CE-060SIR4C1ESBTR</v>
          </cell>
          <cell r="J2917">
            <v>60</v>
          </cell>
          <cell r="L2917" t="str">
            <v>SI</v>
          </cell>
          <cell r="V2917">
            <v>43210.59</v>
          </cell>
          <cell r="W2917">
            <v>78553.75</v>
          </cell>
          <cell r="X2917">
            <v>0</v>
          </cell>
          <cell r="Y2917">
            <v>0</v>
          </cell>
          <cell r="AC2917">
            <v>5</v>
          </cell>
          <cell r="AD2917">
            <v>1</v>
          </cell>
          <cell r="AF2917" t="str">
            <v>AT</v>
          </cell>
          <cell r="AH2917">
            <v>1.7577946442704833E-3</v>
          </cell>
          <cell r="AO2917">
            <v>1</v>
          </cell>
          <cell r="AP2917">
            <v>1</v>
          </cell>
        </row>
        <row r="2918">
          <cell r="D2918" t="str">
            <v>ELECTROANDES</v>
          </cell>
          <cell r="E2918" t="str">
            <v>TPO15-0702</v>
          </cell>
          <cell r="F2918" t="str">
            <v>PASCO Y PASCO RURAL</v>
          </cell>
          <cell r="G2918" t="str">
            <v>Transformador</v>
          </cell>
          <cell r="H2918" t="str">
            <v>SAN MATEO</v>
          </cell>
          <cell r="I2918" t="str">
            <v>TP-060010-002SI3E</v>
          </cell>
          <cell r="J2918">
            <v>60</v>
          </cell>
          <cell r="L2918" t="str">
            <v>SI</v>
          </cell>
          <cell r="V2918">
            <v>97742.72866633776</v>
          </cell>
          <cell r="W2918">
            <v>0</v>
          </cell>
          <cell r="X2918">
            <v>0</v>
          </cell>
          <cell r="Y2918">
            <v>10006.74905140077</v>
          </cell>
          <cell r="AC2918">
            <v>5</v>
          </cell>
          <cell r="AD2918">
            <v>1</v>
          </cell>
          <cell r="AF2918" t="str">
            <v>AT/MT</v>
          </cell>
          <cell r="AH2918">
            <v>1.5554755592251605E-3</v>
          </cell>
          <cell r="AO2918">
            <v>1</v>
          </cell>
          <cell r="AP2918">
            <v>1</v>
          </cell>
        </row>
        <row r="2919">
          <cell r="D2919" t="str">
            <v>ELECTROANDES</v>
          </cell>
          <cell r="E2919" t="str">
            <v>Celda Transformador en SE SAN MATEO</v>
          </cell>
          <cell r="F2919" t="str">
            <v>PASCO Y PASCO RURAL</v>
          </cell>
          <cell r="G2919" t="str">
            <v>Celdas Trafos</v>
          </cell>
          <cell r="H2919" t="str">
            <v>SAN MATEO</v>
          </cell>
          <cell r="I2919" t="str">
            <v>CE-010SIU4MCISBTR</v>
          </cell>
          <cell r="J2919">
            <v>10</v>
          </cell>
          <cell r="L2919" t="str">
            <v>SI</v>
          </cell>
          <cell r="V2919">
            <v>5895.08</v>
          </cell>
          <cell r="W2919">
            <v>30942.7</v>
          </cell>
          <cell r="X2919">
            <v>0</v>
          </cell>
          <cell r="Y2919">
            <v>0</v>
          </cell>
          <cell r="AC2919">
            <v>5</v>
          </cell>
          <cell r="AD2919">
            <v>1</v>
          </cell>
          <cell r="AF2919" t="str">
            <v>AT/MT</v>
          </cell>
          <cell r="AH2919">
            <v>5.3179159342393943E-4</v>
          </cell>
          <cell r="AO2919">
            <v>1</v>
          </cell>
          <cell r="AP2919">
            <v>1</v>
          </cell>
        </row>
        <row r="2920">
          <cell r="D2920" t="str">
            <v>ELECTROCENTRO</v>
          </cell>
          <cell r="E2920" t="str">
            <v>Celda Transformador en SE ANDAYCHAGUA</v>
          </cell>
          <cell r="F2920" t="str">
            <v>PASCO Y PASCO RURAL</v>
          </cell>
          <cell r="G2920" t="str">
            <v>Celdas Trafos</v>
          </cell>
          <cell r="H2920" t="str">
            <v>SET ANDAYCHAGUA</v>
          </cell>
          <cell r="I2920" t="str">
            <v>CE-060SIR4C1ESBTR</v>
          </cell>
          <cell r="J2920">
            <v>60</v>
          </cell>
          <cell r="L2920" t="str">
            <v>SI</v>
          </cell>
          <cell r="V2920">
            <v>43210.59</v>
          </cell>
          <cell r="W2920">
            <v>78553.75</v>
          </cell>
          <cell r="X2920">
            <v>0</v>
          </cell>
          <cell r="Y2920">
            <v>0</v>
          </cell>
          <cell r="AC2920">
            <v>5</v>
          </cell>
          <cell r="AD2920">
            <v>1</v>
          </cell>
          <cell r="AF2920" t="str">
            <v>AT</v>
          </cell>
          <cell r="AH2920">
            <v>3.0807006946221701E-3</v>
          </cell>
          <cell r="AO2920">
            <v>1</v>
          </cell>
          <cell r="AP2920">
            <v>1</v>
          </cell>
        </row>
        <row r="2921">
          <cell r="D2921" t="str">
            <v>ELECTROCENTRO</v>
          </cell>
          <cell r="E2921" t="str">
            <v>P422</v>
          </cell>
          <cell r="F2921" t="str">
            <v>PASCO Y PASCO RURAL</v>
          </cell>
          <cell r="G2921" t="str">
            <v>Transformador</v>
          </cell>
          <cell r="H2921" t="str">
            <v>SET ANDAYCHAGUA</v>
          </cell>
          <cell r="I2921" t="str">
            <v>TP-060023-002SI3E</v>
          </cell>
          <cell r="J2921">
            <v>60</v>
          </cell>
          <cell r="L2921" t="str">
            <v>SI</v>
          </cell>
          <cell r="V2921">
            <v>98099.536885713736</v>
          </cell>
          <cell r="W2921">
            <v>0</v>
          </cell>
          <cell r="X2921">
            <v>0</v>
          </cell>
          <cell r="Y2921">
            <v>10057.034222513337</v>
          </cell>
          <cell r="AC2921">
            <v>5</v>
          </cell>
          <cell r="AD2921">
            <v>1</v>
          </cell>
          <cell r="AF2921" t="str">
            <v>AT/MT</v>
          </cell>
          <cell r="AH2921">
            <v>2.7364171130978684E-3</v>
          </cell>
          <cell r="AO2921">
            <v>1</v>
          </cell>
          <cell r="AP2921">
            <v>1</v>
          </cell>
        </row>
        <row r="2922">
          <cell r="D2922" t="str">
            <v>ELECTROCENTRO</v>
          </cell>
          <cell r="E2922" t="str">
            <v>Celda Transformador en SE ANDAYCHAGUA</v>
          </cell>
          <cell r="F2922" t="str">
            <v>PASCO Y PASCO RURAL</v>
          </cell>
          <cell r="G2922" t="str">
            <v>Celdas Trafos</v>
          </cell>
          <cell r="H2922" t="str">
            <v>SET ANDAYCHAGUA</v>
          </cell>
          <cell r="I2922" t="str">
            <v>CE-023SIR4C1ESBTR</v>
          </cell>
          <cell r="J2922">
            <v>23</v>
          </cell>
          <cell r="L2922" t="str">
            <v>SI</v>
          </cell>
          <cell r="V2922">
            <v>14486.85</v>
          </cell>
          <cell r="W2922">
            <v>30006.2</v>
          </cell>
          <cell r="X2922">
            <v>0</v>
          </cell>
          <cell r="Y2922">
            <v>0</v>
          </cell>
          <cell r="AC2922">
            <v>5</v>
          </cell>
          <cell r="AD2922">
            <v>1</v>
          </cell>
          <cell r="AF2922" t="str">
            <v>AT/MT</v>
          </cell>
          <cell r="AH2922">
            <v>1.1256971461501698E-3</v>
          </cell>
          <cell r="AO2922">
            <v>1</v>
          </cell>
          <cell r="AP2922">
            <v>1</v>
          </cell>
        </row>
        <row r="2923">
          <cell r="D2923" t="str">
            <v>ELECTROCENTRO</v>
          </cell>
          <cell r="E2923" t="str">
            <v>Celda Alimentador en SE ANDAYCHAGUA (A4714)</v>
          </cell>
          <cell r="F2923" t="str">
            <v>PASCO Y PASCO RURAL</v>
          </cell>
          <cell r="G2923" t="str">
            <v>Celdas Alimentador</v>
          </cell>
          <cell r="H2923" t="str">
            <v>SET ANDAYCHAGUA</v>
          </cell>
          <cell r="I2923" t="str">
            <v>CE-010SIR4C1ESBAL</v>
          </cell>
          <cell r="J2923">
            <v>4.16</v>
          </cell>
          <cell r="L2923" t="str">
            <v>SI</v>
          </cell>
          <cell r="V2923">
            <v>15899.34</v>
          </cell>
          <cell r="W2923">
            <v>25262.06</v>
          </cell>
          <cell r="X2923">
            <v>0</v>
          </cell>
          <cell r="Y2923">
            <v>0</v>
          </cell>
          <cell r="AC2923">
            <v>5</v>
          </cell>
          <cell r="AD2923">
            <v>1</v>
          </cell>
          <cell r="AF2923" t="str">
            <v>AT/MT</v>
          </cell>
          <cell r="AH2923">
            <v>1.041404680316265E-3</v>
          </cell>
          <cell r="AO2923">
            <v>1</v>
          </cell>
          <cell r="AP2923">
            <v>1</v>
          </cell>
        </row>
        <row r="2924">
          <cell r="D2924" t="str">
            <v>ELECTROANDES</v>
          </cell>
          <cell r="E2924" t="str">
            <v>Celda Transformador en SET CARHUAMAYO</v>
          </cell>
          <cell r="F2924" t="str">
            <v>PASCO Y PASCO RURAL</v>
          </cell>
          <cell r="G2924" t="str">
            <v>Celdas Trafos</v>
          </cell>
          <cell r="H2924" t="str">
            <v>SET CARHUAMAYO</v>
          </cell>
          <cell r="I2924" t="str">
            <v>CE-023SIR4C1ESBTR</v>
          </cell>
          <cell r="J2924">
            <v>138</v>
          </cell>
          <cell r="L2924" t="str">
            <v>SI</v>
          </cell>
          <cell r="V2924">
            <v>14486.85</v>
          </cell>
          <cell r="W2924">
            <v>30006.2</v>
          </cell>
          <cell r="X2924">
            <v>0</v>
          </cell>
          <cell r="Y2924">
            <v>0</v>
          </cell>
          <cell r="AC2924">
            <v>5</v>
          </cell>
          <cell r="AD2924">
            <v>1</v>
          </cell>
          <cell r="AF2924" t="str">
            <v>AT/MT</v>
          </cell>
          <cell r="AH2924">
            <v>6.4230336235763965E-4</v>
          </cell>
          <cell r="AO2924">
            <v>1</v>
          </cell>
          <cell r="AP2924">
            <v>1</v>
          </cell>
        </row>
        <row r="2925">
          <cell r="D2925" t="str">
            <v>ELECTROANDES</v>
          </cell>
          <cell r="E2925" t="str">
            <v>Celda Línea a SE JUNIN (L-6501B)</v>
          </cell>
          <cell r="F2925" t="str">
            <v>PASCO Y PASCO RURAL</v>
          </cell>
          <cell r="G2925" t="str">
            <v>Celdas Lineas</v>
          </cell>
          <cell r="H2925" t="str">
            <v>SET CARHUAMAYO</v>
          </cell>
          <cell r="I2925" t="str">
            <v>CE-060SIR4C1ESBLI</v>
          </cell>
          <cell r="J2925">
            <v>60</v>
          </cell>
          <cell r="L2925" t="str">
            <v>SI</v>
          </cell>
          <cell r="V2925">
            <v>49172.480000000003</v>
          </cell>
          <cell r="W2925">
            <v>100010.78</v>
          </cell>
          <cell r="X2925">
            <v>0</v>
          </cell>
          <cell r="Y2925">
            <v>0</v>
          </cell>
          <cell r="AC2925">
            <v>5</v>
          </cell>
          <cell r="AD2925">
            <v>1</v>
          </cell>
          <cell r="AF2925" t="str">
            <v>AT</v>
          </cell>
          <cell r="AH2925">
            <v>2.1536152164320938E-3</v>
          </cell>
          <cell r="AO2925">
            <v>1</v>
          </cell>
          <cell r="AP2925">
            <v>1</v>
          </cell>
        </row>
        <row r="2926">
          <cell r="D2926" t="str">
            <v>ELECTROANDES</v>
          </cell>
          <cell r="E2926" t="str">
            <v>Celda Línea a SE SHELBY (L-6514)</v>
          </cell>
          <cell r="F2926" t="str">
            <v>PASCO Y PASCO RURAL</v>
          </cell>
          <cell r="G2926" t="str">
            <v>Celdas Lineas</v>
          </cell>
          <cell r="H2926" t="str">
            <v>SET CARHUAMAYO</v>
          </cell>
          <cell r="I2926" t="str">
            <v>CE-060SIR4C1ESBLI</v>
          </cell>
          <cell r="J2926">
            <v>60</v>
          </cell>
          <cell r="L2926" t="str">
            <v>SI</v>
          </cell>
          <cell r="V2926">
            <v>49172.480000000003</v>
          </cell>
          <cell r="W2926">
            <v>100010.78</v>
          </cell>
          <cell r="X2926">
            <v>0</v>
          </cell>
          <cell r="Y2926">
            <v>0</v>
          </cell>
          <cell r="AC2926">
            <v>5</v>
          </cell>
          <cell r="AD2926">
            <v>1</v>
          </cell>
          <cell r="AF2926" t="str">
            <v>AT</v>
          </cell>
          <cell r="AH2926">
            <v>2.1536152164320938E-3</v>
          </cell>
          <cell r="AO2926">
            <v>1</v>
          </cell>
          <cell r="AP2926">
            <v>1</v>
          </cell>
        </row>
        <row r="2927">
          <cell r="D2927" t="str">
            <v>ELECTROANDES</v>
          </cell>
          <cell r="E2927" t="str">
            <v>Celda Línea a SE EXCELSIOR (L-6515)</v>
          </cell>
          <cell r="F2927" t="str">
            <v>PASCO Y PASCO RURAL</v>
          </cell>
          <cell r="G2927" t="str">
            <v>Celdas Lineas</v>
          </cell>
          <cell r="H2927" t="str">
            <v>SET CARHUAMAYO</v>
          </cell>
          <cell r="I2927" t="str">
            <v>CE-060SIR4C1ESBLI</v>
          </cell>
          <cell r="J2927">
            <v>60</v>
          </cell>
          <cell r="L2927" t="str">
            <v>SI</v>
          </cell>
          <cell r="V2927">
            <v>49172.480000000003</v>
          </cell>
          <cell r="W2927">
            <v>100010.78</v>
          </cell>
          <cell r="X2927">
            <v>0</v>
          </cell>
          <cell r="Y2927">
            <v>0</v>
          </cell>
          <cell r="AC2927">
            <v>5</v>
          </cell>
          <cell r="AD2927">
            <v>1</v>
          </cell>
          <cell r="AF2927" t="str">
            <v>AT</v>
          </cell>
          <cell r="AH2927">
            <v>2.1536152164320938E-3</v>
          </cell>
          <cell r="AO2927">
            <v>1</v>
          </cell>
          <cell r="AP2927">
            <v>1</v>
          </cell>
        </row>
        <row r="2928">
          <cell r="D2928" t="str">
            <v>ELECTROANDES</v>
          </cell>
          <cell r="E2928" t="str">
            <v>Celda Transformador en SET CARHUAMAYO</v>
          </cell>
          <cell r="F2928" t="str">
            <v>PASCO Y PASCO RURAL</v>
          </cell>
          <cell r="G2928" t="str">
            <v>Celdas Trafos</v>
          </cell>
          <cell r="H2928" t="str">
            <v>SET CARHUAMAYO</v>
          </cell>
          <cell r="I2928" t="str">
            <v>CE-060SIR4C1ESBTR</v>
          </cell>
          <cell r="J2928">
            <v>60</v>
          </cell>
          <cell r="L2928" t="str">
            <v>SI</v>
          </cell>
          <cell r="V2928">
            <v>43210.59</v>
          </cell>
          <cell r="W2928">
            <v>78553.75</v>
          </cell>
          <cell r="X2928">
            <v>0</v>
          </cell>
          <cell r="Y2928">
            <v>0</v>
          </cell>
          <cell r="AC2928">
            <v>5</v>
          </cell>
          <cell r="AD2928">
            <v>1</v>
          </cell>
          <cell r="AF2928" t="str">
            <v>AT</v>
          </cell>
          <cell r="AH2928">
            <v>1.7577946442704833E-3</v>
          </cell>
          <cell r="AO2928">
            <v>1</v>
          </cell>
          <cell r="AP2928">
            <v>1</v>
          </cell>
        </row>
        <row r="2929">
          <cell r="D2929" t="str">
            <v>ELECTROCENTRO</v>
          </cell>
          <cell r="E2929" t="str">
            <v>P430</v>
          </cell>
          <cell r="F2929" t="str">
            <v>PASCO Y PASCO RURAL</v>
          </cell>
          <cell r="G2929" t="str">
            <v>Transformador</v>
          </cell>
          <cell r="H2929" t="str">
            <v>SET CARHUAMAYO</v>
          </cell>
          <cell r="I2929" t="str">
            <v>TP-060023010-007SI3E</v>
          </cell>
          <cell r="J2929">
            <v>60</v>
          </cell>
          <cell r="L2929" t="str">
            <v>SI</v>
          </cell>
          <cell r="V2929">
            <v>346424.25223671534</v>
          </cell>
          <cell r="W2929">
            <v>5000</v>
          </cell>
          <cell r="X2929">
            <v>0</v>
          </cell>
          <cell r="Y2929">
            <v>44551.533400538763</v>
          </cell>
          <cell r="AC2929">
            <v>5</v>
          </cell>
          <cell r="AD2929">
            <v>1</v>
          </cell>
          <cell r="AF2929" t="str">
            <v>AT/MT</v>
          </cell>
          <cell r="AH2929">
            <v>1.0018391902475292E-2</v>
          </cell>
          <cell r="AO2929">
            <v>1</v>
          </cell>
          <cell r="AP2929">
            <v>1</v>
          </cell>
        </row>
        <row r="2930">
          <cell r="D2930" t="str">
            <v>ELECTROCENTRO</v>
          </cell>
          <cell r="E2930" t="str">
            <v>Celda Transformador en SET CARHUAMAYO</v>
          </cell>
          <cell r="F2930" t="str">
            <v>PASCO Y PASCO RURAL</v>
          </cell>
          <cell r="G2930" t="str">
            <v>Celdas Trafos</v>
          </cell>
          <cell r="H2930" t="str">
            <v>SET CARHUAMAYO</v>
          </cell>
          <cell r="I2930" t="str">
            <v>CE-010SIR4C1ESBTR</v>
          </cell>
          <cell r="J2930">
            <v>10</v>
          </cell>
          <cell r="L2930" t="str">
            <v>SI</v>
          </cell>
          <cell r="V2930">
            <v>12518.97</v>
          </cell>
          <cell r="W2930">
            <v>26293.33</v>
          </cell>
          <cell r="X2930">
            <v>0</v>
          </cell>
          <cell r="Y2930">
            <v>0</v>
          </cell>
          <cell r="AC2930">
            <v>5</v>
          </cell>
          <cell r="AD2930">
            <v>1</v>
          </cell>
          <cell r="AF2930" t="str">
            <v>AT/MT</v>
          </cell>
          <cell r="AH2930">
            <v>9.819712369802528E-4</v>
          </cell>
          <cell r="AO2930">
            <v>1</v>
          </cell>
          <cell r="AP2930">
            <v>1</v>
          </cell>
        </row>
        <row r="2931">
          <cell r="D2931" t="str">
            <v>ELECTROCENTRO</v>
          </cell>
          <cell r="E2931" t="str">
            <v>Celda Alimentador en SET CARHUAMAYO (A4708)</v>
          </cell>
          <cell r="F2931" t="str">
            <v>PASCO Y PASCO RURAL</v>
          </cell>
          <cell r="G2931" t="str">
            <v>Celdas Alimentador</v>
          </cell>
          <cell r="H2931" t="str">
            <v>SET CARHUAMAYO</v>
          </cell>
          <cell r="I2931" t="str">
            <v>CE-010SIR4C1ESBAL</v>
          </cell>
          <cell r="J2931">
            <v>10</v>
          </cell>
          <cell r="L2931" t="str">
            <v>SI</v>
          </cell>
          <cell r="V2931">
            <v>15899.34</v>
          </cell>
          <cell r="W2931">
            <v>25262.06</v>
          </cell>
          <cell r="X2931">
            <v>0</v>
          </cell>
          <cell r="Y2931">
            <v>0</v>
          </cell>
          <cell r="AC2931">
            <v>5</v>
          </cell>
          <cell r="AD2931">
            <v>1</v>
          </cell>
          <cell r="AF2931" t="str">
            <v>AT/MT</v>
          </cell>
          <cell r="AH2931">
            <v>1.041404680316265E-3</v>
          </cell>
          <cell r="AO2931">
            <v>1</v>
          </cell>
          <cell r="AP2931">
            <v>1</v>
          </cell>
        </row>
        <row r="2932">
          <cell r="D2932" t="str">
            <v>ELECTROCENTRO</v>
          </cell>
          <cell r="E2932" t="str">
            <v>Celda Alimentador en SET CARHUAMAYO (A4709)</v>
          </cell>
          <cell r="F2932" t="str">
            <v>PASCO Y PASCO RURAL</v>
          </cell>
          <cell r="G2932" t="str">
            <v>Celdas Alimentador</v>
          </cell>
          <cell r="H2932" t="str">
            <v>SET CARHUAMAYO</v>
          </cell>
          <cell r="I2932" t="str">
            <v>CE-010SIR4C1ESBAL</v>
          </cell>
          <cell r="J2932">
            <v>10</v>
          </cell>
          <cell r="L2932" t="str">
            <v>SI</v>
          </cell>
          <cell r="V2932">
            <v>15899.34</v>
          </cell>
          <cell r="W2932">
            <v>25262.06</v>
          </cell>
          <cell r="X2932">
            <v>0</v>
          </cell>
          <cell r="Y2932">
            <v>0</v>
          </cell>
          <cell r="AC2932">
            <v>5</v>
          </cell>
          <cell r="AD2932">
            <v>1</v>
          </cell>
          <cell r="AF2932" t="str">
            <v>AT/MT</v>
          </cell>
          <cell r="AH2932">
            <v>1.041404680316265E-3</v>
          </cell>
          <cell r="AO2932">
            <v>1</v>
          </cell>
          <cell r="AP2932">
            <v>1</v>
          </cell>
        </row>
        <row r="2933">
          <cell r="D2933" t="str">
            <v>ELECTROCENTRO</v>
          </cell>
          <cell r="E2933" t="str">
            <v>Celda Alimentador en SET CARHUAMAYO (A4981)</v>
          </cell>
          <cell r="F2933" t="str">
            <v>PASCO Y PASCO RURAL</v>
          </cell>
          <cell r="G2933" t="str">
            <v>Celdas Alimentador</v>
          </cell>
          <cell r="H2933" t="str">
            <v>SET CARHUAMAYO</v>
          </cell>
          <cell r="I2933" t="str">
            <v>CE-023SIR3C1ESBAL</v>
          </cell>
          <cell r="J2933">
            <v>0</v>
          </cell>
          <cell r="L2933" t="str">
            <v>SI</v>
          </cell>
          <cell r="V2933">
            <v>19423.490000000002</v>
          </cell>
          <cell r="W2933">
            <v>37420.959999999999</v>
          </cell>
          <cell r="X2933">
            <v>0</v>
          </cell>
          <cell r="Y2933">
            <v>0</v>
          </cell>
          <cell r="AC2933">
            <v>5</v>
          </cell>
          <cell r="AD2933">
            <v>1</v>
          </cell>
          <cell r="AF2933" t="str">
            <v>AT/MT</v>
          </cell>
          <cell r="AH2933">
            <v>1.4381939457842519E-3</v>
          </cell>
          <cell r="AO2933">
            <v>1</v>
          </cell>
          <cell r="AP2933">
            <v>1</v>
          </cell>
        </row>
        <row r="2934">
          <cell r="D2934" t="str">
            <v>CONENHUA</v>
          </cell>
          <cell r="E2934" t="str">
            <v>Celda Línea a SE HUANCAVELICA (L-6643)</v>
          </cell>
          <cell r="F2934" t="str">
            <v>HUANCAVELICA CIUDAD Y HUANCAVELICA RURAL</v>
          </cell>
          <cell r="G2934" t="str">
            <v>Celdas Lineas</v>
          </cell>
          <cell r="H2934" t="str">
            <v>SET INGENIO</v>
          </cell>
          <cell r="I2934" t="str">
            <v>CE-060SIR3C1ESBLI</v>
          </cell>
          <cell r="J2934">
            <v>60</v>
          </cell>
          <cell r="L2934" t="str">
            <v>SI</v>
          </cell>
          <cell r="V2934">
            <v>49364.04</v>
          </cell>
          <cell r="W2934">
            <v>100010.78</v>
          </cell>
          <cell r="X2934">
            <v>0</v>
          </cell>
          <cell r="Y2934">
            <v>0</v>
          </cell>
          <cell r="AC2934">
            <v>5</v>
          </cell>
          <cell r="AD2934">
            <v>1</v>
          </cell>
          <cell r="AF2934" t="str">
            <v>AT</v>
          </cell>
          <cell r="AH2934">
            <v>2.0735005741683264E-2</v>
          </cell>
          <cell r="AO2934">
            <v>1</v>
          </cell>
          <cell r="AP2934">
            <v>1</v>
          </cell>
        </row>
        <row r="2935">
          <cell r="D2935" t="str">
            <v>CONENHUA</v>
          </cell>
          <cell r="E2935" t="str">
            <v>Celda Línea a SE CAUDALOSA (L-6644)</v>
          </cell>
          <cell r="F2935" t="str">
            <v>HUANCAVELICA CIUDAD Y HUANCAVELICA RURAL</v>
          </cell>
          <cell r="G2935" t="str">
            <v>Celdas Lineas</v>
          </cell>
          <cell r="H2935" t="str">
            <v>SET INGENIO</v>
          </cell>
          <cell r="I2935" t="str">
            <v>CE-060SIR3C1ESBLI</v>
          </cell>
          <cell r="J2935">
            <v>60</v>
          </cell>
          <cell r="L2935" t="str">
            <v>SI</v>
          </cell>
          <cell r="V2935">
            <v>49364.04</v>
          </cell>
          <cell r="W2935">
            <v>100010.78</v>
          </cell>
          <cell r="X2935">
            <v>0</v>
          </cell>
          <cell r="Y2935">
            <v>0</v>
          </cell>
          <cell r="AC2935">
            <v>5</v>
          </cell>
          <cell r="AD2935">
            <v>1</v>
          </cell>
          <cell r="AF2935" t="str">
            <v>AT</v>
          </cell>
          <cell r="AH2935">
            <v>2.0735005741683264E-2</v>
          </cell>
          <cell r="AO2935">
            <v>1</v>
          </cell>
          <cell r="AP2935">
            <v>1</v>
          </cell>
        </row>
        <row r="2936">
          <cell r="D2936" t="str">
            <v>CONENHUA</v>
          </cell>
          <cell r="E2936" t="str">
            <v>TP-01</v>
          </cell>
          <cell r="F2936" t="str">
            <v>HUANCAVELICA CIUDAD Y HUANCAVELICA RURAL</v>
          </cell>
          <cell r="G2936" t="str">
            <v>Transformador</v>
          </cell>
          <cell r="H2936" t="str">
            <v>SET INGENIO</v>
          </cell>
          <cell r="I2936" t="str">
            <v>TP-060023010-015SI3E</v>
          </cell>
          <cell r="J2936">
            <v>60</v>
          </cell>
          <cell r="L2936" t="str">
            <v>SI</v>
          </cell>
          <cell r="V2936">
            <v>493894.21888162632</v>
          </cell>
          <cell r="W2936">
            <v>5000</v>
          </cell>
          <cell r="X2936">
            <v>0</v>
          </cell>
          <cell r="Y2936">
            <v>64349.895514498072</v>
          </cell>
          <cell r="AC2936">
            <v>5</v>
          </cell>
          <cell r="AD2936">
            <v>1</v>
          </cell>
          <cell r="AF2936" t="str">
            <v>AT/MT</v>
          </cell>
          <cell r="AH2936">
            <v>7.8184997618560764E-2</v>
          </cell>
          <cell r="AO2936">
            <v>1</v>
          </cell>
          <cell r="AP2936">
            <v>1</v>
          </cell>
        </row>
        <row r="2937">
          <cell r="D2937" t="str">
            <v>CONENHUA</v>
          </cell>
          <cell r="E2937" t="str">
            <v>Celda Transformador en SE INGENIO</v>
          </cell>
          <cell r="F2937" t="str">
            <v>HUANCAVELICA CIUDAD Y HUANCAVELICA RURAL</v>
          </cell>
          <cell r="G2937" t="str">
            <v>Celdas Trafos</v>
          </cell>
          <cell r="H2937" t="str">
            <v>SET INGENIO</v>
          </cell>
          <cell r="I2937" t="str">
            <v>CE-060SIR3C1ESBTR</v>
          </cell>
          <cell r="J2937">
            <v>60</v>
          </cell>
          <cell r="L2937" t="str">
            <v>SI</v>
          </cell>
          <cell r="V2937">
            <v>42036.67</v>
          </cell>
          <cell r="W2937">
            <v>78553.75</v>
          </cell>
          <cell r="X2937">
            <v>0</v>
          </cell>
          <cell r="Y2937">
            <v>0</v>
          </cell>
          <cell r="AC2937">
            <v>5</v>
          </cell>
          <cell r="AD2937">
            <v>1</v>
          </cell>
          <cell r="AF2937" t="str">
            <v>AT</v>
          </cell>
          <cell r="AH2937">
            <v>1.6739387877367794E-2</v>
          </cell>
          <cell r="AO2937">
            <v>1</v>
          </cell>
          <cell r="AP2937">
            <v>1</v>
          </cell>
        </row>
        <row r="2938">
          <cell r="D2938" t="str">
            <v>CONENHUA</v>
          </cell>
          <cell r="E2938" t="str">
            <v>Celda Transformador en SE INGENIO</v>
          </cell>
          <cell r="F2938" t="str">
            <v>HUANCAVELICA CIUDAD Y HUANCAVELICA RURAL</v>
          </cell>
          <cell r="G2938" t="str">
            <v>Celdas Trafos</v>
          </cell>
          <cell r="H2938" t="str">
            <v>SET INGENIO</v>
          </cell>
          <cell r="I2938" t="str">
            <v>CE-023SIR3C1ESBTR</v>
          </cell>
          <cell r="J2938">
            <v>23</v>
          </cell>
          <cell r="L2938" t="str">
            <v>SI</v>
          </cell>
          <cell r="V2938">
            <v>15032.61</v>
          </cell>
          <cell r="W2938">
            <v>30006.2</v>
          </cell>
          <cell r="X2938">
            <v>0</v>
          </cell>
          <cell r="Y2938">
            <v>0</v>
          </cell>
          <cell r="AC2938">
            <v>5</v>
          </cell>
          <cell r="AD2938">
            <v>1</v>
          </cell>
          <cell r="AF2938" t="str">
            <v>AT/MT</v>
          </cell>
          <cell r="AH2938">
            <v>6.251923744233342E-3</v>
          </cell>
          <cell r="AO2938">
            <v>1</v>
          </cell>
          <cell r="AP2938">
            <v>1</v>
          </cell>
        </row>
        <row r="2939">
          <cell r="D2939" t="str">
            <v>CONENHUA</v>
          </cell>
          <cell r="E2939" t="str">
            <v>Celda Alimentador en SE INGENIO (L 22-1)</v>
          </cell>
          <cell r="F2939" t="str">
            <v>HUANCAVELICA CIUDAD Y HUANCAVELICA RURAL</v>
          </cell>
          <cell r="G2939" t="str">
            <v>Celdas Alimentador</v>
          </cell>
          <cell r="H2939" t="str">
            <v>SET INGENIO</v>
          </cell>
          <cell r="I2939" t="str">
            <v>CE-023SIR3C1ESBAL</v>
          </cell>
          <cell r="J2939">
            <v>23</v>
          </cell>
          <cell r="L2939" t="str">
            <v>SI</v>
          </cell>
          <cell r="V2939">
            <v>19423.490000000002</v>
          </cell>
          <cell r="W2939">
            <v>37420.959999999999</v>
          </cell>
          <cell r="X2939">
            <v>0</v>
          </cell>
          <cell r="Y2939">
            <v>0</v>
          </cell>
          <cell r="AC2939">
            <v>5</v>
          </cell>
          <cell r="AD2939">
            <v>1</v>
          </cell>
          <cell r="AF2939" t="str">
            <v>AT/MT</v>
          </cell>
          <cell r="AH2939">
            <v>7.8906873135166089E-3</v>
          </cell>
          <cell r="AO2939">
            <v>1</v>
          </cell>
          <cell r="AP2939">
            <v>1</v>
          </cell>
        </row>
        <row r="2940">
          <cell r="D2940" t="str">
            <v>CONENHUA</v>
          </cell>
          <cell r="E2940" t="str">
            <v>Celda Alimentador en SE INGENIO (L 22-2)</v>
          </cell>
          <cell r="F2940" t="str">
            <v>HUANCAVELICA CIUDAD Y HUANCAVELICA RURAL</v>
          </cell>
          <cell r="G2940" t="str">
            <v>Celdas Alimentador</v>
          </cell>
          <cell r="H2940" t="str">
            <v>SET INGENIO</v>
          </cell>
          <cell r="I2940" t="str">
            <v>CE-023SIR3C1ESBAL</v>
          </cell>
          <cell r="J2940">
            <v>23</v>
          </cell>
          <cell r="L2940" t="str">
            <v>SI</v>
          </cell>
          <cell r="V2940">
            <v>19423.490000000002</v>
          </cell>
          <cell r="W2940">
            <v>37420.959999999999</v>
          </cell>
          <cell r="X2940">
            <v>0</v>
          </cell>
          <cell r="Y2940">
            <v>0</v>
          </cell>
          <cell r="AC2940">
            <v>5</v>
          </cell>
          <cell r="AD2940">
            <v>1</v>
          </cell>
          <cell r="AF2940" t="str">
            <v>AT/MT</v>
          </cell>
          <cell r="AH2940">
            <v>7.8906873135166089E-3</v>
          </cell>
          <cell r="AO2940">
            <v>1</v>
          </cell>
          <cell r="AP2940">
            <v>1</v>
          </cell>
        </row>
        <row r="2941">
          <cell r="D2941" t="str">
            <v>CONENHUA</v>
          </cell>
          <cell r="E2941" t="str">
            <v>Celda Alimentador en SE INGENIO (L 22-3)</v>
          </cell>
          <cell r="F2941" t="str">
            <v>HUANCAVELICA CIUDAD Y HUANCAVELICA RURAL</v>
          </cell>
          <cell r="G2941" t="str">
            <v>Celdas Alimentador</v>
          </cell>
          <cell r="H2941" t="str">
            <v>SET INGENIO</v>
          </cell>
          <cell r="I2941" t="str">
            <v>CE-023SIR3C1ESBAL</v>
          </cell>
          <cell r="J2941">
            <v>23</v>
          </cell>
          <cell r="L2941" t="str">
            <v>SI</v>
          </cell>
          <cell r="V2941">
            <v>19423.490000000002</v>
          </cell>
          <cell r="W2941">
            <v>37420.959999999999</v>
          </cell>
          <cell r="X2941">
            <v>0</v>
          </cell>
          <cell r="Y2941">
            <v>0</v>
          </cell>
          <cell r="AC2941">
            <v>5</v>
          </cell>
          <cell r="AD2941">
            <v>1</v>
          </cell>
          <cell r="AF2941" t="str">
            <v>AT/MT</v>
          </cell>
          <cell r="AH2941">
            <v>7.8906873135166089E-3</v>
          </cell>
          <cell r="AO2941">
            <v>1</v>
          </cell>
          <cell r="AP2941">
            <v>1</v>
          </cell>
        </row>
        <row r="2942">
          <cell r="D2942" t="str">
            <v>ELECTROANDES</v>
          </cell>
          <cell r="E2942" t="str">
            <v>Celda Línea a SE EXCELSIOR (L-6516A)</v>
          </cell>
          <cell r="F2942" t="str">
            <v>PASCO Y PASCO RURAL</v>
          </cell>
          <cell r="G2942" t="str">
            <v>Celdas Lineas</v>
          </cell>
          <cell r="H2942" t="str">
            <v>SHELBY</v>
          </cell>
          <cell r="I2942" t="str">
            <v>CE-060SIR4C1ESBLI</v>
          </cell>
          <cell r="J2942">
            <v>60</v>
          </cell>
          <cell r="L2942" t="str">
            <v>SI</v>
          </cell>
          <cell r="V2942">
            <v>49172.480000000003</v>
          </cell>
          <cell r="W2942">
            <v>100010.78</v>
          </cell>
          <cell r="X2942">
            <v>0</v>
          </cell>
          <cell r="Y2942">
            <v>0</v>
          </cell>
          <cell r="AC2942">
            <v>5</v>
          </cell>
          <cell r="AD2942">
            <v>1</v>
          </cell>
          <cell r="AF2942" t="str">
            <v>AT</v>
          </cell>
          <cell r="AH2942">
            <v>2.1536152164320938E-3</v>
          </cell>
          <cell r="AO2942">
            <v>1</v>
          </cell>
          <cell r="AP2942">
            <v>1</v>
          </cell>
        </row>
        <row r="2943">
          <cell r="D2943" t="str">
            <v>ELECTROANDES</v>
          </cell>
          <cell r="E2943" t="str">
            <v>Celda Línea a SE BUENA VISTA (L-6517A)</v>
          </cell>
          <cell r="F2943" t="str">
            <v>PASCO Y PASCO RURAL</v>
          </cell>
          <cell r="G2943" t="str">
            <v>Celdas Lineas</v>
          </cell>
          <cell r="H2943" t="str">
            <v>SHELBY</v>
          </cell>
          <cell r="I2943" t="str">
            <v>CE-060SIR4C1ESBLI</v>
          </cell>
          <cell r="J2943">
            <v>60</v>
          </cell>
          <cell r="L2943" t="str">
            <v>SI</v>
          </cell>
          <cell r="V2943">
            <v>49172.480000000003</v>
          </cell>
          <cell r="W2943">
            <v>100010.78</v>
          </cell>
          <cell r="X2943">
            <v>0</v>
          </cell>
          <cell r="Y2943">
            <v>0</v>
          </cell>
          <cell r="AC2943">
            <v>5</v>
          </cell>
          <cell r="AD2943">
            <v>1</v>
          </cell>
          <cell r="AF2943" t="str">
            <v>AT</v>
          </cell>
          <cell r="AH2943">
            <v>2.1536152164320938E-3</v>
          </cell>
          <cell r="AO2943">
            <v>1</v>
          </cell>
          <cell r="AP2943">
            <v>1</v>
          </cell>
        </row>
        <row r="2944">
          <cell r="D2944" t="str">
            <v>ELECTROCENTRO</v>
          </cell>
          <cell r="E2944" t="str">
            <v>P494</v>
          </cell>
          <cell r="F2944" t="str">
            <v>PASCO Y PASCO RURAL</v>
          </cell>
          <cell r="G2944" t="str">
            <v>Transformador</v>
          </cell>
          <cell r="H2944" t="str">
            <v>SHELBY</v>
          </cell>
          <cell r="I2944" t="str">
            <v>TP-060010-0.6SI3E</v>
          </cell>
          <cell r="J2944">
            <v>60</v>
          </cell>
          <cell r="L2944" t="str">
            <v>SI</v>
          </cell>
          <cell r="V2944">
            <v>40577.7965089106</v>
          </cell>
          <cell r="W2944">
            <v>4394.9214958272105</v>
          </cell>
          <cell r="X2944">
            <v>0</v>
          </cell>
          <cell r="Y2944">
            <v>2413.2570188582358</v>
          </cell>
          <cell r="AC2944">
            <v>5</v>
          </cell>
          <cell r="AD2944">
            <v>1</v>
          </cell>
          <cell r="AF2944" t="str">
            <v>AT/MT</v>
          </cell>
          <cell r="AH2944">
            <v>1.198889643474774E-3</v>
          </cell>
          <cell r="AO2944">
            <v>1</v>
          </cell>
          <cell r="AP2944">
            <v>1</v>
          </cell>
        </row>
        <row r="2945">
          <cell r="D2945" t="str">
            <v>ELECTROCENTRO</v>
          </cell>
          <cell r="E2945" t="str">
            <v>Celda Transformador en SE SHELBY</v>
          </cell>
          <cell r="F2945" t="str">
            <v>PASCO Y PASCO RURAL</v>
          </cell>
          <cell r="G2945" t="str">
            <v>Celdas Trafos</v>
          </cell>
          <cell r="H2945" t="str">
            <v>SHELBY</v>
          </cell>
          <cell r="I2945" t="str">
            <v>CE-060SIR4C1ESBTR</v>
          </cell>
          <cell r="J2945">
            <v>60</v>
          </cell>
          <cell r="L2945" t="str">
            <v>SI</v>
          </cell>
          <cell r="V2945">
            <v>43210.59</v>
          </cell>
          <cell r="W2945">
            <v>78553.75</v>
          </cell>
          <cell r="X2945">
            <v>0</v>
          </cell>
          <cell r="Y2945">
            <v>0</v>
          </cell>
          <cell r="AC2945">
            <v>5</v>
          </cell>
          <cell r="AD2945">
            <v>1</v>
          </cell>
          <cell r="AF2945" t="str">
            <v>AT</v>
          </cell>
          <cell r="AH2945">
            <v>3.0807006946221701E-3</v>
          </cell>
          <cell r="AO2945">
            <v>1</v>
          </cell>
          <cell r="AP2945">
            <v>1</v>
          </cell>
        </row>
        <row r="2946">
          <cell r="D2946" t="str">
            <v>ELECTROCENTRO</v>
          </cell>
          <cell r="E2946" t="str">
            <v>Celda Transformador en SE SHELBY</v>
          </cell>
          <cell r="F2946" t="str">
            <v>PASCO Y PASCO RURAL</v>
          </cell>
          <cell r="G2946" t="str">
            <v>Celdas Trafos</v>
          </cell>
          <cell r="H2946" t="str">
            <v>SHELBY</v>
          </cell>
          <cell r="I2946" t="str">
            <v>CE-010SIR4C1ESBTR</v>
          </cell>
          <cell r="J2946">
            <v>10</v>
          </cell>
          <cell r="L2946" t="str">
            <v>SI</v>
          </cell>
          <cell r="V2946">
            <v>12518.97</v>
          </cell>
          <cell r="W2946">
            <v>26293.33</v>
          </cell>
          <cell r="X2946">
            <v>0</v>
          </cell>
          <cell r="Y2946">
            <v>0</v>
          </cell>
          <cell r="AC2946">
            <v>5</v>
          </cell>
          <cell r="AD2946">
            <v>1</v>
          </cell>
          <cell r="AF2946" t="str">
            <v>AT/MT</v>
          </cell>
          <cell r="AH2946">
            <v>9.819712369802528E-4</v>
          </cell>
          <cell r="AO2946">
            <v>1</v>
          </cell>
          <cell r="AP2946">
            <v>1</v>
          </cell>
        </row>
        <row r="2947">
          <cell r="D2947" t="str">
            <v>ELECTROCENTRO</v>
          </cell>
          <cell r="E2947" t="str">
            <v>Celda Alimentador en SE SHELBY (A4971)</v>
          </cell>
          <cell r="F2947" t="str">
            <v>PASCO Y PASCO RURAL</v>
          </cell>
          <cell r="G2947" t="str">
            <v>Celdas Alimentador</v>
          </cell>
          <cell r="H2947" t="str">
            <v>SHELBY</v>
          </cell>
          <cell r="I2947" t="str">
            <v>CE-010SIR4C1ESBAL</v>
          </cell>
          <cell r="J2947">
            <v>10</v>
          </cell>
          <cell r="L2947" t="str">
            <v>SI</v>
          </cell>
          <cell r="V2947">
            <v>15899.34</v>
          </cell>
          <cell r="W2947">
            <v>25262.06</v>
          </cell>
          <cell r="X2947">
            <v>0</v>
          </cell>
          <cell r="Y2947">
            <v>0</v>
          </cell>
          <cell r="AC2947">
            <v>5</v>
          </cell>
          <cell r="AD2947">
            <v>1</v>
          </cell>
          <cell r="AF2947" t="str">
            <v>AT/MT</v>
          </cell>
          <cell r="AH2947">
            <v>1.041404680316265E-3</v>
          </cell>
          <cell r="AO2947">
            <v>1</v>
          </cell>
          <cell r="AP2947">
            <v>1</v>
          </cell>
        </row>
        <row r="2948">
          <cell r="D2948" t="str">
            <v>ELECTROCENTRO</v>
          </cell>
          <cell r="E2948" t="str">
            <v>Celda Alimentador en SE SHELBY (A4972)</v>
          </cell>
          <cell r="F2948" t="str">
            <v>PASCO Y PASCO RURAL</v>
          </cell>
          <cell r="G2948" t="str">
            <v>Celdas Alimentador</v>
          </cell>
          <cell r="H2948" t="str">
            <v>SHELBY</v>
          </cell>
          <cell r="I2948" t="str">
            <v>CE-010SIR4C1ESBAL</v>
          </cell>
          <cell r="J2948">
            <v>10</v>
          </cell>
          <cell r="L2948" t="str">
            <v>SI</v>
          </cell>
          <cell r="V2948">
            <v>15899.34</v>
          </cell>
          <cell r="W2948">
            <v>25262.06</v>
          </cell>
          <cell r="X2948">
            <v>0</v>
          </cell>
          <cell r="Y2948">
            <v>0</v>
          </cell>
          <cell r="AC2948">
            <v>5</v>
          </cell>
          <cell r="AD2948">
            <v>1</v>
          </cell>
          <cell r="AF2948" t="str">
            <v>AT/MT</v>
          </cell>
          <cell r="AH2948">
            <v>1.041404680316265E-3</v>
          </cell>
          <cell r="AO2948">
            <v>1</v>
          </cell>
          <cell r="AP2948">
            <v>1</v>
          </cell>
        </row>
        <row r="2949">
          <cell r="D2949" t="str">
            <v>ELECTROCENTRO</v>
          </cell>
          <cell r="E2949" t="str">
            <v>P417</v>
          </cell>
          <cell r="F2949" t="str">
            <v>PAMPAS Y TABLACHACA</v>
          </cell>
          <cell r="G2949" t="str">
            <v>Transformador</v>
          </cell>
          <cell r="H2949" t="str">
            <v>TABLACHACA</v>
          </cell>
          <cell r="I2949" t="str">
            <v>TP-033023-002SI2E</v>
          </cell>
          <cell r="J2949">
            <v>33</v>
          </cell>
          <cell r="L2949" t="str">
            <v>SI</v>
          </cell>
          <cell r="V2949">
            <v>64050.366618898275</v>
          </cell>
          <cell r="W2949">
            <v>5000</v>
          </cell>
          <cell r="X2949">
            <v>0</v>
          </cell>
          <cell r="Y2949">
            <v>5383.2949305940292</v>
          </cell>
          <cell r="AC2949">
            <v>5</v>
          </cell>
          <cell r="AD2949">
            <v>1</v>
          </cell>
          <cell r="AF2949" t="str">
            <v>AT/MT</v>
          </cell>
          <cell r="AH2949">
            <v>1.8832100830078204E-3</v>
          </cell>
          <cell r="AO2949">
            <v>1</v>
          </cell>
          <cell r="AP2949">
            <v>1</v>
          </cell>
        </row>
        <row r="2950">
          <cell r="D2950" t="str">
            <v>ELECTROCENTRO</v>
          </cell>
          <cell r="E2950" t="str">
            <v>Celda Transformador en SE TABLACHACA</v>
          </cell>
          <cell r="F2950" t="str">
            <v>PAMPAS Y TABLACHACA</v>
          </cell>
          <cell r="G2950" t="str">
            <v>Celdas Trafos</v>
          </cell>
          <cell r="H2950" t="str">
            <v>TABLACHACA</v>
          </cell>
          <cell r="I2950" t="str">
            <v>CE-033SIR2C1ESBTR</v>
          </cell>
          <cell r="J2950">
            <v>33</v>
          </cell>
          <cell r="L2950" t="str">
            <v>SI</v>
          </cell>
          <cell r="V2950">
            <v>23226.7</v>
          </cell>
          <cell r="W2950">
            <v>46310.89</v>
          </cell>
          <cell r="X2950">
            <v>0</v>
          </cell>
          <cell r="Y2950">
            <v>0</v>
          </cell>
          <cell r="AC2950">
            <v>5</v>
          </cell>
          <cell r="AD2950">
            <v>1</v>
          </cell>
          <cell r="AF2950" t="str">
            <v>AT</v>
          </cell>
          <cell r="AH2950">
            <v>1.7593369439308066E-3</v>
          </cell>
          <cell r="AO2950">
            <v>1</v>
          </cell>
          <cell r="AP2950">
            <v>1</v>
          </cell>
        </row>
        <row r="2951">
          <cell r="D2951" t="str">
            <v>ELECTROCENTRO</v>
          </cell>
          <cell r="E2951" t="str">
            <v>Celda Transformador en SE TABLACHACA</v>
          </cell>
          <cell r="F2951" t="str">
            <v>PAMPAS Y TABLACHACA</v>
          </cell>
          <cell r="G2951" t="str">
            <v>Celdas Trafos</v>
          </cell>
          <cell r="H2951" t="str">
            <v>TABLACHACA</v>
          </cell>
          <cell r="I2951" t="str">
            <v>CE-023SIR2C1ESBTR</v>
          </cell>
          <cell r="J2951">
            <v>23</v>
          </cell>
          <cell r="L2951" t="str">
            <v>SI</v>
          </cell>
          <cell r="V2951">
            <v>13817.85</v>
          </cell>
          <cell r="W2951">
            <v>23858.09</v>
          </cell>
          <cell r="X2951">
            <v>0</v>
          </cell>
          <cell r="Y2951">
            <v>0</v>
          </cell>
          <cell r="AC2951">
            <v>5</v>
          </cell>
          <cell r="AD2951">
            <v>1</v>
          </cell>
          <cell r="AF2951" t="str">
            <v>AT/MT</v>
          </cell>
          <cell r="AH2951">
            <v>9.5322074203780204E-4</v>
          </cell>
          <cell r="AO2951">
            <v>1</v>
          </cell>
          <cell r="AP2951">
            <v>1</v>
          </cell>
        </row>
        <row r="2952">
          <cell r="D2952" t="str">
            <v>ELECTROCENTRO</v>
          </cell>
          <cell r="E2952" t="str">
            <v>Celda Alimentador en SE TABLACHACA  (A4141)</v>
          </cell>
          <cell r="F2952" t="str">
            <v>PAMPAS Y TABLACHACA</v>
          </cell>
          <cell r="G2952" t="str">
            <v>Celdas Alimentador</v>
          </cell>
          <cell r="H2952" t="str">
            <v>TABLACHACA</v>
          </cell>
          <cell r="I2952" t="str">
            <v>CE-023SIR2C1ESBAL</v>
          </cell>
          <cell r="J2952">
            <v>23</v>
          </cell>
          <cell r="L2952" t="str">
            <v>SI</v>
          </cell>
          <cell r="V2952">
            <v>18372.75</v>
          </cell>
          <cell r="W2952">
            <v>30788.799999999999</v>
          </cell>
          <cell r="X2952">
            <v>0</v>
          </cell>
          <cell r="Y2952">
            <v>0</v>
          </cell>
          <cell r="AC2952">
            <v>5</v>
          </cell>
          <cell r="AD2952">
            <v>1</v>
          </cell>
          <cell r="AF2952" t="str">
            <v>AT/MT</v>
          </cell>
          <cell r="AH2952">
            <v>1.2438126074818174E-3</v>
          </cell>
          <cell r="AO2952">
            <v>1</v>
          </cell>
          <cell r="AP2952">
            <v>1</v>
          </cell>
        </row>
        <row r="2953">
          <cell r="D2953" t="str">
            <v>REP</v>
          </cell>
          <cell r="E2953" t="str">
            <v>Celda de Línea a SE AUCAYACU (L-1122)</v>
          </cell>
          <cell r="F2953" t="str">
            <v>TINGO MARÍA</v>
          </cell>
          <cell r="G2953" t="str">
            <v>Celdas Lineas</v>
          </cell>
          <cell r="H2953" t="str">
            <v>TINGO MARÍA</v>
          </cell>
          <cell r="I2953" t="str">
            <v>CE-138SEU1C1ESBLI</v>
          </cell>
          <cell r="J2953">
            <v>138</v>
          </cell>
          <cell r="L2953" t="str">
            <v>SE</v>
          </cell>
          <cell r="V2953">
            <v>63026.43</v>
          </cell>
          <cell r="W2953">
            <v>130648.62</v>
          </cell>
          <cell r="X2953">
            <v>0</v>
          </cell>
          <cell r="Y2953">
            <v>0</v>
          </cell>
          <cell r="AC2953">
            <v>5</v>
          </cell>
          <cell r="AD2953">
            <v>1</v>
          </cell>
          <cell r="AF2953" t="str">
            <v>MAT</v>
          </cell>
          <cell r="AH2953">
            <v>8.6253655472560281E-3</v>
          </cell>
          <cell r="AO2953">
            <v>1</v>
          </cell>
          <cell r="AP2953">
            <v>1</v>
          </cell>
        </row>
        <row r="2954">
          <cell r="D2954" t="str">
            <v>REP</v>
          </cell>
          <cell r="E2954" t="str">
            <v>Celda de Línea a SE HUANUCO (L-1121)</v>
          </cell>
          <cell r="F2954" t="str">
            <v>TINGO MARÍA</v>
          </cell>
          <cell r="G2954" t="str">
            <v>Celdas Lineas</v>
          </cell>
          <cell r="H2954" t="str">
            <v>TINGO MARÍA</v>
          </cell>
          <cell r="I2954" t="str">
            <v>CE-138SEU1C1ESBLI</v>
          </cell>
          <cell r="J2954">
            <v>138</v>
          </cell>
          <cell r="L2954" t="str">
            <v>SE</v>
          </cell>
          <cell r="V2954">
            <v>63026.43</v>
          </cell>
          <cell r="W2954">
            <v>130648.62</v>
          </cell>
          <cell r="X2954">
            <v>0</v>
          </cell>
          <cell r="Y2954">
            <v>0</v>
          </cell>
          <cell r="AC2954">
            <v>5</v>
          </cell>
          <cell r="AD2954">
            <v>1</v>
          </cell>
          <cell r="AF2954" t="str">
            <v>MAT</v>
          </cell>
          <cell r="AH2954">
            <v>8.6253655472560281E-3</v>
          </cell>
          <cell r="AO2954">
            <v>1</v>
          </cell>
          <cell r="AP2954">
            <v>1</v>
          </cell>
        </row>
        <row r="2955">
          <cell r="D2955" t="str">
            <v>REP</v>
          </cell>
          <cell r="E2955" t="str">
            <v>T27-11</v>
          </cell>
          <cell r="F2955" t="str">
            <v>TINGO MARÍA</v>
          </cell>
          <cell r="G2955" t="str">
            <v>Transformador</v>
          </cell>
          <cell r="H2955" t="str">
            <v>TINGO MARÍA</v>
          </cell>
          <cell r="I2955" t="str">
            <v>TP-138010-015SE1E</v>
          </cell>
          <cell r="J2955">
            <v>138</v>
          </cell>
          <cell r="L2955" t="str">
            <v>SE</v>
          </cell>
          <cell r="V2955">
            <v>482936.72987368627</v>
          </cell>
          <cell r="W2955">
            <v>0</v>
          </cell>
          <cell r="X2955">
            <v>0</v>
          </cell>
          <cell r="Y2955">
            <v>60951.408923276198</v>
          </cell>
          <cell r="AC2955">
            <v>5</v>
          </cell>
          <cell r="AD2955">
            <v>1</v>
          </cell>
          <cell r="AF2955" t="str">
            <v>AT/MT</v>
          </cell>
          <cell r="AH2955">
            <v>2.4222190798146304E-2</v>
          </cell>
          <cell r="AO2955">
            <v>1</v>
          </cell>
          <cell r="AP2955">
            <v>1</v>
          </cell>
        </row>
        <row r="2956">
          <cell r="D2956" t="str">
            <v>REP</v>
          </cell>
          <cell r="E2956" t="str">
            <v>Celda Trasnformador en SE TINGO MARIA</v>
          </cell>
          <cell r="F2956" t="str">
            <v>TINGO MARÍA</v>
          </cell>
          <cell r="G2956" t="str">
            <v>Celdas Trafos</v>
          </cell>
          <cell r="H2956" t="str">
            <v>TINGO MARÍA</v>
          </cell>
          <cell r="I2956" t="str">
            <v>CE-138SEU1C1ESBTR</v>
          </cell>
          <cell r="J2956">
            <v>138</v>
          </cell>
          <cell r="L2956" t="str">
            <v>SE</v>
          </cell>
          <cell r="V2956">
            <v>52792.73</v>
          </cell>
          <cell r="W2956">
            <v>75165.41</v>
          </cell>
          <cell r="X2956">
            <v>0</v>
          </cell>
          <cell r="Y2956">
            <v>0</v>
          </cell>
          <cell r="AC2956">
            <v>5</v>
          </cell>
          <cell r="AD2956">
            <v>1</v>
          </cell>
          <cell r="AF2956" t="str">
            <v>MAT</v>
          </cell>
          <cell r="AH2956">
            <v>5.6986469462481804E-3</v>
          </cell>
          <cell r="AO2956">
            <v>1</v>
          </cell>
          <cell r="AP2956">
            <v>1</v>
          </cell>
        </row>
        <row r="2957">
          <cell r="D2957" t="str">
            <v>REP</v>
          </cell>
          <cell r="E2957" t="str">
            <v>Celda Trasnformador en SE TINGO MARIA</v>
          </cell>
          <cell r="F2957" t="str">
            <v>TINGO MARÍA</v>
          </cell>
          <cell r="G2957" t="str">
            <v>Celdas Trafos</v>
          </cell>
          <cell r="H2957" t="str">
            <v>TINGO MARÍA</v>
          </cell>
          <cell r="I2957" t="str">
            <v>CE-010SEU1C1ESBTR</v>
          </cell>
          <cell r="J2957">
            <v>10</v>
          </cell>
          <cell r="L2957" t="str">
            <v>SE</v>
          </cell>
          <cell r="V2957">
            <v>13852.3</v>
          </cell>
          <cell r="W2957">
            <v>19134.29</v>
          </cell>
          <cell r="X2957">
            <v>0</v>
          </cell>
          <cell r="Y2957">
            <v>0</v>
          </cell>
          <cell r="AC2957">
            <v>5</v>
          </cell>
          <cell r="AD2957">
            <v>1</v>
          </cell>
          <cell r="AF2957" t="str">
            <v>AT/MT</v>
          </cell>
          <cell r="AH2957">
            <v>1.4690658239533705E-3</v>
          </cell>
          <cell r="AO2957">
            <v>1</v>
          </cell>
          <cell r="AP2957">
            <v>1</v>
          </cell>
        </row>
        <row r="2958">
          <cell r="D2958" t="str">
            <v>REP</v>
          </cell>
          <cell r="E2958" t="str">
            <v>Celda Alimentador en SE TINGO MARÍA (A4351)</v>
          </cell>
          <cell r="F2958" t="str">
            <v>TINGO MARÍA</v>
          </cell>
          <cell r="G2958" t="str">
            <v>Celdas Alimentador</v>
          </cell>
          <cell r="H2958" t="str">
            <v>TINGO MARÍA</v>
          </cell>
          <cell r="I2958" t="str">
            <v>CE-010SEU1C1ESBAL</v>
          </cell>
          <cell r="J2958">
            <v>10</v>
          </cell>
          <cell r="L2958" t="str">
            <v>SE</v>
          </cell>
          <cell r="V2958">
            <v>15901.19</v>
          </cell>
          <cell r="W2958">
            <v>21733.26</v>
          </cell>
          <cell r="X2958">
            <v>0</v>
          </cell>
          <cell r="Y2958">
            <v>0</v>
          </cell>
          <cell r="AC2958">
            <v>5</v>
          </cell>
          <cell r="AD2958">
            <v>1</v>
          </cell>
          <cell r="AF2958" t="str">
            <v>AT/MT</v>
          </cell>
          <cell r="AH2958">
            <v>1.6760594016623702E-3</v>
          </cell>
          <cell r="AO2958">
            <v>1</v>
          </cell>
          <cell r="AP2958">
            <v>1</v>
          </cell>
        </row>
        <row r="2959">
          <cell r="D2959" t="str">
            <v>REP</v>
          </cell>
          <cell r="E2959" t="str">
            <v>Celda Alimentador en SE TINGO MARÍA (A4352)</v>
          </cell>
          <cell r="F2959" t="str">
            <v>TINGO MARÍA</v>
          </cell>
          <cell r="G2959" t="str">
            <v>Celdas Alimentador</v>
          </cell>
          <cell r="H2959" t="str">
            <v>TINGO MARÍA</v>
          </cell>
          <cell r="I2959" t="str">
            <v>CE-010SEU1C1ESBAL</v>
          </cell>
          <cell r="J2959">
            <v>10</v>
          </cell>
          <cell r="L2959" t="str">
            <v>SE</v>
          </cell>
          <cell r="V2959">
            <v>15901.19</v>
          </cell>
          <cell r="W2959">
            <v>21733.26</v>
          </cell>
          <cell r="X2959">
            <v>0</v>
          </cell>
          <cell r="Y2959">
            <v>0</v>
          </cell>
          <cell r="AC2959">
            <v>5</v>
          </cell>
          <cell r="AD2959">
            <v>1</v>
          </cell>
          <cell r="AF2959" t="str">
            <v>AT/MT</v>
          </cell>
          <cell r="AH2959">
            <v>1.6760594016623702E-3</v>
          </cell>
          <cell r="AO2959">
            <v>1</v>
          </cell>
          <cell r="AP2959">
            <v>1</v>
          </cell>
        </row>
        <row r="2960">
          <cell r="D2960" t="str">
            <v>REP</v>
          </cell>
          <cell r="E2960" t="str">
            <v>Celda Alimentador en SE TINGO MARÍA (A4353)</v>
          </cell>
          <cell r="F2960" t="str">
            <v>TINGO MARÍA</v>
          </cell>
          <cell r="G2960" t="str">
            <v>Celdas Alimentador</v>
          </cell>
          <cell r="H2960" t="str">
            <v>TINGO MARÍA</v>
          </cell>
          <cell r="I2960" t="str">
            <v>CE-010SER1C1ESBAL</v>
          </cell>
          <cell r="J2960">
            <v>10</v>
          </cell>
          <cell r="L2960" t="str">
            <v>SE</v>
          </cell>
          <cell r="V2960">
            <v>15455.96</v>
          </cell>
          <cell r="W2960">
            <v>17797.95</v>
          </cell>
          <cell r="X2960">
            <v>0</v>
          </cell>
          <cell r="Y2960">
            <v>0</v>
          </cell>
          <cell r="AC2960">
            <v>5</v>
          </cell>
          <cell r="AD2960">
            <v>1</v>
          </cell>
          <cell r="AF2960" t="str">
            <v>AT/MT</v>
          </cell>
          <cell r="AH2960">
            <v>1.4809709852949709E-3</v>
          </cell>
          <cell r="AO2960">
            <v>1</v>
          </cell>
          <cell r="AP2960">
            <v>1</v>
          </cell>
        </row>
        <row r="2961">
          <cell r="D2961" t="str">
            <v>REP</v>
          </cell>
          <cell r="E2961" t="str">
            <v>Celda Alimentador en SE TINGO MARÍA (A4354)</v>
          </cell>
          <cell r="F2961" t="str">
            <v>TINGO MARÍA</v>
          </cell>
          <cell r="G2961" t="str">
            <v>Celdas Alimentador</v>
          </cell>
          <cell r="H2961" t="str">
            <v>TINGO MARÍA</v>
          </cell>
          <cell r="I2961" t="str">
            <v>CE-010SER1C1ESBAL</v>
          </cell>
          <cell r="J2961">
            <v>10</v>
          </cell>
          <cell r="L2961" t="str">
            <v>SE</v>
          </cell>
          <cell r="V2961">
            <v>15455.96</v>
          </cell>
          <cell r="W2961">
            <v>17797.95</v>
          </cell>
          <cell r="X2961">
            <v>0</v>
          </cell>
          <cell r="Y2961">
            <v>0</v>
          </cell>
          <cell r="AC2961">
            <v>5</v>
          </cell>
          <cell r="AD2961">
            <v>1</v>
          </cell>
          <cell r="AF2961" t="str">
            <v>AT/MT</v>
          </cell>
          <cell r="AH2961">
            <v>1.4809709852949709E-3</v>
          </cell>
          <cell r="AO2961">
            <v>1</v>
          </cell>
          <cell r="AP2961">
            <v>1</v>
          </cell>
        </row>
        <row r="2962">
          <cell r="D2962" t="str">
            <v>REP</v>
          </cell>
          <cell r="E2962" t="str">
            <v>Banco de Capacitores 2.2 MVAr (BC-6)</v>
          </cell>
          <cell r="F2962" t="str">
            <v>TINGO MARÍA</v>
          </cell>
          <cell r="G2962" t="str">
            <v>Compensadores</v>
          </cell>
          <cell r="H2962" t="str">
            <v>TINGO MARÍA</v>
          </cell>
          <cell r="I2962" t="str">
            <v>SC-010SE1BPEF-2.20</v>
          </cell>
          <cell r="J2962">
            <v>10</v>
          </cell>
          <cell r="L2962" t="str">
            <v>SE</v>
          </cell>
          <cell r="V2962">
            <v>26474.44</v>
          </cell>
          <cell r="W2962">
            <v>23190.95</v>
          </cell>
          <cell r="X2962">
            <v>0</v>
          </cell>
          <cell r="Y2962">
            <v>0</v>
          </cell>
          <cell r="AC2962">
            <v>5</v>
          </cell>
          <cell r="AD2962">
            <v>1</v>
          </cell>
          <cell r="AF2962" t="str">
            <v>AT/MT</v>
          </cell>
          <cell r="AH2962">
            <v>2.2118602463096514E-3</v>
          </cell>
          <cell r="AO2962">
            <v>1</v>
          </cell>
          <cell r="AP2962">
            <v>1</v>
          </cell>
        </row>
        <row r="2963">
          <cell r="D2963" t="str">
            <v>REP</v>
          </cell>
          <cell r="E2963" t="str">
            <v>Celda de Banco de Capacitor</v>
          </cell>
          <cell r="F2963" t="str">
            <v>TINGO MARÍA</v>
          </cell>
          <cell r="G2963" t="str">
            <v>Compensadores</v>
          </cell>
          <cell r="H2963" t="str">
            <v>TINGO MARÍA</v>
          </cell>
          <cell r="I2963" t="str">
            <v>CE-010SER1C1ESBCC</v>
          </cell>
          <cell r="J2963">
            <v>10</v>
          </cell>
          <cell r="L2963" t="str">
            <v>SE</v>
          </cell>
          <cell r="V2963">
            <v>13026.66</v>
          </cell>
          <cell r="W2963">
            <v>17797.95</v>
          </cell>
          <cell r="X2963">
            <v>0</v>
          </cell>
          <cell r="Y2963">
            <v>0</v>
          </cell>
          <cell r="AC2963">
            <v>5</v>
          </cell>
          <cell r="AD2963">
            <v>1</v>
          </cell>
          <cell r="AF2963" t="str">
            <v>AT/MT</v>
          </cell>
          <cell r="AH2963">
            <v>1.3727815178134904E-3</v>
          </cell>
          <cell r="AO2963">
            <v>1</v>
          </cell>
          <cell r="AP2963">
            <v>1</v>
          </cell>
        </row>
        <row r="2964">
          <cell r="D2964" t="str">
            <v>ELECTROCENTRO</v>
          </cell>
          <cell r="E2964" t="str">
            <v>Celda Alimentador en SE TINGO MARÍA (A4357)</v>
          </cell>
          <cell r="F2964" t="str">
            <v>TINGO MARÍA</v>
          </cell>
          <cell r="G2964" t="str">
            <v>Celdas Alimentador</v>
          </cell>
          <cell r="H2964" t="str">
            <v>TINGO MARÍA</v>
          </cell>
          <cell r="I2964" t="str">
            <v>CE-010SER1C1ESBAL</v>
          </cell>
          <cell r="J2964">
            <v>10</v>
          </cell>
          <cell r="L2964" t="str">
            <v>SE</v>
          </cell>
          <cell r="V2964">
            <v>15455.96</v>
          </cell>
          <cell r="W2964">
            <v>17797.95</v>
          </cell>
          <cell r="X2964">
            <v>0</v>
          </cell>
          <cell r="Y2964">
            <v>0</v>
          </cell>
          <cell r="AC2964">
            <v>5</v>
          </cell>
          <cell r="AD2964">
            <v>1</v>
          </cell>
          <cell r="AF2964" t="str">
            <v>AT/MT</v>
          </cell>
          <cell r="AH2964">
            <v>8.4134109901062284E-4</v>
          </cell>
          <cell r="AO2964">
            <v>1</v>
          </cell>
          <cell r="AP2964">
            <v>1</v>
          </cell>
        </row>
        <row r="2965">
          <cell r="D2965" t="str">
            <v>REP</v>
          </cell>
          <cell r="E2965" t="str">
            <v>Celda Línea - Transformador a SE TINGO MARÍA</v>
          </cell>
          <cell r="F2965" t="str">
            <v>TOCACHE</v>
          </cell>
          <cell r="G2965" t="str">
            <v>Celdas Línea - Transformador</v>
          </cell>
          <cell r="H2965" t="str">
            <v>TOCACHE</v>
          </cell>
          <cell r="I2965" t="str">
            <v>CE-138SEU1C1ESBLT</v>
          </cell>
          <cell r="J2965">
            <v>138</v>
          </cell>
          <cell r="L2965" t="str">
            <v>SE</v>
          </cell>
          <cell r="V2965">
            <v>50930.77</v>
          </cell>
          <cell r="W2965">
            <v>98477.84</v>
          </cell>
          <cell r="X2965">
            <v>0</v>
          </cell>
          <cell r="Y2965">
            <v>0</v>
          </cell>
          <cell r="AC2965">
            <v>5</v>
          </cell>
          <cell r="AD2965">
            <v>1</v>
          </cell>
          <cell r="AF2965" t="str">
            <v>MAT</v>
          </cell>
          <cell r="AH2965">
            <v>6.6539488548339734E-3</v>
          </cell>
          <cell r="AO2965">
            <v>1</v>
          </cell>
          <cell r="AP2965">
            <v>1</v>
          </cell>
        </row>
        <row r="2966">
          <cell r="D2966" t="str">
            <v>REP</v>
          </cell>
          <cell r="E2966" t="str">
            <v>T35-121</v>
          </cell>
          <cell r="F2966" t="str">
            <v>TOCACHE</v>
          </cell>
          <cell r="G2966" t="str">
            <v>Transformador</v>
          </cell>
          <cell r="H2966" t="str">
            <v>TOCACHE</v>
          </cell>
          <cell r="I2966" t="str">
            <v>TP-138023010-007SE1E</v>
          </cell>
          <cell r="J2966">
            <v>138</v>
          </cell>
          <cell r="L2966" t="str">
            <v>SE</v>
          </cell>
          <cell r="V2966">
            <v>402872.22303350875</v>
          </cell>
          <cell r="W2966">
            <v>0</v>
          </cell>
          <cell r="X2966">
            <v>0</v>
          </cell>
          <cell r="Y2966">
            <v>50892.844447925068</v>
          </cell>
          <cell r="AC2966">
            <v>5</v>
          </cell>
          <cell r="AD2966">
            <v>1</v>
          </cell>
          <cell r="AF2966" t="str">
            <v>AT/MT</v>
          </cell>
          <cell r="AH2966">
            <v>2.0208537855560982E-2</v>
          </cell>
          <cell r="AO2966">
            <v>1</v>
          </cell>
          <cell r="AP2966">
            <v>1</v>
          </cell>
        </row>
        <row r="2967">
          <cell r="D2967" t="str">
            <v>REP</v>
          </cell>
          <cell r="E2967" t="str">
            <v>Celda Transformador en SE TOCACHE</v>
          </cell>
          <cell r="F2967" t="str">
            <v>TOCACHE</v>
          </cell>
          <cell r="G2967" t="str">
            <v>Celdas Trafos</v>
          </cell>
          <cell r="H2967" t="str">
            <v>TOCACHE</v>
          </cell>
          <cell r="I2967" t="str">
            <v>CE-023SEU1C1ESBTR</v>
          </cell>
          <cell r="J2967">
            <v>23</v>
          </cell>
          <cell r="L2967" t="str">
            <v>SE</v>
          </cell>
          <cell r="V2967">
            <v>18217.04</v>
          </cell>
          <cell r="W2967">
            <v>27399.78</v>
          </cell>
          <cell r="X2967">
            <v>0</v>
          </cell>
          <cell r="Y2967">
            <v>0</v>
          </cell>
          <cell r="AC2967">
            <v>5</v>
          </cell>
          <cell r="AD2967">
            <v>1</v>
          </cell>
          <cell r="AF2967" t="str">
            <v>AT/MT</v>
          </cell>
          <cell r="AH2967">
            <v>2.0315561947880211E-3</v>
          </cell>
          <cell r="AO2967">
            <v>1</v>
          </cell>
          <cell r="AP2967">
            <v>1</v>
          </cell>
        </row>
        <row r="2968">
          <cell r="D2968" t="str">
            <v>REP</v>
          </cell>
          <cell r="E2968" t="str">
            <v>Celda Alimentador en SE TOCACHE (L-1044)</v>
          </cell>
          <cell r="F2968" t="str">
            <v>TOCACHE</v>
          </cell>
          <cell r="G2968" t="str">
            <v>Celdas Alimentador</v>
          </cell>
          <cell r="H2968" t="str">
            <v>TOCACHE</v>
          </cell>
          <cell r="I2968" t="str">
            <v>CE-023SEU1C1ESBAL</v>
          </cell>
          <cell r="J2968">
            <v>23</v>
          </cell>
          <cell r="L2968" t="str">
            <v>SE</v>
          </cell>
          <cell r="V2968">
            <v>18982.87</v>
          </cell>
          <cell r="W2968">
            <v>25814.23</v>
          </cell>
          <cell r="X2968">
            <v>0</v>
          </cell>
          <cell r="Y2968">
            <v>0</v>
          </cell>
          <cell r="AC2968">
            <v>5</v>
          </cell>
          <cell r="AD2968">
            <v>1</v>
          </cell>
          <cell r="AF2968" t="str">
            <v>AT/MT</v>
          </cell>
          <cell r="AH2968">
            <v>1.9950497648353934E-3</v>
          </cell>
          <cell r="AO2968">
            <v>1</v>
          </cell>
          <cell r="AP2968">
            <v>1</v>
          </cell>
        </row>
        <row r="2969">
          <cell r="D2969" t="str">
            <v>REP</v>
          </cell>
          <cell r="E2969" t="str">
            <v>Celda Alimentador en SE TOCACHE (L-1045)</v>
          </cell>
          <cell r="F2969" t="str">
            <v>TOCACHE</v>
          </cell>
          <cell r="G2969" t="str">
            <v>Celdas Alimentador</v>
          </cell>
          <cell r="H2969" t="str">
            <v>TOCACHE</v>
          </cell>
          <cell r="I2969" t="str">
            <v>CE-023SEU1C1ESBAL</v>
          </cell>
          <cell r="J2969">
            <v>23</v>
          </cell>
          <cell r="L2969" t="str">
            <v>SE</v>
          </cell>
          <cell r="V2969">
            <v>18982.87</v>
          </cell>
          <cell r="W2969">
            <v>25814.23</v>
          </cell>
          <cell r="X2969">
            <v>0</v>
          </cell>
          <cell r="Y2969">
            <v>0</v>
          </cell>
          <cell r="AC2969">
            <v>5</v>
          </cell>
          <cell r="AD2969">
            <v>1</v>
          </cell>
          <cell r="AF2969" t="str">
            <v>AT/MT</v>
          </cell>
          <cell r="AH2969">
            <v>1.9950497648353934E-3</v>
          </cell>
          <cell r="AO2969">
            <v>1</v>
          </cell>
          <cell r="AP2969">
            <v>1</v>
          </cell>
        </row>
        <row r="2970">
          <cell r="D2970" t="str">
            <v>REP</v>
          </cell>
          <cell r="E2970" t="str">
            <v>Celda Alimentador en SE TOCACHE (L-1046)</v>
          </cell>
          <cell r="F2970" t="str">
            <v>TOCACHE</v>
          </cell>
          <cell r="G2970" t="str">
            <v>Celdas Alimentador</v>
          </cell>
          <cell r="H2970" t="str">
            <v>TOCACHE</v>
          </cell>
          <cell r="I2970" t="str">
            <v>CE-023SEU1C1ESBAL</v>
          </cell>
          <cell r="J2970">
            <v>23</v>
          </cell>
          <cell r="L2970" t="str">
            <v>SE</v>
          </cell>
          <cell r="V2970">
            <v>18982.87</v>
          </cell>
          <cell r="W2970">
            <v>25814.23</v>
          </cell>
          <cell r="X2970">
            <v>0</v>
          </cell>
          <cell r="Y2970">
            <v>0</v>
          </cell>
          <cell r="AC2970">
            <v>5</v>
          </cell>
          <cell r="AD2970">
            <v>1</v>
          </cell>
          <cell r="AF2970" t="str">
            <v>AT/MT</v>
          </cell>
          <cell r="AH2970">
            <v>1.9950497648353934E-3</v>
          </cell>
          <cell r="AO2970">
            <v>1</v>
          </cell>
          <cell r="AP2970">
            <v>1</v>
          </cell>
        </row>
        <row r="2971">
          <cell r="D2971" t="str">
            <v>ELECTROANDES</v>
          </cell>
          <cell r="E2971" t="str">
            <v>Celda Línea a SE SAN JUAN</v>
          </cell>
          <cell r="F2971" t="str">
            <v>PASCO Y PASCO RURAL</v>
          </cell>
          <cell r="G2971" t="str">
            <v>Celdas Lineas</v>
          </cell>
          <cell r="H2971" t="str">
            <v>VISTA ALEGRE</v>
          </cell>
          <cell r="I2971" t="str">
            <v>CE-060SIR4C1ESBLI</v>
          </cell>
          <cell r="J2971">
            <v>60</v>
          </cell>
          <cell r="L2971" t="str">
            <v>SI</v>
          </cell>
          <cell r="V2971">
            <v>49172.480000000003</v>
          </cell>
          <cell r="W2971">
            <v>100010.78</v>
          </cell>
          <cell r="X2971">
            <v>0</v>
          </cell>
          <cell r="Y2971">
            <v>0</v>
          </cell>
          <cell r="AC2971">
            <v>5</v>
          </cell>
          <cell r="AD2971">
            <v>1</v>
          </cell>
          <cell r="AF2971" t="str">
            <v>AT</v>
          </cell>
          <cell r="AH2971">
            <v>2.1536152164320938E-3</v>
          </cell>
          <cell r="AO2971">
            <v>1</v>
          </cell>
          <cell r="AP2971">
            <v>1</v>
          </cell>
        </row>
        <row r="2972">
          <cell r="D2972" t="str">
            <v>ELECTROANDES</v>
          </cell>
          <cell r="E2972" t="str">
            <v>Celda Línea a SE SAN JUAN</v>
          </cell>
          <cell r="F2972" t="str">
            <v>PAMPAS Y TABLACHACA</v>
          </cell>
          <cell r="G2972" t="str">
            <v>Celdas Lineas</v>
          </cell>
          <cell r="H2972" t="str">
            <v>VISTA ALEGRE</v>
          </cell>
          <cell r="I2972" t="str">
            <v>CE-060SIR4C1ESBLI</v>
          </cell>
          <cell r="J2972">
            <v>60</v>
          </cell>
          <cell r="L2972" t="str">
            <v>SI</v>
          </cell>
          <cell r="V2972">
            <v>49172.480000000003</v>
          </cell>
          <cell r="W2972">
            <v>100010.78</v>
          </cell>
          <cell r="X2972">
            <v>0</v>
          </cell>
          <cell r="Y2972">
            <v>0</v>
          </cell>
          <cell r="AC2972">
            <v>5</v>
          </cell>
          <cell r="AD2972">
            <v>1</v>
          </cell>
          <cell r="AF2972" t="str">
            <v>AT</v>
          </cell>
          <cell r="AH2972">
            <v>2.1536152164320938E-3</v>
          </cell>
          <cell r="AO2972">
            <v>1</v>
          </cell>
          <cell r="AP2972">
            <v>1</v>
          </cell>
        </row>
        <row r="2973">
          <cell r="D2973" t="str">
            <v>ELECTROCENTRO</v>
          </cell>
          <cell r="E2973" t="str">
            <v>Celda Línea a SE CONCEPCIÓN (L-6072)</v>
          </cell>
          <cell r="F2973" t="str">
            <v>HUANCAYO, VALLE DEL MANTARO 1, 2, 3 Y 4</v>
          </cell>
          <cell r="G2973" t="str">
            <v>Celdas Lineas</v>
          </cell>
          <cell r="H2973" t="str">
            <v>XAUXA</v>
          </cell>
          <cell r="I2973" t="str">
            <v>CE-060SIR3C1ESBLI</v>
          </cell>
          <cell r="J2973">
            <v>60</v>
          </cell>
          <cell r="L2973" t="str">
            <v>SI</v>
          </cell>
          <cell r="V2973">
            <v>49364.04</v>
          </cell>
          <cell r="W2973">
            <v>100010.78</v>
          </cell>
          <cell r="X2973">
            <v>0</v>
          </cell>
          <cell r="Y2973">
            <v>0</v>
          </cell>
          <cell r="AC2973">
            <v>5</v>
          </cell>
          <cell r="AD2973">
            <v>1</v>
          </cell>
          <cell r="AF2973" t="str">
            <v>AT</v>
          </cell>
          <cell r="AH2973">
            <v>3.7792600997390668E-3</v>
          </cell>
          <cell r="AO2973">
            <v>1</v>
          </cell>
          <cell r="AP2973">
            <v>1</v>
          </cell>
        </row>
        <row r="2974">
          <cell r="D2974" t="str">
            <v>ELECTROCENTRO</v>
          </cell>
          <cell r="E2974" t="str">
            <v>P404</v>
          </cell>
          <cell r="F2974" t="str">
            <v>HUANCAYO, VALLE DEL MANTARO 1, 2, 3 Y 4</v>
          </cell>
          <cell r="G2974" t="str">
            <v>Transformador</v>
          </cell>
          <cell r="H2974" t="str">
            <v>XAUXA</v>
          </cell>
          <cell r="I2974" t="str">
            <v>TP-060023010-007SI3E</v>
          </cell>
          <cell r="J2974">
            <v>60</v>
          </cell>
          <cell r="L2974" t="str">
            <v>SI</v>
          </cell>
          <cell r="V2974">
            <v>346424.25223671534</v>
          </cell>
          <cell r="W2974">
            <v>5000</v>
          </cell>
          <cell r="X2974">
            <v>0</v>
          </cell>
          <cell r="Y2974">
            <v>44551.533400538763</v>
          </cell>
          <cell r="AC2974">
            <v>5</v>
          </cell>
          <cell r="AD2974">
            <v>1</v>
          </cell>
          <cell r="AF2974" t="str">
            <v>AT/MT</v>
          </cell>
          <cell r="AH2974">
            <v>1.0018391902475292E-2</v>
          </cell>
          <cell r="AI2974">
            <v>2017</v>
          </cell>
          <cell r="AJ2974">
            <v>10</v>
          </cell>
          <cell r="AO2974">
            <v>1</v>
          </cell>
          <cell r="AP2974">
            <v>1</v>
          </cell>
        </row>
        <row r="2975">
          <cell r="D2975" t="str">
            <v>ELECTROCENTRO</v>
          </cell>
          <cell r="E2975" t="str">
            <v>Celda Transformador en SE XAUXA</v>
          </cell>
          <cell r="F2975" t="str">
            <v>HUANCAYO, VALLE DEL MANTARO 1, 2, 3 Y 4</v>
          </cell>
          <cell r="G2975" t="str">
            <v>Celdas Trafos</v>
          </cell>
          <cell r="H2975" t="str">
            <v>XAUXA</v>
          </cell>
          <cell r="I2975" t="str">
            <v>CE-060SIR3C1ESBTR</v>
          </cell>
          <cell r="J2975">
            <v>60</v>
          </cell>
          <cell r="L2975" t="str">
            <v>SI</v>
          </cell>
          <cell r="V2975">
            <v>42036.67</v>
          </cell>
          <cell r="W2975">
            <v>78553.75</v>
          </cell>
          <cell r="X2975">
            <v>0</v>
          </cell>
          <cell r="Y2975">
            <v>0</v>
          </cell>
          <cell r="AC2975">
            <v>5</v>
          </cell>
          <cell r="AD2975">
            <v>1</v>
          </cell>
          <cell r="AF2975" t="str">
            <v>AT</v>
          </cell>
          <cell r="AH2975">
            <v>3.0509999122795661E-3</v>
          </cell>
          <cell r="AO2975">
            <v>1</v>
          </cell>
          <cell r="AP2975">
            <v>1</v>
          </cell>
        </row>
        <row r="2976">
          <cell r="D2976" t="str">
            <v>ELECTROCENTRO</v>
          </cell>
          <cell r="E2976" t="str">
            <v>Celda Alimentador en SE XAUXA (A4601)</v>
          </cell>
          <cell r="F2976" t="str">
            <v>HUANCAYO, VALLE DEL MANTARO 1, 2, 3 Y 4</v>
          </cell>
          <cell r="G2976" t="str">
            <v>Celdas Alimentador</v>
          </cell>
          <cell r="H2976" t="str">
            <v>XAUXA</v>
          </cell>
          <cell r="I2976" t="str">
            <v>CE-023SIR3C1ESBAL</v>
          </cell>
          <cell r="J2976">
            <v>23</v>
          </cell>
          <cell r="L2976" t="str">
            <v>SI</v>
          </cell>
          <cell r="V2976">
            <v>19423.490000000002</v>
          </cell>
          <cell r="W2976">
            <v>37420.959999999999</v>
          </cell>
          <cell r="X2976">
            <v>0</v>
          </cell>
          <cell r="Y2976">
            <v>0</v>
          </cell>
          <cell r="AC2976">
            <v>5</v>
          </cell>
          <cell r="AD2976">
            <v>1</v>
          </cell>
          <cell r="AF2976" t="str">
            <v>AT/MT</v>
          </cell>
          <cell r="AH2976">
            <v>1.4381939457842519E-3</v>
          </cell>
          <cell r="AO2976">
            <v>1</v>
          </cell>
          <cell r="AP2976">
            <v>1</v>
          </cell>
        </row>
        <row r="2977">
          <cell r="D2977" t="str">
            <v>ELECTROCENTRO</v>
          </cell>
          <cell r="E2977" t="str">
            <v>Celda Alimentador en SE XAUXA (A4602)</v>
          </cell>
          <cell r="F2977" t="str">
            <v>HUANCAYO, VALLE DEL MANTARO 1, 2, 3 Y 4</v>
          </cell>
          <cell r="G2977" t="str">
            <v>Celdas Alimentador</v>
          </cell>
          <cell r="H2977" t="str">
            <v>XAUXA</v>
          </cell>
          <cell r="I2977" t="str">
            <v>CE-023SIR3C1ESBAL</v>
          </cell>
          <cell r="J2977">
            <v>23</v>
          </cell>
          <cell r="L2977" t="str">
            <v>SI</v>
          </cell>
          <cell r="V2977">
            <v>19423.490000000002</v>
          </cell>
          <cell r="W2977">
            <v>37420.959999999999</v>
          </cell>
          <cell r="X2977">
            <v>0</v>
          </cell>
          <cell r="Y2977">
            <v>0</v>
          </cell>
          <cell r="AC2977">
            <v>5</v>
          </cell>
          <cell r="AD2977">
            <v>1</v>
          </cell>
          <cell r="AF2977" t="str">
            <v>AT/MT</v>
          </cell>
          <cell r="AH2977">
            <v>1.4381939457842519E-3</v>
          </cell>
          <cell r="AO2977">
            <v>1</v>
          </cell>
          <cell r="AP2977">
            <v>1</v>
          </cell>
        </row>
        <row r="2978">
          <cell r="D2978" t="str">
            <v>ELECTROCENTRO</v>
          </cell>
          <cell r="E2978" t="str">
            <v>Celda Alimentador en SE XAUXA (A4603)</v>
          </cell>
          <cell r="F2978" t="str">
            <v>HUANCAYO, VALLE DEL MANTARO 1, 2, 3 Y 4</v>
          </cell>
          <cell r="G2978" t="str">
            <v>Celdas Alimentador</v>
          </cell>
          <cell r="H2978" t="str">
            <v>XAUXA</v>
          </cell>
          <cell r="I2978" t="str">
            <v>CE-023SIR3C1ESBAL</v>
          </cell>
          <cell r="J2978">
            <v>23</v>
          </cell>
          <cell r="L2978" t="str">
            <v>SI</v>
          </cell>
          <cell r="V2978">
            <v>19423.490000000002</v>
          </cell>
          <cell r="W2978">
            <v>37420.959999999999</v>
          </cell>
          <cell r="X2978">
            <v>0</v>
          </cell>
          <cell r="Y2978">
            <v>0</v>
          </cell>
          <cell r="AC2978">
            <v>5</v>
          </cell>
          <cell r="AD2978">
            <v>1</v>
          </cell>
          <cell r="AF2978" t="str">
            <v>AT/MT</v>
          </cell>
          <cell r="AH2978">
            <v>1.4381939457842519E-3</v>
          </cell>
          <cell r="AO2978">
            <v>1</v>
          </cell>
          <cell r="AP2978">
            <v>1</v>
          </cell>
        </row>
        <row r="2979">
          <cell r="D2979" t="str">
            <v>ELECTROCENTRO</v>
          </cell>
          <cell r="E2979" t="str">
            <v>Celda Transformador en SE XAUXA</v>
          </cell>
          <cell r="F2979" t="str">
            <v>HUANCAYO, VALLE DEL MANTARO 1, 2, 3 Y 4</v>
          </cell>
          <cell r="G2979" t="str">
            <v>Celdas Trafos</v>
          </cell>
          <cell r="H2979" t="str">
            <v>XAUXA</v>
          </cell>
          <cell r="I2979" t="str">
            <v>CE-010SIR3C1ESBTR</v>
          </cell>
          <cell r="J2979">
            <v>10</v>
          </cell>
          <cell r="L2979" t="str">
            <v>SI</v>
          </cell>
          <cell r="V2979">
            <v>12048.12</v>
          </cell>
          <cell r="W2979">
            <v>26293.33</v>
          </cell>
          <cell r="X2979">
            <v>0</v>
          </cell>
          <cell r="Y2979">
            <v>0</v>
          </cell>
          <cell r="AC2979">
            <v>5</v>
          </cell>
          <cell r="AD2979">
            <v>1</v>
          </cell>
          <cell r="AF2979" t="str">
            <v>AT/MT</v>
          </cell>
          <cell r="AH2979">
            <v>9.7005848878104395E-4</v>
          </cell>
          <cell r="AO2979">
            <v>1</v>
          </cell>
          <cell r="AP2979">
            <v>1</v>
          </cell>
        </row>
        <row r="2980">
          <cell r="D2980" t="str">
            <v>ELECTROANDES</v>
          </cell>
          <cell r="E2980" t="str">
            <v>PACHA50-YAULI50_F40</v>
          </cell>
          <cell r="F2980" t="str">
            <v>PASCO Y PASCO RURAL</v>
          </cell>
          <cell r="G2980" t="str">
            <v>Celdas Lineas</v>
          </cell>
          <cell r="H2980" t="str">
            <v>YAULI</v>
          </cell>
          <cell r="I2980" t="str">
            <v>CE-060SIR3C1ESBLI</v>
          </cell>
          <cell r="J2980">
            <v>60</v>
          </cell>
          <cell r="L2980" t="str">
            <v>SI</v>
          </cell>
          <cell r="V2980">
            <v>49364.04</v>
          </cell>
          <cell r="W2980">
            <v>100010.78</v>
          </cell>
          <cell r="X2980">
            <v>0</v>
          </cell>
          <cell r="Y2980">
            <v>0</v>
          </cell>
          <cell r="AC2980">
            <v>5</v>
          </cell>
          <cell r="AD2980">
            <v>1</v>
          </cell>
          <cell r="AF2980" t="str">
            <v>AT</v>
          </cell>
          <cell r="AH2980">
            <v>2.156380583879217E-3</v>
          </cell>
          <cell r="AO2980">
            <v>1</v>
          </cell>
          <cell r="AP2980">
            <v>1</v>
          </cell>
        </row>
        <row r="2981">
          <cell r="D2981" t="str">
            <v>ADINELSA</v>
          </cell>
          <cell r="E2981" t="str">
            <v>P488</v>
          </cell>
          <cell r="F2981" t="str">
            <v>TARMA - CHANCHAMAYO Y TARMA RURAL</v>
          </cell>
          <cell r="G2981" t="str">
            <v>Transformador</v>
          </cell>
          <cell r="H2981" t="str">
            <v>YAUPI</v>
          </cell>
          <cell r="I2981" t="str">
            <v>TP-138060023-020SE1E</v>
          </cell>
          <cell r="J2981">
            <v>138</v>
          </cell>
          <cell r="L2981" t="str">
            <v>SE</v>
          </cell>
          <cell r="V2981">
            <v>585146.0254832186</v>
          </cell>
          <cell r="W2981">
            <v>5000</v>
          </cell>
          <cell r="X2981">
            <v>0</v>
          </cell>
          <cell r="Y2981">
            <v>75123.849398537277</v>
          </cell>
          <cell r="AC2981">
            <v>5</v>
          </cell>
          <cell r="AD2981">
            <v>1</v>
          </cell>
          <cell r="AF2981" t="str">
            <v>MAT/AT</v>
          </cell>
          <cell r="AH2981">
            <v>6.3480640976289887E-2</v>
          </cell>
          <cell r="AO2981">
            <v>1</v>
          </cell>
          <cell r="AP2981">
            <v>1</v>
          </cell>
        </row>
        <row r="2982">
          <cell r="D2982" t="str">
            <v>ADINELSA</v>
          </cell>
          <cell r="E2982" t="str">
            <v>Celda Transformador en SE YAUPI</v>
          </cell>
          <cell r="F2982" t="str">
            <v>TARMA - CHANCHAMAYO Y TARMA RURAL</v>
          </cell>
          <cell r="G2982" t="str">
            <v>Celdas Trafos</v>
          </cell>
          <cell r="H2982" t="str">
            <v>YAUPI</v>
          </cell>
          <cell r="I2982" t="str">
            <v>CE-138SER1C1ESBTR</v>
          </cell>
          <cell r="J2982">
            <v>138</v>
          </cell>
          <cell r="L2982" t="str">
            <v>SE</v>
          </cell>
          <cell r="V2982">
            <v>52792.73</v>
          </cell>
          <cell r="W2982">
            <v>75165.41</v>
          </cell>
          <cell r="X2982">
            <v>0</v>
          </cell>
          <cell r="Y2982">
            <v>0</v>
          </cell>
          <cell r="AC2982">
            <v>5</v>
          </cell>
          <cell r="AD2982">
            <v>1</v>
          </cell>
          <cell r="AF2982" t="str">
            <v>MAT</v>
          </cell>
          <cell r="AH2982">
            <v>1.2209879106246295E-2</v>
          </cell>
          <cell r="AO2982">
            <v>1</v>
          </cell>
          <cell r="AP2982">
            <v>1</v>
          </cell>
        </row>
        <row r="2983">
          <cell r="D2983" t="str">
            <v>ADINELSA</v>
          </cell>
          <cell r="E2983" t="str">
            <v>Celda Línea a SE OXAPAMPA (L-1203)</v>
          </cell>
          <cell r="F2983" t="str">
            <v>TARMA - CHANCHAMAYO Y TARMA RURAL</v>
          </cell>
          <cell r="G2983" t="str">
            <v>Celdas Lineas</v>
          </cell>
          <cell r="H2983" t="str">
            <v>YAUPI</v>
          </cell>
          <cell r="I2983" t="str">
            <v>CE-138SER1C1ESBLI</v>
          </cell>
          <cell r="J2983">
            <v>138</v>
          </cell>
          <cell r="L2983" t="str">
            <v>SE</v>
          </cell>
          <cell r="V2983">
            <v>63026.43</v>
          </cell>
          <cell r="W2983">
            <v>130648.62</v>
          </cell>
          <cell r="X2983">
            <v>0</v>
          </cell>
          <cell r="Y2983">
            <v>0</v>
          </cell>
          <cell r="AC2983">
            <v>5</v>
          </cell>
          <cell r="AD2983">
            <v>1</v>
          </cell>
          <cell r="AF2983" t="str">
            <v>MAT</v>
          </cell>
          <cell r="AH2983">
            <v>1.8480644892120236E-2</v>
          </cell>
          <cell r="AO2983">
            <v>1</v>
          </cell>
          <cell r="AP2983">
            <v>1</v>
          </cell>
        </row>
        <row r="2984">
          <cell r="D2984" t="str">
            <v>ADINELSA</v>
          </cell>
          <cell r="E2984" t="str">
            <v>Celda Transformador en SE YAUPI</v>
          </cell>
          <cell r="F2984" t="str">
            <v>TARMA - CHANCHAMAYO Y TARMA RURAL</v>
          </cell>
          <cell r="G2984" t="str">
            <v>Celdas Trafos</v>
          </cell>
          <cell r="H2984" t="str">
            <v>YAUPI</v>
          </cell>
          <cell r="I2984" t="str">
            <v>CE-060SER1C1ESBTR</v>
          </cell>
          <cell r="J2984">
            <v>60</v>
          </cell>
          <cell r="L2984" t="str">
            <v>SE</v>
          </cell>
          <cell r="V2984">
            <v>41612.980000000003</v>
          </cell>
          <cell r="W2984">
            <v>70034.16</v>
          </cell>
          <cell r="X2984">
            <v>0</v>
          </cell>
          <cell r="Y2984">
            <v>0</v>
          </cell>
          <cell r="AC2984">
            <v>5</v>
          </cell>
          <cell r="AD2984">
            <v>1</v>
          </cell>
          <cell r="AF2984" t="str">
            <v>AT</v>
          </cell>
          <cell r="AH2984">
            <v>1.0653469032592651E-2</v>
          </cell>
          <cell r="AO2984">
            <v>1</v>
          </cell>
          <cell r="AP2984">
            <v>1</v>
          </cell>
        </row>
        <row r="2985">
          <cell r="D2985" t="str">
            <v>ADINELSA</v>
          </cell>
          <cell r="E2985" t="str">
            <v>Celda Alimentador en SE YAUPI (A4991)</v>
          </cell>
          <cell r="F2985" t="str">
            <v>TARMA - CHANCHAMAYO Y TARMA RURAL</v>
          </cell>
          <cell r="G2985" t="str">
            <v>Celdas Alimentador</v>
          </cell>
          <cell r="H2985" t="str">
            <v>YAUPI</v>
          </cell>
          <cell r="I2985" t="str">
            <v>CE-023SER1C1ESBAL</v>
          </cell>
          <cell r="J2985">
            <v>23</v>
          </cell>
          <cell r="L2985" t="str">
            <v>SE</v>
          </cell>
          <cell r="V2985">
            <v>17532.28</v>
          </cell>
          <cell r="W2985">
            <v>25785.62</v>
          </cell>
          <cell r="X2985">
            <v>0</v>
          </cell>
          <cell r="Y2985">
            <v>0</v>
          </cell>
          <cell r="AC2985">
            <v>5</v>
          </cell>
          <cell r="AD2985">
            <v>1</v>
          </cell>
          <cell r="AF2985" t="str">
            <v>AT/MT</v>
          </cell>
          <cell r="AH2985">
            <v>4.1334324032567702E-3</v>
          </cell>
          <cell r="AO2985">
            <v>1</v>
          </cell>
          <cell r="AP2985">
            <v>1</v>
          </cell>
        </row>
        <row r="2986">
          <cell r="D2986" t="str">
            <v>ADINELSA</v>
          </cell>
          <cell r="E2986" t="str">
            <v>Celda Transformador en SE YAUPI</v>
          </cell>
          <cell r="F2986" t="str">
            <v>TARMA - CHANCHAMAYO Y TARMA RURAL</v>
          </cell>
          <cell r="G2986" t="str">
            <v>Celdas Trafos</v>
          </cell>
          <cell r="H2986" t="str">
            <v>YAUPI</v>
          </cell>
          <cell r="I2986" t="str">
            <v>CE-023SER1C1ESBTR</v>
          </cell>
          <cell r="J2986">
            <v>23</v>
          </cell>
          <cell r="L2986" t="str">
            <v>SE</v>
          </cell>
          <cell r="V2986">
            <v>13549.84</v>
          </cell>
          <cell r="W2986">
            <v>20399.78</v>
          </cell>
          <cell r="X2986">
            <v>0</v>
          </cell>
          <cell r="Y2986">
            <v>0</v>
          </cell>
          <cell r="AC2986">
            <v>5</v>
          </cell>
          <cell r="AD2986">
            <v>1</v>
          </cell>
          <cell r="AF2986" t="str">
            <v>AT/MT</v>
          </cell>
          <cell r="AH2986">
            <v>3.2395028241501574E-3</v>
          </cell>
          <cell r="AO2986">
            <v>1</v>
          </cell>
          <cell r="AP2986">
            <v>1</v>
          </cell>
        </row>
        <row r="2987">
          <cell r="D2987" t="str">
            <v>ELECTROANDES</v>
          </cell>
          <cell r="E2987" t="str">
            <v>YUNCAN220-CMAYO220_I13</v>
          </cell>
          <cell r="F2987" t="str">
            <v>PAMPAS Y TABLACHACA</v>
          </cell>
          <cell r="G2987" t="str">
            <v>Celdas Lineas</v>
          </cell>
          <cell r="H2987" t="str">
            <v>YUNCAN</v>
          </cell>
          <cell r="I2987" t="str">
            <v>CE-220SIR3C1EDBLI</v>
          </cell>
          <cell r="J2987">
            <v>220</v>
          </cell>
          <cell r="L2987" t="str">
            <v>SI</v>
          </cell>
          <cell r="V2987">
            <v>139224.88</v>
          </cell>
          <cell r="W2987">
            <v>276201.14</v>
          </cell>
          <cell r="X2987">
            <v>0</v>
          </cell>
          <cell r="Y2987">
            <v>0</v>
          </cell>
          <cell r="AC2987">
            <v>5</v>
          </cell>
          <cell r="AD2987">
            <v>1</v>
          </cell>
          <cell r="AF2987" t="str">
            <v>MAT</v>
          </cell>
          <cell r="AH2987">
            <v>5.9971058279181142E-3</v>
          </cell>
          <cell r="AO2987">
            <v>1</v>
          </cell>
          <cell r="AP2987">
            <v>1</v>
          </cell>
        </row>
        <row r="2988">
          <cell r="D2988" t="str">
            <v>ELECTROANDES</v>
          </cell>
          <cell r="E2988" t="str">
            <v>YAUP138-YUNCAN138_F51</v>
          </cell>
          <cell r="F2988" t="str">
            <v>PAMPAS Y TABLACHACA</v>
          </cell>
          <cell r="G2988" t="str">
            <v>Celdas Lineas</v>
          </cell>
          <cell r="H2988" t="str">
            <v>YUNCAN</v>
          </cell>
          <cell r="I2988" t="str">
            <v>CE-138SER1C1ESBLI</v>
          </cell>
          <cell r="J2988">
            <v>138</v>
          </cell>
          <cell r="L2988" t="str">
            <v>SE</v>
          </cell>
          <cell r="V2988">
            <v>63026.43</v>
          </cell>
          <cell r="W2988">
            <v>130648.62</v>
          </cell>
          <cell r="X2988">
            <v>0</v>
          </cell>
          <cell r="Y2988">
            <v>0</v>
          </cell>
          <cell r="AC2988">
            <v>5</v>
          </cell>
          <cell r="AD2988">
            <v>1</v>
          </cell>
          <cell r="AF2988" t="str">
            <v>MAT</v>
          </cell>
          <cell r="AH2988">
            <v>2.7959003893818016E-3</v>
          </cell>
          <cell r="AO2988">
            <v>1</v>
          </cell>
          <cell r="AP2988">
            <v>1</v>
          </cell>
        </row>
        <row r="2989">
          <cell r="D2989" t="str">
            <v>ELECTROCENTRO</v>
          </cell>
          <cell r="E2989" t="str">
            <v>L-6061 COBRIZA I - DERIVACIÓN MACHAHUAY</v>
          </cell>
          <cell r="F2989" t="str">
            <v>AYACUCHO, HUANTA-COBRIZA, AYACUCHO RURAL, CANGALLO-LLUSITA Y HUANTA RURAL</v>
          </cell>
          <cell r="G2989" t="str">
            <v>Línea</v>
          </cell>
          <cell r="I2989" t="str">
            <v>LT-060SIR1TAS1C2250A</v>
          </cell>
          <cell r="J2989">
            <v>60</v>
          </cell>
          <cell r="L2989" t="str">
            <v>SI</v>
          </cell>
          <cell r="M2989">
            <v>1.45</v>
          </cell>
          <cell r="V2989">
            <v>51849.085499999994</v>
          </cell>
          <cell r="W2989">
            <v>32225.858499999998</v>
          </cell>
          <cell r="X2989">
            <v>7259.2799999999988</v>
          </cell>
          <cell r="Y2989">
            <v>0</v>
          </cell>
          <cell r="AC2989">
            <v>5</v>
          </cell>
          <cell r="AD2989">
            <v>1</v>
          </cell>
          <cell r="AF2989" t="str">
            <v>AT</v>
          </cell>
          <cell r="AH2989">
            <v>2.3108030423322364E-3</v>
          </cell>
          <cell r="AO2989">
            <v>1</v>
          </cell>
          <cell r="AP2989">
            <v>1</v>
          </cell>
        </row>
        <row r="2990">
          <cell r="D2990" t="str">
            <v>ELECTROANDES</v>
          </cell>
          <cell r="E2990" t="str">
            <v>L-6602 COBRIZA I - COBRIZA II</v>
          </cell>
          <cell r="F2990" t="str">
            <v>AYACUCHO, HUANTA-COBRIZA, AYACUCHO RURAL, CANGALLO-LLUSITA Y HUANTA RURAL</v>
          </cell>
          <cell r="G2990" t="str">
            <v>Línea</v>
          </cell>
          <cell r="I2990" t="str">
            <v>LT-060SIR1TAS1C2250A</v>
          </cell>
          <cell r="J2990">
            <v>60</v>
          </cell>
          <cell r="L2990" t="str">
            <v>SI</v>
          </cell>
          <cell r="M2990">
            <v>53.283999999999999</v>
          </cell>
          <cell r="V2990">
            <v>1905328.7391599999</v>
          </cell>
          <cell r="W2990">
            <v>1184222.5133199999</v>
          </cell>
          <cell r="X2990">
            <v>266761.01759999996</v>
          </cell>
          <cell r="Y2990">
            <v>0</v>
          </cell>
          <cell r="AC2990">
            <v>5</v>
          </cell>
          <cell r="AD2990">
            <v>1</v>
          </cell>
          <cell r="AF2990" t="str">
            <v>AT</v>
          </cell>
          <cell r="AH2990">
            <v>4.8451851608163204E-2</v>
          </cell>
          <cell r="AO2990">
            <v>1</v>
          </cell>
          <cell r="AP2990">
            <v>1</v>
          </cell>
        </row>
        <row r="2991">
          <cell r="D2991" t="str">
            <v>ELECTROCENTRO</v>
          </cell>
          <cell r="E2991" t="str">
            <v>L-6076 NINATAMBO - CONDORCOCHA</v>
          </cell>
          <cell r="F2991" t="str">
            <v>TARMA - CHANCHAMAYO Y TARMA RURAL</v>
          </cell>
          <cell r="G2991" t="str">
            <v>Línea</v>
          </cell>
          <cell r="I2991" t="str">
            <v>LT-060SIR0TAS0C1120A</v>
          </cell>
          <cell r="J2991">
            <v>60</v>
          </cell>
          <cell r="L2991" t="str">
            <v>SI</v>
          </cell>
          <cell r="M2991">
            <v>14.12</v>
          </cell>
          <cell r="V2991">
            <v>436295.00959999999</v>
          </cell>
          <cell r="W2991">
            <v>196851.0148</v>
          </cell>
          <cell r="X2991">
            <v>56155.804799999998</v>
          </cell>
          <cell r="Y2991">
            <v>0</v>
          </cell>
          <cell r="AC2991">
            <v>5</v>
          </cell>
          <cell r="AD2991">
            <v>1</v>
          </cell>
          <cell r="AF2991" t="str">
            <v>AT</v>
          </cell>
          <cell r="AH2991">
            <v>1.7439692310743628E-2</v>
          </cell>
          <cell r="AO2991">
            <v>1</v>
          </cell>
          <cell r="AP2991">
            <v>1</v>
          </cell>
        </row>
        <row r="2992">
          <cell r="D2992" t="str">
            <v>ELECTROCENTRO</v>
          </cell>
          <cell r="E2992" t="str">
            <v>L-6064 MOLLEPATA - AYACUCHO</v>
          </cell>
          <cell r="F2992" t="str">
            <v>AYACUCHO, HUANTA-COBRIZA, AYACUCHO RURAL, CANGALLO-LLUSITA Y HUANTA RURAL</v>
          </cell>
          <cell r="G2992" t="str">
            <v>Línea</v>
          </cell>
          <cell r="I2992" t="str">
            <v>LT-060SIR1TAS1C2250A</v>
          </cell>
          <cell r="J2992">
            <v>60</v>
          </cell>
          <cell r="L2992" t="str">
            <v>SI</v>
          </cell>
          <cell r="M2992">
            <v>4.5</v>
          </cell>
          <cell r="V2992">
            <v>160910.95499999999</v>
          </cell>
          <cell r="W2992">
            <v>100011.285</v>
          </cell>
          <cell r="X2992">
            <v>22528.799999999999</v>
          </cell>
          <cell r="Y2992">
            <v>0</v>
          </cell>
          <cell r="AC2992">
            <v>5</v>
          </cell>
          <cell r="AD2992">
            <v>1</v>
          </cell>
          <cell r="AF2992" t="str">
            <v>AT</v>
          </cell>
          <cell r="AH2992">
            <v>7.1714577175828039E-3</v>
          </cell>
          <cell r="AO2992">
            <v>1</v>
          </cell>
          <cell r="AP2992">
            <v>1</v>
          </cell>
        </row>
        <row r="2993">
          <cell r="D2993" t="str">
            <v>ADINELSA</v>
          </cell>
          <cell r="E2993" t="str">
            <v>L-6065 MOLLEPATA - CANGALLO</v>
          </cell>
          <cell r="F2993" t="str">
            <v>AYACUCHO, HUANTA-COBRIZA, AYACUCHO RURAL, CANGALLO-LLUSITA Y HUANTA RURAL</v>
          </cell>
          <cell r="G2993" t="str">
            <v>Línea</v>
          </cell>
          <cell r="I2993" t="str">
            <v>LT-060SIR1TAS1C1120A</v>
          </cell>
          <cell r="J2993">
            <v>60</v>
          </cell>
          <cell r="L2993" t="str">
            <v>SI</v>
          </cell>
          <cell r="M2993">
            <v>63.11</v>
          </cell>
          <cell r="V2993">
            <v>1931637.4317000001</v>
          </cell>
          <cell r="W2993">
            <v>980567.83840000001</v>
          </cell>
          <cell r="X2993">
            <v>250990.9944</v>
          </cell>
          <cell r="Y2993">
            <v>0</v>
          </cell>
          <cell r="AC2993">
            <v>5</v>
          </cell>
          <cell r="AD2993">
            <v>1</v>
          </cell>
          <cell r="AF2993" t="str">
            <v>AT</v>
          </cell>
          <cell r="AH2993">
            <v>0.30183499055921631</v>
          </cell>
          <cell r="AO2993">
            <v>1</v>
          </cell>
          <cell r="AP2993">
            <v>1</v>
          </cell>
        </row>
        <row r="2994">
          <cell r="D2994" t="str">
            <v>ELECTROCENTRO</v>
          </cell>
          <cell r="E2994" t="str">
            <v>L-6063 DERIVACIÖN HUANTA - MOLLEPATA</v>
          </cell>
          <cell r="F2994" t="str">
            <v>AYACUCHO, HUANTA-COBRIZA, AYACUCHO RURAL, CANGALLO-LLUSITA Y HUANTA RURAL</v>
          </cell>
          <cell r="G2994" t="str">
            <v>Línea</v>
          </cell>
          <cell r="I2994" t="str">
            <v>LT-060SIR1TAS1C2250A</v>
          </cell>
          <cell r="J2994">
            <v>60</v>
          </cell>
          <cell r="L2994" t="str">
            <v>SI</v>
          </cell>
          <cell r="M2994">
            <v>23.72</v>
          </cell>
          <cell r="V2994">
            <v>848179.52279999992</v>
          </cell>
          <cell r="W2994">
            <v>527170.5956</v>
          </cell>
          <cell r="X2994">
            <v>118751.80799999999</v>
          </cell>
          <cell r="Y2994">
            <v>0</v>
          </cell>
          <cell r="AC2994">
            <v>5</v>
          </cell>
          <cell r="AD2994">
            <v>1</v>
          </cell>
          <cell r="AF2994" t="str">
            <v>AT</v>
          </cell>
          <cell r="AH2994">
            <v>3.7801550458014248E-2</v>
          </cell>
          <cell r="AO2994">
            <v>1</v>
          </cell>
          <cell r="AP2994">
            <v>1</v>
          </cell>
        </row>
        <row r="2995">
          <cell r="D2995" t="str">
            <v>ELECTROCENTRO</v>
          </cell>
          <cell r="E2995" t="str">
            <v>L-5 DERIVACIÓN HUANTA - HUANTA</v>
          </cell>
          <cell r="F2995" t="str">
            <v>AYACUCHO, HUANTA-COBRIZA, AYACUCHO RURAL, CANGALLO-LLUSITA Y HUANTA RURAL</v>
          </cell>
          <cell r="G2995" t="str">
            <v>Línea</v>
          </cell>
          <cell r="I2995" t="str">
            <v>LT-060SIR1TAS1C2250A</v>
          </cell>
          <cell r="J2995">
            <v>60</v>
          </cell>
          <cell r="L2995" t="str">
            <v>SI</v>
          </cell>
          <cell r="M2995">
            <v>0.65</v>
          </cell>
          <cell r="V2995">
            <v>23242.693500000001</v>
          </cell>
          <cell r="W2995">
            <v>14446.074500000001</v>
          </cell>
          <cell r="X2995">
            <v>3254.16</v>
          </cell>
          <cell r="Y2995">
            <v>0</v>
          </cell>
          <cell r="AC2995">
            <v>5</v>
          </cell>
          <cell r="AD2995">
            <v>1</v>
          </cell>
          <cell r="AF2995" t="str">
            <v>AT</v>
          </cell>
          <cell r="AH2995">
            <v>1.0358772258730717E-3</v>
          </cell>
          <cell r="AO2995">
            <v>1</v>
          </cell>
          <cell r="AP2995">
            <v>1</v>
          </cell>
        </row>
        <row r="2996">
          <cell r="D2996" t="str">
            <v>ELECTROCENTRO</v>
          </cell>
          <cell r="E2996" t="str">
            <v>L-6062 DERIVACIÓN MACHAHUAY - DERIVACIÓN HUANTA</v>
          </cell>
          <cell r="F2996" t="str">
            <v>AYACUCHO, HUANTA-COBRIZA, AYACUCHO RURAL, CANGALLO-LLUSITA Y HUANTA RURAL</v>
          </cell>
          <cell r="G2996" t="str">
            <v>Línea</v>
          </cell>
          <cell r="I2996" t="str">
            <v>LT-060SIR1TAS1C2250A</v>
          </cell>
          <cell r="J2996">
            <v>60</v>
          </cell>
          <cell r="L2996" t="str">
            <v>SI</v>
          </cell>
          <cell r="M2996">
            <v>51.78</v>
          </cell>
          <cell r="V2996">
            <v>1851548.7222</v>
          </cell>
          <cell r="W2996">
            <v>1150796.5194000001</v>
          </cell>
          <cell r="X2996">
            <v>259231.39199999999</v>
          </cell>
          <cell r="Y2996">
            <v>0</v>
          </cell>
          <cell r="AC2996">
            <v>5</v>
          </cell>
          <cell r="AD2996">
            <v>1</v>
          </cell>
          <cell r="AF2996" t="str">
            <v>AT</v>
          </cell>
          <cell r="AH2996">
            <v>8.2519573470319477E-2</v>
          </cell>
          <cell r="AO2996">
            <v>1</v>
          </cell>
          <cell r="AP2996">
            <v>1</v>
          </cell>
        </row>
        <row r="2997">
          <cell r="D2997" t="str">
            <v>ELECTROCENTRO</v>
          </cell>
          <cell r="E2997" t="str">
            <v>L-6 DERIVACIÓN MACHAHUAY - MACHAHUAY</v>
          </cell>
          <cell r="F2997" t="str">
            <v>AYACUCHO, HUANTA-COBRIZA, AYACUCHO RURAL, CANGALLO-LLUSITA Y HUANTA RURAL</v>
          </cell>
          <cell r="G2997" t="str">
            <v>Línea</v>
          </cell>
          <cell r="I2997" t="str">
            <v>LT-060SIR1TAS1C2250A</v>
          </cell>
          <cell r="J2997">
            <v>60</v>
          </cell>
          <cell r="L2997" t="str">
            <v>SI</v>
          </cell>
          <cell r="M2997">
            <v>0.3</v>
          </cell>
          <cell r="V2997">
            <v>10727.396999999999</v>
          </cell>
          <cell r="W2997">
            <v>6667.4189999999999</v>
          </cell>
          <cell r="X2997">
            <v>1501.9199999999998</v>
          </cell>
          <cell r="Y2997">
            <v>0</v>
          </cell>
          <cell r="AC2997">
            <v>5</v>
          </cell>
          <cell r="AD2997">
            <v>1</v>
          </cell>
          <cell r="AF2997" t="str">
            <v>AT</v>
          </cell>
          <cell r="AH2997">
            <v>4.7809718117218687E-4</v>
          </cell>
          <cell r="AO2997">
            <v>1</v>
          </cell>
          <cell r="AP2997">
            <v>1</v>
          </cell>
        </row>
        <row r="2998">
          <cell r="D2998" t="str">
            <v>SEAL</v>
          </cell>
          <cell r="E2998" t="str">
            <v>T34-31</v>
          </cell>
          <cell r="F2998" t="str">
            <v>ISLAY</v>
          </cell>
          <cell r="G2998" t="str">
            <v>Transformador</v>
          </cell>
          <cell r="H2998" t="str">
            <v>AGUA LIMA</v>
          </cell>
          <cell r="I2998" t="str">
            <v>TP-033010-006CO1E</v>
          </cell>
          <cell r="J2998">
            <v>33</v>
          </cell>
          <cell r="L2998" t="str">
            <v>CO</v>
          </cell>
          <cell r="V2998">
            <v>141830.51146450022</v>
          </cell>
          <cell r="W2998">
            <v>5000</v>
          </cell>
          <cell r="X2998">
            <v>0</v>
          </cell>
          <cell r="Y2998">
            <v>15619.631788215671</v>
          </cell>
          <cell r="AC2998">
            <v>9</v>
          </cell>
          <cell r="AD2998">
            <v>1</v>
          </cell>
          <cell r="AF2998" t="str">
            <v>AT/MT</v>
          </cell>
          <cell r="AH2998">
            <v>5.7352358646745863E-3</v>
          </cell>
          <cell r="AO2998">
            <v>1</v>
          </cell>
          <cell r="AP2998">
            <v>1</v>
          </cell>
        </row>
        <row r="2999">
          <cell r="D2999" t="str">
            <v>SEAL</v>
          </cell>
          <cell r="E2999" t="str">
            <v>Celda Transformador en SE Agua Lima</v>
          </cell>
          <cell r="F2999" t="str">
            <v>ISLAY</v>
          </cell>
          <cell r="G2999" t="str">
            <v>Celdas Trafos</v>
          </cell>
          <cell r="H2999" t="str">
            <v>AGUA LIMA</v>
          </cell>
          <cell r="I2999" t="str">
            <v>CE-033COU1C1ESBTR</v>
          </cell>
          <cell r="J2999">
            <v>33</v>
          </cell>
          <cell r="L2999" t="str">
            <v>CO</v>
          </cell>
          <cell r="V2999">
            <v>21523.05</v>
          </cell>
          <cell r="W2999">
            <v>42344.66</v>
          </cell>
          <cell r="X2999">
            <v>0</v>
          </cell>
          <cell r="Y2999">
            <v>0</v>
          </cell>
          <cell r="AC2999">
            <v>9</v>
          </cell>
          <cell r="AD2999">
            <v>1</v>
          </cell>
          <cell r="AF2999" t="str">
            <v>AT</v>
          </cell>
          <cell r="AH2999">
            <v>2.2548233793601899E-3</v>
          </cell>
          <cell r="AO2999">
            <v>1</v>
          </cell>
          <cell r="AP2999">
            <v>1</v>
          </cell>
        </row>
        <row r="3000">
          <cell r="D3000" t="str">
            <v>SEAL</v>
          </cell>
          <cell r="E3000" t="str">
            <v>Celda Transformador en SE Agua Lima</v>
          </cell>
          <cell r="F3000" t="str">
            <v>ISLAY</v>
          </cell>
          <cell r="G3000" t="str">
            <v>Celdas Trafos</v>
          </cell>
          <cell r="H3000" t="str">
            <v>AGUA LIMA</v>
          </cell>
          <cell r="I3000" t="str">
            <v>CE-010COU1C1ESBTR</v>
          </cell>
          <cell r="J3000">
            <v>10</v>
          </cell>
          <cell r="L3000" t="str">
            <v>CO</v>
          </cell>
          <cell r="V3000">
            <v>12994.69</v>
          </cell>
          <cell r="W3000">
            <v>18744.490000000002</v>
          </cell>
          <cell r="X3000">
            <v>0</v>
          </cell>
          <cell r="Y3000">
            <v>0</v>
          </cell>
          <cell r="AC3000">
            <v>9</v>
          </cell>
          <cell r="AD3000">
            <v>1</v>
          </cell>
          <cell r="AF3000" t="str">
            <v>AT/MT</v>
          </cell>
          <cell r="AH3000">
            <v>1.1205387684280733E-3</v>
          </cell>
          <cell r="AO3000">
            <v>1</v>
          </cell>
          <cell r="AP3000">
            <v>1</v>
          </cell>
        </row>
        <row r="3001">
          <cell r="D3001" t="str">
            <v>SEAL</v>
          </cell>
          <cell r="E3001" t="str">
            <v>Celda Alimentador en SE Agua Lima (3401)</v>
          </cell>
          <cell r="F3001" t="str">
            <v>ISLAY</v>
          </cell>
          <cell r="G3001" t="str">
            <v>Celdas Alimentador</v>
          </cell>
          <cell r="H3001" t="str">
            <v>AGUA LIMA</v>
          </cell>
          <cell r="I3001" t="str">
            <v>CE-010COU1C1ESBAL</v>
          </cell>
          <cell r="J3001">
            <v>10</v>
          </cell>
          <cell r="L3001" t="str">
            <v>CO</v>
          </cell>
          <cell r="V3001">
            <v>14870.39</v>
          </cell>
          <cell r="W3001">
            <v>21343.46</v>
          </cell>
          <cell r="X3001">
            <v>0</v>
          </cell>
          <cell r="Y3001">
            <v>0</v>
          </cell>
          <cell r="AC3001">
            <v>9</v>
          </cell>
          <cell r="AD3001">
            <v>1</v>
          </cell>
          <cell r="AF3001" t="str">
            <v>AT/MT</v>
          </cell>
          <cell r="AH3001">
            <v>1.2785151626172756E-3</v>
          </cell>
          <cell r="AO3001">
            <v>1</v>
          </cell>
          <cell r="AP3001">
            <v>1</v>
          </cell>
        </row>
        <row r="3002">
          <cell r="D3002" t="str">
            <v>CONENHUA</v>
          </cell>
          <cell r="E3002" t="str">
            <v>Celda de Linea Transformador a SE Callalli (L-1040)</v>
          </cell>
          <cell r="F3002" t="str">
            <v>ORCOPAMPA</v>
          </cell>
          <cell r="G3002" t="str">
            <v>Celdas Lineas</v>
          </cell>
          <cell r="H3002" t="str">
            <v>ARES</v>
          </cell>
          <cell r="I3002" t="str">
            <v>CE-138SIR3C1ESBLT</v>
          </cell>
          <cell r="J3002">
            <v>138</v>
          </cell>
          <cell r="L3002" t="str">
            <v>SI</v>
          </cell>
          <cell r="V3002">
            <v>51678.66</v>
          </cell>
          <cell r="W3002">
            <v>110435.94</v>
          </cell>
          <cell r="X3002">
            <v>0</v>
          </cell>
          <cell r="Y3002">
            <v>0</v>
          </cell>
          <cell r="AC3002">
            <v>9</v>
          </cell>
          <cell r="AD3002">
            <v>1</v>
          </cell>
          <cell r="AF3002" t="str">
            <v>MAT</v>
          </cell>
          <cell r="AH3002">
            <v>1.7254033208628505E-2</v>
          </cell>
          <cell r="AO3002">
            <v>1</v>
          </cell>
          <cell r="AP3002">
            <v>1</v>
          </cell>
        </row>
        <row r="3003">
          <cell r="D3003" t="str">
            <v>CONENHUA</v>
          </cell>
          <cell r="E3003" t="str">
            <v>Transformador en SE ARES</v>
          </cell>
          <cell r="F3003" t="str">
            <v>ORCOPAMPA</v>
          </cell>
          <cell r="G3003" t="str">
            <v>Transformador</v>
          </cell>
          <cell r="H3003" t="str">
            <v>ARES</v>
          </cell>
          <cell r="I3003" t="str">
            <v>TP-138060023-025SI4E</v>
          </cell>
          <cell r="J3003">
            <v>138</v>
          </cell>
          <cell r="L3003" t="str">
            <v>SI</v>
          </cell>
          <cell r="V3003">
            <v>728217.75064311619</v>
          </cell>
          <cell r="W3003">
            <v>0</v>
          </cell>
          <cell r="X3003">
            <v>0</v>
          </cell>
          <cell r="Y3003">
            <v>95555.754619594256</v>
          </cell>
          <cell r="AC3003">
            <v>9</v>
          </cell>
          <cell r="AD3003">
            <v>1</v>
          </cell>
          <cell r="AF3003" t="str">
            <v>MAT/AT</v>
          </cell>
          <cell r="AH3003">
            <v>8.7675110176326593E-2</v>
          </cell>
          <cell r="AO3003">
            <v>1</v>
          </cell>
          <cell r="AP3003">
            <v>1</v>
          </cell>
        </row>
        <row r="3004">
          <cell r="D3004" t="str">
            <v>CONENHUA</v>
          </cell>
          <cell r="E3004" t="str">
            <v>Celda Línea - Transformador a SE Huancarama</v>
          </cell>
          <cell r="F3004" t="str">
            <v>ORCOPAMPA</v>
          </cell>
          <cell r="G3004" t="str">
            <v>Celdas Trafos</v>
          </cell>
          <cell r="H3004" t="str">
            <v>ARES</v>
          </cell>
          <cell r="I3004" t="str">
            <v>CE-060SIR4C1ESBLT</v>
          </cell>
          <cell r="J3004">
            <v>66</v>
          </cell>
          <cell r="L3004" t="str">
            <v>SI</v>
          </cell>
          <cell r="V3004">
            <v>41637.56</v>
          </cell>
          <cell r="W3004">
            <v>95114.42</v>
          </cell>
          <cell r="X3004">
            <v>0</v>
          </cell>
          <cell r="Y3004">
            <v>0</v>
          </cell>
          <cell r="AC3004">
            <v>9</v>
          </cell>
          <cell r="AD3004">
            <v>1</v>
          </cell>
          <cell r="AF3004" t="str">
            <v>AT</v>
          </cell>
          <cell r="AH3004">
            <v>1.4554661975329187E-2</v>
          </cell>
          <cell r="AO3004">
            <v>1</v>
          </cell>
          <cell r="AP3004">
            <v>1</v>
          </cell>
        </row>
        <row r="3005">
          <cell r="D3005" t="str">
            <v>CONENHUA</v>
          </cell>
          <cell r="E3005" t="str">
            <v>Celda Transformador en SE ARES</v>
          </cell>
          <cell r="F3005" t="str">
            <v>ORCOPAMPA</v>
          </cell>
          <cell r="G3005" t="str">
            <v>Celdas Trafos</v>
          </cell>
          <cell r="H3005" t="str">
            <v>ARES</v>
          </cell>
          <cell r="I3005" t="str">
            <v>CE-023SIR4C1ESBTR</v>
          </cell>
          <cell r="J3005">
            <v>23</v>
          </cell>
          <cell r="L3005" t="str">
            <v>SI</v>
          </cell>
          <cell r="V3005">
            <v>14486.85</v>
          </cell>
          <cell r="W3005">
            <v>30006.2</v>
          </cell>
          <cell r="X3005">
            <v>0</v>
          </cell>
          <cell r="Y3005">
            <v>0</v>
          </cell>
          <cell r="AC3005">
            <v>9</v>
          </cell>
          <cell r="AD3005">
            <v>1</v>
          </cell>
          <cell r="AF3005" t="str">
            <v>AT/MT</v>
          </cell>
          <cell r="AH3005">
            <v>4.7354437062002352E-3</v>
          </cell>
          <cell r="AO3005">
            <v>1</v>
          </cell>
          <cell r="AP3005">
            <v>1</v>
          </cell>
        </row>
        <row r="3006">
          <cell r="D3006" t="str">
            <v>CONENHUA</v>
          </cell>
          <cell r="E3006" t="str">
            <v>Celda de Linea a SE ARES (L-1040)</v>
          </cell>
          <cell r="F3006" t="str">
            <v>VALLE DEL COLCA</v>
          </cell>
          <cell r="G3006" t="str">
            <v>Celdas Lineas</v>
          </cell>
          <cell r="H3006" t="str">
            <v>CALLALLI</v>
          </cell>
          <cell r="I3006" t="str">
            <v>CE-138SIR3C1ESBLI</v>
          </cell>
          <cell r="J3006">
            <v>138</v>
          </cell>
          <cell r="L3006" t="str">
            <v>SI</v>
          </cell>
          <cell r="V3006">
            <v>65106.83</v>
          </cell>
          <cell r="W3006">
            <v>150756.99</v>
          </cell>
          <cell r="X3006">
            <v>0</v>
          </cell>
          <cell r="Y3006">
            <v>0</v>
          </cell>
          <cell r="AC3006">
            <v>9</v>
          </cell>
          <cell r="AD3006">
            <v>1</v>
          </cell>
          <cell r="AF3006" t="str">
            <v>MAT</v>
          </cell>
          <cell r="AH3006">
            <v>2.2974621155783664E-2</v>
          </cell>
          <cell r="AO3006">
            <v>1</v>
          </cell>
          <cell r="AP3006">
            <v>1</v>
          </cell>
        </row>
        <row r="3007">
          <cell r="D3007" t="str">
            <v>SEAL</v>
          </cell>
          <cell r="E3007" t="str">
            <v>T91-162</v>
          </cell>
          <cell r="F3007" t="str">
            <v>VALLE DEL COLCA</v>
          </cell>
          <cell r="G3007" t="str">
            <v>Transformador</v>
          </cell>
          <cell r="H3007" t="str">
            <v>CALLALLI</v>
          </cell>
          <cell r="I3007" t="str">
            <v>TP-138060023-015SI3E</v>
          </cell>
          <cell r="J3007">
            <v>138</v>
          </cell>
          <cell r="L3007" t="str">
            <v>SI</v>
          </cell>
          <cell r="V3007">
            <v>598112.50053600303</v>
          </cell>
          <cell r="W3007">
            <v>0</v>
          </cell>
          <cell r="X3007">
            <v>0</v>
          </cell>
          <cell r="Y3007">
            <v>77219.874617397683</v>
          </cell>
          <cell r="AC3007">
            <v>9</v>
          </cell>
          <cell r="AD3007">
            <v>1</v>
          </cell>
          <cell r="AF3007" t="str">
            <v>MAT/AT</v>
          </cell>
          <cell r="AH3007">
            <v>2.3842333290715046E-2</v>
          </cell>
          <cell r="AO3007">
            <v>1</v>
          </cell>
          <cell r="AP3007">
            <v>1</v>
          </cell>
        </row>
        <row r="3008">
          <cell r="D3008" t="str">
            <v>SEAL</v>
          </cell>
          <cell r="E3008" t="str">
            <v>Celda Transformador en SE Callalli</v>
          </cell>
          <cell r="F3008" t="str">
            <v>VALLE DEL COLCA</v>
          </cell>
          <cell r="G3008" t="str">
            <v>Celdas Trafos</v>
          </cell>
          <cell r="H3008" t="str">
            <v>CALLALLI</v>
          </cell>
          <cell r="I3008" t="str">
            <v>CE-138SIR3C1ESBTR</v>
          </cell>
          <cell r="J3008">
            <v>138</v>
          </cell>
          <cell r="L3008" t="str">
            <v>SI</v>
          </cell>
          <cell r="V3008">
            <v>53353.34</v>
          </cell>
          <cell r="W3008">
            <v>84230.9</v>
          </cell>
          <cell r="X3008">
            <v>0</v>
          </cell>
          <cell r="Y3008">
            <v>0</v>
          </cell>
          <cell r="AC3008">
            <v>9</v>
          </cell>
          <cell r="AD3008">
            <v>1</v>
          </cell>
          <cell r="AF3008" t="str">
            <v>MAT</v>
          </cell>
          <cell r="AH3008">
            <v>4.8573553206072888E-3</v>
          </cell>
          <cell r="AO3008">
            <v>1</v>
          </cell>
          <cell r="AP3008">
            <v>1</v>
          </cell>
        </row>
        <row r="3009">
          <cell r="D3009" t="str">
            <v>SEAL</v>
          </cell>
          <cell r="E3009" t="str">
            <v>Celda Transformador en SE Callalli</v>
          </cell>
          <cell r="F3009" t="str">
            <v>VALLE DEL COLCA</v>
          </cell>
          <cell r="G3009" t="str">
            <v>Celdas Trafos</v>
          </cell>
          <cell r="H3009" t="str">
            <v>CALLALLI</v>
          </cell>
          <cell r="I3009" t="str">
            <v>CE-060SIR3C1ESBTR</v>
          </cell>
          <cell r="J3009">
            <v>60</v>
          </cell>
          <cell r="L3009" t="str">
            <v>SI</v>
          </cell>
          <cell r="V3009">
            <v>42036.67</v>
          </cell>
          <cell r="W3009">
            <v>78553.75</v>
          </cell>
          <cell r="X3009">
            <v>0</v>
          </cell>
          <cell r="Y3009">
            <v>0</v>
          </cell>
          <cell r="AC3009">
            <v>9</v>
          </cell>
          <cell r="AD3009">
            <v>1</v>
          </cell>
          <cell r="AF3009" t="str">
            <v>AT</v>
          </cell>
          <cell r="AH3009">
            <v>4.2573954560585405E-3</v>
          </cell>
          <cell r="AO3009">
            <v>1</v>
          </cell>
          <cell r="AP3009">
            <v>1</v>
          </cell>
        </row>
        <row r="3010">
          <cell r="D3010" t="str">
            <v>SEAL</v>
          </cell>
          <cell r="E3010" t="str">
            <v>Celda Transformador en SE Callalli</v>
          </cell>
          <cell r="F3010" t="str">
            <v>VALLE DEL COLCA</v>
          </cell>
          <cell r="G3010" t="str">
            <v>Celdas Trafos</v>
          </cell>
          <cell r="H3010" t="str">
            <v>CALLALLI</v>
          </cell>
          <cell r="I3010" t="str">
            <v>CE-023SIR3C1ESBTR</v>
          </cell>
          <cell r="J3010">
            <v>23</v>
          </cell>
          <cell r="L3010" t="str">
            <v>SI</v>
          </cell>
          <cell r="V3010">
            <v>15032.61</v>
          </cell>
          <cell r="W3010">
            <v>30006.2</v>
          </cell>
          <cell r="X3010">
            <v>0</v>
          </cell>
          <cell r="Y3010">
            <v>0</v>
          </cell>
          <cell r="AC3010">
            <v>9</v>
          </cell>
          <cell r="AD3010">
            <v>1</v>
          </cell>
          <cell r="AF3010" t="str">
            <v>AT/MT</v>
          </cell>
          <cell r="AH3010">
            <v>1.5900767659676775E-3</v>
          </cell>
          <cell r="AO3010">
            <v>1</v>
          </cell>
          <cell r="AP3010">
            <v>1</v>
          </cell>
        </row>
        <row r="3011">
          <cell r="D3011" t="str">
            <v>SEAL</v>
          </cell>
          <cell r="E3011" t="str">
            <v>Celda Alimentador en SE Callalli (9101)</v>
          </cell>
          <cell r="F3011" t="str">
            <v>VALLE DEL COLCA</v>
          </cell>
          <cell r="G3011" t="str">
            <v>Celdas Alimentador</v>
          </cell>
          <cell r="H3011" t="str">
            <v>CALLALLI</v>
          </cell>
          <cell r="I3011" t="str">
            <v>CE-023SIR3C1ESBAL</v>
          </cell>
          <cell r="J3011">
            <v>23</v>
          </cell>
          <cell r="L3011" t="str">
            <v>SI</v>
          </cell>
          <cell r="V3011">
            <v>19423.490000000002</v>
          </cell>
          <cell r="W3011">
            <v>37420.959999999999</v>
          </cell>
          <cell r="X3011">
            <v>0</v>
          </cell>
          <cell r="Y3011">
            <v>0</v>
          </cell>
          <cell r="AC3011">
            <v>9</v>
          </cell>
          <cell r="AD3011">
            <v>1</v>
          </cell>
          <cell r="AF3011" t="str">
            <v>AT/MT</v>
          </cell>
          <cell r="AH3011">
            <v>2.0068700576061256E-3</v>
          </cell>
          <cell r="AO3011">
            <v>1</v>
          </cell>
          <cell r="AP3011">
            <v>1</v>
          </cell>
        </row>
        <row r="3012">
          <cell r="D3012" t="str">
            <v>REP</v>
          </cell>
          <cell r="E3012" t="str">
            <v>Celda de Linea a SE Repartición (L-1029)</v>
          </cell>
          <cell r="F3012" t="str">
            <v>AREQUIPA</v>
          </cell>
          <cell r="G3012" t="str">
            <v>Celdas Lineas</v>
          </cell>
          <cell r="H3012" t="str">
            <v>CERRO VERDE</v>
          </cell>
          <cell r="I3012" t="str">
            <v>CE-138SIU2C1EDBLI</v>
          </cell>
          <cell r="J3012">
            <v>138</v>
          </cell>
          <cell r="L3012" t="str">
            <v>SI</v>
          </cell>
          <cell r="V3012">
            <v>81360.41</v>
          </cell>
          <cell r="W3012">
            <v>160032.97</v>
          </cell>
          <cell r="X3012">
            <v>0</v>
          </cell>
          <cell r="Y3012">
            <v>0</v>
          </cell>
          <cell r="AC3012">
            <v>9</v>
          </cell>
          <cell r="AD3012">
            <v>1</v>
          </cell>
          <cell r="AF3012" t="str">
            <v>MAT</v>
          </cell>
          <cell r="AH3012">
            <v>3.7048707223351775E-2</v>
          </cell>
          <cell r="AO3012">
            <v>1</v>
          </cell>
          <cell r="AP3012">
            <v>1</v>
          </cell>
        </row>
        <row r="3013">
          <cell r="D3013" t="str">
            <v>REP</v>
          </cell>
          <cell r="E3013" t="str">
            <v>Celda de Linea a SE CYPRUS (L-1028)</v>
          </cell>
          <cell r="F3013" t="str">
            <v>AREQUIPA</v>
          </cell>
          <cell r="G3013" t="str">
            <v>Celdas Lineas</v>
          </cell>
          <cell r="H3013" t="str">
            <v>CERRO VERDE</v>
          </cell>
          <cell r="I3013" t="str">
            <v>CE-138SIR2C1ESBLI</v>
          </cell>
          <cell r="J3013">
            <v>138</v>
          </cell>
          <cell r="L3013" t="str">
            <v>SI</v>
          </cell>
          <cell r="V3013">
            <v>61949.99</v>
          </cell>
          <cell r="W3013">
            <v>144054.20000000001</v>
          </cell>
          <cell r="X3013">
            <v>0</v>
          </cell>
          <cell r="Y3013">
            <v>0</v>
          </cell>
          <cell r="AC3013">
            <v>9</v>
          </cell>
          <cell r="AD3013">
            <v>1</v>
          </cell>
          <cell r="AF3013" t="str">
            <v>MAT</v>
          </cell>
          <cell r="AH3013">
            <v>3.1617225468626067E-2</v>
          </cell>
          <cell r="AO3013">
            <v>1</v>
          </cell>
          <cell r="AP3013">
            <v>1</v>
          </cell>
        </row>
        <row r="3014">
          <cell r="D3014" t="str">
            <v>REP</v>
          </cell>
          <cell r="E3014" t="str">
            <v>Celda de Linea a SE Socabaya (L-1024)</v>
          </cell>
          <cell r="F3014" t="str">
            <v>AREQUIPA</v>
          </cell>
          <cell r="G3014" t="str">
            <v>Celdas Lineas</v>
          </cell>
          <cell r="H3014" t="str">
            <v>CERRO VERDE</v>
          </cell>
          <cell r="I3014" t="str">
            <v>CE-138SIU3C1EDBLI</v>
          </cell>
          <cell r="J3014">
            <v>138</v>
          </cell>
          <cell r="L3014" t="str">
            <v>SI</v>
          </cell>
          <cell r="V3014">
            <v>85443.04</v>
          </cell>
          <cell r="W3014">
            <v>167157.31</v>
          </cell>
          <cell r="X3014">
            <v>0</v>
          </cell>
          <cell r="Y3014">
            <v>0</v>
          </cell>
          <cell r="AC3014">
            <v>9</v>
          </cell>
          <cell r="AD3014">
            <v>1</v>
          </cell>
          <cell r="AF3014" t="str">
            <v>MAT</v>
          </cell>
          <cell r="AH3014">
            <v>3.876873678833357E-2</v>
          </cell>
          <cell r="AO3014">
            <v>1</v>
          </cell>
          <cell r="AP3014">
            <v>1</v>
          </cell>
        </row>
        <row r="3015">
          <cell r="D3015" t="str">
            <v>SEAL</v>
          </cell>
          <cell r="E3015" t="str">
            <v>T7-31</v>
          </cell>
          <cell r="F3015" t="str">
            <v>AREQUIPA</v>
          </cell>
          <cell r="G3015" t="str">
            <v>Transformador</v>
          </cell>
          <cell r="H3015" t="str">
            <v>CHALLAPAMPA</v>
          </cell>
          <cell r="I3015" t="str">
            <v>TP-033010-010SI2E</v>
          </cell>
          <cell r="J3015">
            <v>33</v>
          </cell>
          <cell r="L3015" t="str">
            <v>SI</v>
          </cell>
          <cell r="V3015">
            <v>218994.00295804304</v>
          </cell>
          <cell r="W3015">
            <v>5000</v>
          </cell>
          <cell r="X3015">
            <v>0</v>
          </cell>
          <cell r="Y3015">
            <v>26447.78421572733</v>
          </cell>
          <cell r="AC3015">
            <v>9</v>
          </cell>
          <cell r="AD3015">
            <v>1</v>
          </cell>
          <cell r="AF3015" t="str">
            <v>AT/MT</v>
          </cell>
          <cell r="AH3015">
            <v>8.8417448643166689E-3</v>
          </cell>
          <cell r="AO3015">
            <v>1</v>
          </cell>
          <cell r="AP3015">
            <v>1</v>
          </cell>
        </row>
        <row r="3016">
          <cell r="D3016" t="str">
            <v>SEAL</v>
          </cell>
          <cell r="E3016" t="str">
            <v>Celda Transformador en SE Challapampa</v>
          </cell>
          <cell r="F3016" t="str">
            <v>AREQUIPA</v>
          </cell>
          <cell r="G3016" t="str">
            <v>Celdas Trafos</v>
          </cell>
          <cell r="H3016" t="str">
            <v>CHALLAPAMPA</v>
          </cell>
          <cell r="I3016" t="str">
            <v>CE-010SIR2C1ESBTR</v>
          </cell>
          <cell r="J3016">
            <v>33</v>
          </cell>
          <cell r="L3016" t="str">
            <v>SI</v>
          </cell>
          <cell r="V3016">
            <v>11509.35</v>
          </cell>
          <cell r="W3016">
            <v>21997.91</v>
          </cell>
          <cell r="X3016">
            <v>0</v>
          </cell>
          <cell r="Y3016">
            <v>0</v>
          </cell>
          <cell r="AC3016">
            <v>9</v>
          </cell>
          <cell r="AD3016">
            <v>1</v>
          </cell>
          <cell r="AF3016" t="str">
            <v>AT/MT</v>
          </cell>
          <cell r="AH3016">
            <v>1.1829601096751475E-3</v>
          </cell>
          <cell r="AO3016">
            <v>1</v>
          </cell>
          <cell r="AP3016">
            <v>1</v>
          </cell>
        </row>
        <row r="3017">
          <cell r="D3017" t="str">
            <v>SEAL</v>
          </cell>
          <cell r="E3017" t="str">
            <v>Celda Transformador en SE Challapampa</v>
          </cell>
          <cell r="F3017" t="str">
            <v>AREQUIPA</v>
          </cell>
          <cell r="G3017" t="str">
            <v>Celdas Trafos</v>
          </cell>
          <cell r="H3017" t="str">
            <v>CHALLAPAMPA</v>
          </cell>
          <cell r="I3017" t="str">
            <v>CE-010SIR2C1ESBTR</v>
          </cell>
          <cell r="J3017">
            <v>10</v>
          </cell>
          <cell r="L3017" t="str">
            <v>SI</v>
          </cell>
          <cell r="V3017">
            <v>11509.35</v>
          </cell>
          <cell r="W3017">
            <v>21997.91</v>
          </cell>
          <cell r="X3017">
            <v>0</v>
          </cell>
          <cell r="Y3017">
            <v>0</v>
          </cell>
          <cell r="AC3017">
            <v>9</v>
          </cell>
          <cell r="AD3017">
            <v>1</v>
          </cell>
          <cell r="AF3017" t="str">
            <v>AT/MT</v>
          </cell>
          <cell r="AH3017">
            <v>1.1829601096751475E-3</v>
          </cell>
          <cell r="AO3017">
            <v>1</v>
          </cell>
          <cell r="AP3017">
            <v>1</v>
          </cell>
        </row>
        <row r="3018">
          <cell r="D3018" t="str">
            <v>SEAL</v>
          </cell>
          <cell r="E3018" t="str">
            <v>Celda Alimentador en SE Challapampa (701)</v>
          </cell>
          <cell r="F3018" t="str">
            <v>AREQUIPA</v>
          </cell>
          <cell r="G3018" t="str">
            <v>Celdas Alimentador</v>
          </cell>
          <cell r="H3018" t="str">
            <v>CHALLAPAMPA</v>
          </cell>
          <cell r="I3018" t="str">
            <v>CE-010SIR2C1ESBAL</v>
          </cell>
          <cell r="J3018">
            <v>10</v>
          </cell>
          <cell r="L3018" t="str">
            <v>SI</v>
          </cell>
          <cell r="V3018">
            <v>14785.76</v>
          </cell>
          <cell r="W3018">
            <v>20783.599999999999</v>
          </cell>
          <cell r="X3018">
            <v>0</v>
          </cell>
          <cell r="Y3018">
            <v>0</v>
          </cell>
          <cell r="AC3018">
            <v>9</v>
          </cell>
          <cell r="AD3018">
            <v>1</v>
          </cell>
          <cell r="AF3018" t="str">
            <v>AT/MT</v>
          </cell>
          <cell r="AH3018">
            <v>1.2557617067666769E-3</v>
          </cell>
          <cell r="AO3018">
            <v>1</v>
          </cell>
          <cell r="AP3018">
            <v>1</v>
          </cell>
        </row>
        <row r="3019">
          <cell r="D3019" t="str">
            <v>SEAL</v>
          </cell>
          <cell r="E3019" t="str">
            <v>Celda Alimentador en SE Challapampa (702)</v>
          </cell>
          <cell r="F3019" t="str">
            <v>AREQUIPA</v>
          </cell>
          <cell r="G3019" t="str">
            <v>Celdas Alimentador</v>
          </cell>
          <cell r="H3019" t="str">
            <v>CHALLAPAMPA</v>
          </cell>
          <cell r="I3019" t="str">
            <v>CE-010SIR2C1ESBAL</v>
          </cell>
          <cell r="J3019">
            <v>10</v>
          </cell>
          <cell r="L3019" t="str">
            <v>SI</v>
          </cell>
          <cell r="V3019">
            <v>14785.76</v>
          </cell>
          <cell r="W3019">
            <v>20783.599999999999</v>
          </cell>
          <cell r="X3019">
            <v>0</v>
          </cell>
          <cell r="Y3019">
            <v>0</v>
          </cell>
          <cell r="AC3019">
            <v>9</v>
          </cell>
          <cell r="AD3019">
            <v>1</v>
          </cell>
          <cell r="AF3019" t="str">
            <v>AT/MT</v>
          </cell>
          <cell r="AH3019">
            <v>1.2557617067666769E-3</v>
          </cell>
          <cell r="AO3019">
            <v>1</v>
          </cell>
          <cell r="AP3019">
            <v>1</v>
          </cell>
        </row>
        <row r="3020">
          <cell r="D3020" t="str">
            <v>SEAL</v>
          </cell>
          <cell r="E3020" t="str">
            <v>Celda Alimentador en SE Challapampa (703)</v>
          </cell>
          <cell r="F3020" t="str">
            <v>AREQUIPA</v>
          </cell>
          <cell r="G3020" t="str">
            <v>Celdas Alimentador</v>
          </cell>
          <cell r="H3020" t="str">
            <v>CHALLAPAMPA</v>
          </cell>
          <cell r="I3020" t="str">
            <v>CE-010SIR2C1ESBAL</v>
          </cell>
          <cell r="J3020">
            <v>10</v>
          </cell>
          <cell r="L3020" t="str">
            <v>SI</v>
          </cell>
          <cell r="V3020">
            <v>14785.76</v>
          </cell>
          <cell r="W3020">
            <v>20783.599999999999</v>
          </cell>
          <cell r="X3020">
            <v>0</v>
          </cell>
          <cell r="Y3020">
            <v>0</v>
          </cell>
          <cell r="AC3020">
            <v>9</v>
          </cell>
          <cell r="AD3020">
            <v>1</v>
          </cell>
          <cell r="AF3020" t="str">
            <v>AT/MT</v>
          </cell>
          <cell r="AH3020">
            <v>1.2557617067666769E-3</v>
          </cell>
          <cell r="AO3020">
            <v>1</v>
          </cell>
          <cell r="AP3020">
            <v>1</v>
          </cell>
        </row>
        <row r="3021">
          <cell r="D3021" t="str">
            <v>SEAL</v>
          </cell>
          <cell r="E3021" t="str">
            <v>Celda Alimentador en SE Challapampa (704)</v>
          </cell>
          <cell r="F3021" t="str">
            <v>AREQUIPA</v>
          </cell>
          <cell r="G3021" t="str">
            <v>Celdas Alimentador</v>
          </cell>
          <cell r="H3021" t="str">
            <v>CHALLAPAMPA</v>
          </cell>
          <cell r="I3021" t="str">
            <v>CE-010SIR2C1ESBAL</v>
          </cell>
          <cell r="J3021">
            <v>10</v>
          </cell>
          <cell r="L3021" t="str">
            <v>SI</v>
          </cell>
          <cell r="V3021">
            <v>14785.76</v>
          </cell>
          <cell r="W3021">
            <v>20783.599999999999</v>
          </cell>
          <cell r="X3021">
            <v>0</v>
          </cell>
          <cell r="Y3021">
            <v>0</v>
          </cell>
          <cell r="AC3021">
            <v>9</v>
          </cell>
          <cell r="AD3021">
            <v>1</v>
          </cell>
          <cell r="AF3021" t="str">
            <v>AT/MT</v>
          </cell>
          <cell r="AH3021">
            <v>1.2557617067666769E-3</v>
          </cell>
          <cell r="AO3021">
            <v>1</v>
          </cell>
          <cell r="AP3021">
            <v>1</v>
          </cell>
        </row>
        <row r="3022">
          <cell r="D3022" t="str">
            <v>SEAL</v>
          </cell>
          <cell r="E3022" t="str">
            <v>Celda Alimentador en SE Challapampa (705)</v>
          </cell>
          <cell r="F3022" t="str">
            <v>AREQUIPA</v>
          </cell>
          <cell r="G3022" t="str">
            <v>Celdas Alimentador</v>
          </cell>
          <cell r="H3022" t="str">
            <v>CHALLAPAMPA</v>
          </cell>
          <cell r="I3022" t="str">
            <v>CE-010SIR2C1ESBAL</v>
          </cell>
          <cell r="J3022">
            <v>10</v>
          </cell>
          <cell r="L3022" t="str">
            <v>SI</v>
          </cell>
          <cell r="V3022">
            <v>14785.76</v>
          </cell>
          <cell r="W3022">
            <v>20783.599999999999</v>
          </cell>
          <cell r="X3022">
            <v>0</v>
          </cell>
          <cell r="Y3022">
            <v>0</v>
          </cell>
          <cell r="AC3022">
            <v>9</v>
          </cell>
          <cell r="AD3022">
            <v>1</v>
          </cell>
          <cell r="AF3022" t="str">
            <v>AT/MT</v>
          </cell>
          <cell r="AH3022">
            <v>1.2557617067666769E-3</v>
          </cell>
          <cell r="AO3022">
            <v>1</v>
          </cell>
          <cell r="AP3022">
            <v>1</v>
          </cell>
        </row>
        <row r="3023">
          <cell r="D3023" t="str">
            <v>EGASA</v>
          </cell>
          <cell r="E3023" t="str">
            <v>Celda de Línea a SE Santuario (L-1126)</v>
          </cell>
          <cell r="F3023" t="str">
            <v>AREQUIPA</v>
          </cell>
          <cell r="G3023" t="str">
            <v>Celdas Lineas</v>
          </cell>
          <cell r="H3023" t="str">
            <v>CHILINA</v>
          </cell>
          <cell r="I3023" t="str">
            <v>CE-138SIR2C1ESBLI</v>
          </cell>
          <cell r="J3023">
            <v>138</v>
          </cell>
          <cell r="L3023" t="str">
            <v>SI</v>
          </cell>
          <cell r="V3023">
            <v>61949.99</v>
          </cell>
          <cell r="W3023">
            <v>144054.20000000001</v>
          </cell>
          <cell r="X3023">
            <v>0</v>
          </cell>
          <cell r="Y3023">
            <v>0</v>
          </cell>
          <cell r="AC3023">
            <v>9</v>
          </cell>
          <cell r="AD3023">
            <v>1</v>
          </cell>
          <cell r="AF3023" t="str">
            <v>MAT</v>
          </cell>
          <cell r="AH3023">
            <v>5.6279994614652176E-2</v>
          </cell>
          <cell r="AO3023">
            <v>1</v>
          </cell>
          <cell r="AP3023">
            <v>1</v>
          </cell>
        </row>
        <row r="3024">
          <cell r="D3024" t="str">
            <v>EGASA</v>
          </cell>
          <cell r="E3024" t="str">
            <v>T80-9</v>
          </cell>
          <cell r="F3024" t="str">
            <v>AREQUIPA</v>
          </cell>
          <cell r="G3024" t="str">
            <v>Transformador</v>
          </cell>
          <cell r="H3024" t="str">
            <v>CHILINA</v>
          </cell>
          <cell r="I3024" t="str">
            <v>TP-138023-060SI2E</v>
          </cell>
          <cell r="J3024">
            <v>138</v>
          </cell>
          <cell r="L3024" t="str">
            <v>SI</v>
          </cell>
          <cell r="V3024">
            <v>920703.75208359119</v>
          </cell>
          <cell r="W3024">
            <v>0</v>
          </cell>
          <cell r="X3024">
            <v>0</v>
          </cell>
          <cell r="Y3024">
            <v>121969.90606353058</v>
          </cell>
          <cell r="AC3024">
            <v>9</v>
          </cell>
          <cell r="AD3024">
            <v>1</v>
          </cell>
          <cell r="AF3024" t="str">
            <v>AT/MT</v>
          </cell>
          <cell r="AH3024">
            <v>0.28485667143643872</v>
          </cell>
          <cell r="AO3024">
            <v>1</v>
          </cell>
          <cell r="AP3024">
            <v>1</v>
          </cell>
        </row>
        <row r="3025">
          <cell r="D3025" t="str">
            <v>EGASA</v>
          </cell>
          <cell r="E3025" t="str">
            <v>Celda Transformador en SE CHILINA_EGASA</v>
          </cell>
          <cell r="F3025" t="str">
            <v>AREQUIPA</v>
          </cell>
          <cell r="G3025" t="str">
            <v>Celdas Trafos</v>
          </cell>
          <cell r="H3025" t="str">
            <v>CHILINA</v>
          </cell>
          <cell r="I3025" t="str">
            <v>CE-138SIR2C1ESBTR</v>
          </cell>
          <cell r="J3025">
            <v>138</v>
          </cell>
          <cell r="L3025" t="str">
            <v>SI</v>
          </cell>
          <cell r="V3025">
            <v>51147.29</v>
          </cell>
          <cell r="W3025">
            <v>81209.070000000007</v>
          </cell>
          <cell r="X3025">
            <v>0</v>
          </cell>
          <cell r="Y3025">
            <v>0</v>
          </cell>
          <cell r="AC3025">
            <v>9</v>
          </cell>
          <cell r="AD3025">
            <v>1</v>
          </cell>
          <cell r="AF3025" t="str">
            <v>MAT</v>
          </cell>
          <cell r="AH3025">
            <v>3.6159532619287817E-2</v>
          </cell>
          <cell r="AO3025">
            <v>1</v>
          </cell>
          <cell r="AP3025">
            <v>1</v>
          </cell>
        </row>
        <row r="3026">
          <cell r="D3026" t="str">
            <v>SEAL</v>
          </cell>
          <cell r="E3026" t="str">
            <v>Celda de Línea a JESUS (L-3100)</v>
          </cell>
          <cell r="F3026" t="str">
            <v>AREQUIPA</v>
          </cell>
          <cell r="G3026" t="str">
            <v>Celdas Lineas</v>
          </cell>
          <cell r="H3026" t="str">
            <v>CHILINA</v>
          </cell>
          <cell r="I3026" t="str">
            <v>CE-033SIU2C1IDBLI</v>
          </cell>
          <cell r="J3026">
            <v>33</v>
          </cell>
          <cell r="L3026" t="str">
            <v>SI</v>
          </cell>
          <cell r="V3026">
            <v>21738.28</v>
          </cell>
          <cell r="W3026">
            <v>75177.91</v>
          </cell>
          <cell r="X3026">
            <v>0</v>
          </cell>
          <cell r="Y3026">
            <v>0</v>
          </cell>
          <cell r="AC3026">
            <v>9</v>
          </cell>
          <cell r="AD3026">
            <v>1</v>
          </cell>
          <cell r="AF3026" t="str">
            <v>AT</v>
          </cell>
          <cell r="AH3026">
            <v>3.4215864487784865E-3</v>
          </cell>
          <cell r="AO3026">
            <v>1</v>
          </cell>
          <cell r="AP3026">
            <v>1</v>
          </cell>
        </row>
        <row r="3027">
          <cell r="D3027" t="str">
            <v>SEAL</v>
          </cell>
          <cell r="E3027" t="str">
            <v>Celda de Línea a JESUS (L-3101)</v>
          </cell>
          <cell r="F3027" t="str">
            <v>AREQUIPA</v>
          </cell>
          <cell r="G3027" t="str">
            <v>Celdas Lineas</v>
          </cell>
          <cell r="H3027" t="str">
            <v>CHILINA</v>
          </cell>
          <cell r="I3027" t="str">
            <v>CE-033SIU2C1IDBLI</v>
          </cell>
          <cell r="J3027">
            <v>33</v>
          </cell>
          <cell r="L3027" t="str">
            <v>SI</v>
          </cell>
          <cell r="V3027">
            <v>21738.28</v>
          </cell>
          <cell r="W3027">
            <v>75177.91</v>
          </cell>
          <cell r="X3027">
            <v>0</v>
          </cell>
          <cell r="Y3027">
            <v>0</v>
          </cell>
          <cell r="AC3027">
            <v>9</v>
          </cell>
          <cell r="AD3027">
            <v>1</v>
          </cell>
          <cell r="AF3027" t="str">
            <v>AT</v>
          </cell>
          <cell r="AH3027">
            <v>3.4215864487784865E-3</v>
          </cell>
          <cell r="AO3027">
            <v>1</v>
          </cell>
          <cell r="AP3027">
            <v>1</v>
          </cell>
        </row>
        <row r="3028">
          <cell r="D3028" t="str">
            <v>SEAL</v>
          </cell>
          <cell r="E3028" t="str">
            <v>Celda de Línea a SAN LAZARO (L-3050)</v>
          </cell>
          <cell r="F3028" t="str">
            <v>AREQUIPA</v>
          </cell>
          <cell r="G3028" t="str">
            <v>Celdas Lineas</v>
          </cell>
          <cell r="H3028" t="str">
            <v>CHILINA</v>
          </cell>
          <cell r="I3028" t="str">
            <v>CE-033SIU2C1IDBLI</v>
          </cell>
          <cell r="J3028">
            <v>33</v>
          </cell>
          <cell r="L3028" t="str">
            <v>SI</v>
          </cell>
          <cell r="V3028">
            <v>21738.28</v>
          </cell>
          <cell r="W3028">
            <v>75177.91</v>
          </cell>
          <cell r="X3028">
            <v>0</v>
          </cell>
          <cell r="Y3028">
            <v>0</v>
          </cell>
          <cell r="AC3028">
            <v>9</v>
          </cell>
          <cell r="AD3028">
            <v>1</v>
          </cell>
          <cell r="AF3028" t="str">
            <v>AT</v>
          </cell>
          <cell r="AH3028">
            <v>3.4215864487784865E-3</v>
          </cell>
          <cell r="AO3028">
            <v>1</v>
          </cell>
          <cell r="AP3028">
            <v>1</v>
          </cell>
        </row>
        <row r="3029">
          <cell r="D3029" t="str">
            <v>SEAL</v>
          </cell>
          <cell r="E3029" t="str">
            <v>Celda de Línea a SAN LAZARO (L-3051)</v>
          </cell>
          <cell r="F3029" t="str">
            <v>AREQUIPA</v>
          </cell>
          <cell r="G3029" t="str">
            <v>Celdas Lineas</v>
          </cell>
          <cell r="H3029" t="str">
            <v>CHILINA</v>
          </cell>
          <cell r="I3029" t="str">
            <v>CE-033SIU2C1IDBLI</v>
          </cell>
          <cell r="J3029">
            <v>33</v>
          </cell>
          <cell r="L3029" t="str">
            <v>SI</v>
          </cell>
          <cell r="V3029">
            <v>21738.28</v>
          </cell>
          <cell r="W3029">
            <v>75177.91</v>
          </cell>
          <cell r="X3029">
            <v>0</v>
          </cell>
          <cell r="Y3029">
            <v>0</v>
          </cell>
          <cell r="AC3029">
            <v>9</v>
          </cell>
          <cell r="AD3029">
            <v>1</v>
          </cell>
          <cell r="AF3029" t="str">
            <v>AT</v>
          </cell>
          <cell r="AH3029">
            <v>3.4215864487784865E-3</v>
          </cell>
          <cell r="AO3029">
            <v>1</v>
          </cell>
          <cell r="AP3029">
            <v>1</v>
          </cell>
        </row>
        <row r="3030">
          <cell r="D3030" t="str">
            <v>EGASA</v>
          </cell>
          <cell r="E3030" t="str">
            <v>Celda Transformador en SE CHILINA_EGASA</v>
          </cell>
          <cell r="F3030" t="str">
            <v>AREQUIPA</v>
          </cell>
          <cell r="G3030" t="str">
            <v>Celdas Trafos</v>
          </cell>
          <cell r="H3030" t="str">
            <v>CHILINA</v>
          </cell>
          <cell r="I3030" t="str">
            <v>CE-033SIR2C1ESBTR</v>
          </cell>
          <cell r="J3030">
            <v>33</v>
          </cell>
          <cell r="L3030" t="str">
            <v>SI</v>
          </cell>
          <cell r="V3030">
            <v>23226.7</v>
          </cell>
          <cell r="W3030">
            <v>46310.89</v>
          </cell>
          <cell r="X3030">
            <v>0</v>
          </cell>
          <cell r="Y3030">
            <v>0</v>
          </cell>
          <cell r="AC3030">
            <v>9</v>
          </cell>
          <cell r="AD3030">
            <v>1</v>
          </cell>
          <cell r="AF3030" t="str">
            <v>AT</v>
          </cell>
          <cell r="AH3030">
            <v>1.8997551412502291E-2</v>
          </cell>
          <cell r="AO3030">
            <v>1</v>
          </cell>
          <cell r="AP3030">
            <v>1</v>
          </cell>
        </row>
        <row r="3031">
          <cell r="D3031" t="str">
            <v>SEAL</v>
          </cell>
          <cell r="E3031" t="str">
            <v>T31-31</v>
          </cell>
          <cell r="F3031" t="str">
            <v>AREQUIPA</v>
          </cell>
          <cell r="G3031" t="str">
            <v>Transformador</v>
          </cell>
          <cell r="H3031" t="str">
            <v>CHILINA</v>
          </cell>
          <cell r="I3031" t="str">
            <v>TP-033010-010SI2E</v>
          </cell>
          <cell r="J3031">
            <v>33</v>
          </cell>
          <cell r="L3031" t="str">
            <v>SI</v>
          </cell>
          <cell r="V3031">
            <v>218994.00295804304</v>
          </cell>
          <cell r="W3031">
            <v>5000</v>
          </cell>
          <cell r="X3031">
            <v>0</v>
          </cell>
          <cell r="Y3031">
            <v>26447.78421572733</v>
          </cell>
          <cell r="AC3031">
            <v>9</v>
          </cell>
          <cell r="AD3031">
            <v>1</v>
          </cell>
          <cell r="AF3031" t="str">
            <v>AT/MT</v>
          </cell>
          <cell r="AH3031">
            <v>8.8417448643166689E-3</v>
          </cell>
          <cell r="AO3031">
            <v>1</v>
          </cell>
          <cell r="AP3031">
            <v>1</v>
          </cell>
        </row>
        <row r="3032">
          <cell r="D3032" t="str">
            <v>SEAL</v>
          </cell>
          <cell r="E3032" t="str">
            <v>Celda Transformador en SE CHILINA</v>
          </cell>
          <cell r="F3032" t="str">
            <v>AREQUIPA</v>
          </cell>
          <cell r="G3032" t="str">
            <v>Celdas Trafos</v>
          </cell>
          <cell r="H3032" t="str">
            <v>CHILINA</v>
          </cell>
          <cell r="I3032" t="str">
            <v>CE-033SIR2C1ESBTR</v>
          </cell>
          <cell r="J3032">
            <v>33</v>
          </cell>
          <cell r="L3032" t="str">
            <v>SI</v>
          </cell>
          <cell r="V3032">
            <v>23226.7</v>
          </cell>
          <cell r="W3032">
            <v>46310.89</v>
          </cell>
          <cell r="X3032">
            <v>0</v>
          </cell>
          <cell r="Y3032">
            <v>0</v>
          </cell>
          <cell r="AC3032">
            <v>9</v>
          </cell>
          <cell r="AD3032">
            <v>1</v>
          </cell>
          <cell r="AF3032" t="str">
            <v>AT</v>
          </cell>
          <cell r="AH3032">
            <v>2.4549961737529548E-3</v>
          </cell>
          <cell r="AO3032">
            <v>1</v>
          </cell>
          <cell r="AP3032">
            <v>1</v>
          </cell>
        </row>
        <row r="3033">
          <cell r="D3033" t="str">
            <v>SEAL</v>
          </cell>
          <cell r="E3033" t="str">
            <v>T32-31</v>
          </cell>
          <cell r="F3033" t="str">
            <v>AREQUIPA</v>
          </cell>
          <cell r="G3033" t="str">
            <v>Transformador</v>
          </cell>
          <cell r="H3033" t="str">
            <v>CHILINA</v>
          </cell>
          <cell r="I3033" t="str">
            <v>TP-033010-008SI2E</v>
          </cell>
          <cell r="J3033">
            <v>33</v>
          </cell>
          <cell r="L3033" t="str">
            <v>SI</v>
          </cell>
          <cell r="V3033">
            <v>181722.61822527065</v>
          </cell>
          <cell r="W3033">
            <v>5000</v>
          </cell>
          <cell r="X3033">
            <v>0</v>
          </cell>
          <cell r="Y3033">
            <v>21195.085751208364</v>
          </cell>
          <cell r="AC3033">
            <v>9</v>
          </cell>
          <cell r="AD3033">
            <v>1</v>
          </cell>
          <cell r="AF3033" t="str">
            <v>AT/MT</v>
          </cell>
          <cell r="AH3033">
            <v>7.3404494995836858E-3</v>
          </cell>
          <cell r="AO3033">
            <v>1</v>
          </cell>
          <cell r="AP3033">
            <v>1</v>
          </cell>
        </row>
        <row r="3034">
          <cell r="D3034" t="str">
            <v>SEAL</v>
          </cell>
          <cell r="E3034" t="str">
            <v>Celda Transformador en SE CHILINA</v>
          </cell>
          <cell r="F3034" t="str">
            <v>AREQUIPA</v>
          </cell>
          <cell r="G3034" t="str">
            <v>Celdas Trafos</v>
          </cell>
          <cell r="H3034" t="str">
            <v>CHILINA</v>
          </cell>
          <cell r="I3034" t="str">
            <v>CE-033SIR2C1ESBTR</v>
          </cell>
          <cell r="J3034">
            <v>33</v>
          </cell>
          <cell r="L3034" t="str">
            <v>SI</v>
          </cell>
          <cell r="V3034">
            <v>23226.7</v>
          </cell>
          <cell r="W3034">
            <v>46310.89</v>
          </cell>
          <cell r="X3034">
            <v>0</v>
          </cell>
          <cell r="Y3034">
            <v>0</v>
          </cell>
          <cell r="AC3034">
            <v>9</v>
          </cell>
          <cell r="AD3034">
            <v>1</v>
          </cell>
          <cell r="AF3034" t="str">
            <v>AT</v>
          </cell>
          <cell r="AH3034">
            <v>2.4549961737529548E-3</v>
          </cell>
          <cell r="AO3034">
            <v>1</v>
          </cell>
          <cell r="AP3034">
            <v>1</v>
          </cell>
        </row>
        <row r="3035">
          <cell r="D3035" t="str">
            <v>SEAL</v>
          </cell>
          <cell r="E3035" t="str">
            <v>Celda Alimentador en SE Chilina (301)</v>
          </cell>
          <cell r="F3035" t="str">
            <v>AREQUIPA</v>
          </cell>
          <cell r="G3035" t="str">
            <v>Celdas Alimentador</v>
          </cell>
          <cell r="H3035" t="str">
            <v>CHILINA</v>
          </cell>
          <cell r="I3035" t="str">
            <v>CE-010SIR2C1ESBAL</v>
          </cell>
          <cell r="J3035">
            <v>10</v>
          </cell>
          <cell r="L3035" t="str">
            <v>SI</v>
          </cell>
          <cell r="V3035">
            <v>14785.76</v>
          </cell>
          <cell r="W3035">
            <v>20783.599999999999</v>
          </cell>
          <cell r="X3035">
            <v>0</v>
          </cell>
          <cell r="Y3035">
            <v>0</v>
          </cell>
          <cell r="AC3035">
            <v>9</v>
          </cell>
          <cell r="AD3035">
            <v>1</v>
          </cell>
          <cell r="AF3035" t="str">
            <v>AT/MT</v>
          </cell>
          <cell r="AH3035">
            <v>1.2557617067666769E-3</v>
          </cell>
          <cell r="AO3035">
            <v>1</v>
          </cell>
          <cell r="AP3035">
            <v>1</v>
          </cell>
        </row>
        <row r="3036">
          <cell r="D3036" t="str">
            <v>SEAL</v>
          </cell>
          <cell r="E3036" t="str">
            <v>Celda Alimentador en SE Chilina (302)</v>
          </cell>
          <cell r="F3036" t="str">
            <v>AREQUIPA</v>
          </cell>
          <cell r="G3036" t="str">
            <v>Celdas Alimentador</v>
          </cell>
          <cell r="H3036" t="str">
            <v>CHILINA</v>
          </cell>
          <cell r="I3036" t="str">
            <v>CE-010SIR2C1ESBAL</v>
          </cell>
          <cell r="J3036">
            <v>10</v>
          </cell>
          <cell r="L3036" t="str">
            <v>SI</v>
          </cell>
          <cell r="V3036">
            <v>14785.76</v>
          </cell>
          <cell r="W3036">
            <v>20783.599999999999</v>
          </cell>
          <cell r="X3036">
            <v>0</v>
          </cell>
          <cell r="Y3036">
            <v>0</v>
          </cell>
          <cell r="AC3036">
            <v>9</v>
          </cell>
          <cell r="AD3036">
            <v>1</v>
          </cell>
          <cell r="AF3036" t="str">
            <v>AT/MT</v>
          </cell>
          <cell r="AH3036">
            <v>1.2557617067666769E-3</v>
          </cell>
          <cell r="AO3036">
            <v>1</v>
          </cell>
          <cell r="AP3036">
            <v>1</v>
          </cell>
        </row>
        <row r="3037">
          <cell r="D3037" t="str">
            <v>SEAL</v>
          </cell>
          <cell r="E3037" t="str">
            <v>Celda Alimentador en SE Chilina (303)</v>
          </cell>
          <cell r="F3037" t="str">
            <v>AREQUIPA</v>
          </cell>
          <cell r="G3037" t="str">
            <v>Celdas Alimentador</v>
          </cell>
          <cell r="H3037" t="str">
            <v>CHILINA</v>
          </cell>
          <cell r="I3037" t="str">
            <v>CE-010SIR2C1ESBAL</v>
          </cell>
          <cell r="J3037">
            <v>10</v>
          </cell>
          <cell r="L3037" t="str">
            <v>SI</v>
          </cell>
          <cell r="V3037">
            <v>14785.76</v>
          </cell>
          <cell r="W3037">
            <v>20783.599999999999</v>
          </cell>
          <cell r="X3037">
            <v>0</v>
          </cell>
          <cell r="Y3037">
            <v>0</v>
          </cell>
          <cell r="AC3037">
            <v>9</v>
          </cell>
          <cell r="AD3037">
            <v>1</v>
          </cell>
          <cell r="AF3037" t="str">
            <v>AT/MT</v>
          </cell>
          <cell r="AH3037">
            <v>1.2557617067666769E-3</v>
          </cell>
          <cell r="AO3037">
            <v>1</v>
          </cell>
          <cell r="AP3037">
            <v>1</v>
          </cell>
        </row>
        <row r="3038">
          <cell r="D3038" t="str">
            <v>SEAL</v>
          </cell>
          <cell r="E3038" t="str">
            <v>Celda Alimentador en SE Chilina (304)</v>
          </cell>
          <cell r="F3038" t="str">
            <v>AREQUIPA</v>
          </cell>
          <cell r="G3038" t="str">
            <v>Celdas Alimentador</v>
          </cell>
          <cell r="H3038" t="str">
            <v>CHILINA</v>
          </cell>
          <cell r="I3038" t="str">
            <v>CE-010SIR2C1ESBAL</v>
          </cell>
          <cell r="J3038">
            <v>10</v>
          </cell>
          <cell r="L3038" t="str">
            <v>SI</v>
          </cell>
          <cell r="V3038">
            <v>14785.76</v>
          </cell>
          <cell r="W3038">
            <v>20783.599999999999</v>
          </cell>
          <cell r="X3038">
            <v>0</v>
          </cell>
          <cell r="Y3038">
            <v>0</v>
          </cell>
          <cell r="AC3038">
            <v>9</v>
          </cell>
          <cell r="AD3038">
            <v>1</v>
          </cell>
          <cell r="AF3038" t="str">
            <v>AT/MT</v>
          </cell>
          <cell r="AH3038">
            <v>1.2557617067666769E-3</v>
          </cell>
          <cell r="AO3038">
            <v>1</v>
          </cell>
          <cell r="AP3038">
            <v>1</v>
          </cell>
        </row>
        <row r="3039">
          <cell r="D3039" t="str">
            <v>SEAL</v>
          </cell>
          <cell r="E3039" t="str">
            <v>Celda Alimentador en SE Chilina (305)</v>
          </cell>
          <cell r="F3039" t="str">
            <v>AREQUIPA</v>
          </cell>
          <cell r="G3039" t="str">
            <v>Celdas Alimentador</v>
          </cell>
          <cell r="H3039" t="str">
            <v>CHILINA</v>
          </cell>
          <cell r="I3039" t="str">
            <v>CE-010SIR2C1ESBAL</v>
          </cell>
          <cell r="J3039">
            <v>10</v>
          </cell>
          <cell r="L3039" t="str">
            <v>SI</v>
          </cell>
          <cell r="V3039">
            <v>14785.76</v>
          </cell>
          <cell r="W3039">
            <v>20783.599999999999</v>
          </cell>
          <cell r="X3039">
            <v>0</v>
          </cell>
          <cell r="Y3039">
            <v>0</v>
          </cell>
          <cell r="AC3039">
            <v>9</v>
          </cell>
          <cell r="AD3039">
            <v>1</v>
          </cell>
          <cell r="AF3039" t="str">
            <v>AT/MT</v>
          </cell>
          <cell r="AH3039">
            <v>1.2557617067666769E-3</v>
          </cell>
          <cell r="AO3039">
            <v>1</v>
          </cell>
          <cell r="AP3039">
            <v>1</v>
          </cell>
        </row>
        <row r="3040">
          <cell r="D3040" t="str">
            <v>SEAL</v>
          </cell>
          <cell r="E3040" t="str">
            <v>Celda Alimentador en SE Chilina (306)</v>
          </cell>
          <cell r="F3040" t="str">
            <v>AREQUIPA</v>
          </cell>
          <cell r="G3040" t="str">
            <v>Celdas Alimentador</v>
          </cell>
          <cell r="H3040" t="str">
            <v>CHILINA</v>
          </cell>
          <cell r="I3040" t="str">
            <v>CE-010SIR2C1ESBAL</v>
          </cell>
          <cell r="J3040">
            <v>10</v>
          </cell>
          <cell r="L3040" t="str">
            <v>SI</v>
          </cell>
          <cell r="V3040">
            <v>14785.76</v>
          </cell>
          <cell r="W3040">
            <v>20783.599999999999</v>
          </cell>
          <cell r="X3040">
            <v>0</v>
          </cell>
          <cell r="Y3040">
            <v>0</v>
          </cell>
          <cell r="AC3040">
            <v>9</v>
          </cell>
          <cell r="AD3040">
            <v>1</v>
          </cell>
          <cell r="AF3040" t="str">
            <v>AT/MT</v>
          </cell>
          <cell r="AH3040">
            <v>1.2557617067666769E-3</v>
          </cell>
          <cell r="AO3040">
            <v>1</v>
          </cell>
          <cell r="AP3040">
            <v>1</v>
          </cell>
        </row>
        <row r="3041">
          <cell r="D3041" t="str">
            <v>SEAL</v>
          </cell>
          <cell r="E3041" t="str">
            <v>Celda Alimentador en SE Chilina (307)</v>
          </cell>
          <cell r="F3041" t="str">
            <v>AREQUIPA</v>
          </cell>
          <cell r="G3041" t="str">
            <v>Celdas Alimentador</v>
          </cell>
          <cell r="H3041" t="str">
            <v>CHILINA</v>
          </cell>
          <cell r="I3041" t="str">
            <v>CE-010SIR2C1ESBAL</v>
          </cell>
          <cell r="J3041">
            <v>10</v>
          </cell>
          <cell r="L3041" t="str">
            <v>SI</v>
          </cell>
          <cell r="V3041">
            <v>14785.76</v>
          </cell>
          <cell r="W3041">
            <v>20783.599999999999</v>
          </cell>
          <cell r="X3041">
            <v>0</v>
          </cell>
          <cell r="Y3041">
            <v>0</v>
          </cell>
          <cell r="AC3041">
            <v>9</v>
          </cell>
          <cell r="AD3041">
            <v>1</v>
          </cell>
          <cell r="AF3041" t="str">
            <v>AT/MT</v>
          </cell>
          <cell r="AH3041">
            <v>1.2557617067666769E-3</v>
          </cell>
          <cell r="AO3041">
            <v>1</v>
          </cell>
          <cell r="AP3041">
            <v>1</v>
          </cell>
        </row>
        <row r="3042">
          <cell r="D3042" t="str">
            <v>SEAL</v>
          </cell>
          <cell r="E3042" t="str">
            <v>Celda Transformador en SE CHILINA</v>
          </cell>
          <cell r="F3042" t="str">
            <v>AREQUIPA</v>
          </cell>
          <cell r="G3042" t="str">
            <v>Celdas Trafos</v>
          </cell>
          <cell r="H3042" t="str">
            <v>CHILINA</v>
          </cell>
          <cell r="I3042" t="str">
            <v>CE-010SIR2C1ESBTR</v>
          </cell>
          <cell r="J3042">
            <v>10</v>
          </cell>
          <cell r="L3042" t="str">
            <v>SI</v>
          </cell>
          <cell r="V3042">
            <v>11509.35</v>
          </cell>
          <cell r="W3042">
            <v>21997.91</v>
          </cell>
          <cell r="X3042">
            <v>0</v>
          </cell>
          <cell r="Y3042">
            <v>0</v>
          </cell>
          <cell r="AC3042">
            <v>9</v>
          </cell>
          <cell r="AD3042">
            <v>1</v>
          </cell>
          <cell r="AF3042" t="str">
            <v>AT/MT</v>
          </cell>
          <cell r="AH3042">
            <v>1.1829601096751475E-3</v>
          </cell>
          <cell r="AO3042">
            <v>1</v>
          </cell>
          <cell r="AP3042">
            <v>1</v>
          </cell>
        </row>
        <row r="3043">
          <cell r="D3043" t="str">
            <v>SEAL</v>
          </cell>
          <cell r="E3043" t="str">
            <v>Celda Transformador en SE CHILINA</v>
          </cell>
          <cell r="F3043" t="str">
            <v>AREQUIPA</v>
          </cell>
          <cell r="G3043" t="str">
            <v>Celdas Trafos</v>
          </cell>
          <cell r="H3043" t="str">
            <v>CHILINA</v>
          </cell>
          <cell r="I3043" t="str">
            <v>CE-010SIR2C1ESBTR</v>
          </cell>
          <cell r="J3043">
            <v>10</v>
          </cell>
          <cell r="L3043" t="str">
            <v>SI</v>
          </cell>
          <cell r="V3043">
            <v>11509.35</v>
          </cell>
          <cell r="W3043">
            <v>21997.91</v>
          </cell>
          <cell r="X3043">
            <v>0</v>
          </cell>
          <cell r="Y3043">
            <v>0</v>
          </cell>
          <cell r="AC3043">
            <v>9</v>
          </cell>
          <cell r="AD3043">
            <v>1</v>
          </cell>
          <cell r="AF3043" t="str">
            <v>AT/MT</v>
          </cell>
          <cell r="AH3043">
            <v>1.1829601096751475E-3</v>
          </cell>
          <cell r="AO3043">
            <v>1</v>
          </cell>
          <cell r="AP3043">
            <v>1</v>
          </cell>
        </row>
        <row r="3044">
          <cell r="D3044" t="str">
            <v>SEAL</v>
          </cell>
          <cell r="E3044" t="str">
            <v>T38-31</v>
          </cell>
          <cell r="F3044" t="str">
            <v>ISLAY</v>
          </cell>
          <cell r="G3044" t="str">
            <v>Transformador</v>
          </cell>
          <cell r="H3044" t="str">
            <v>CHUCARAPI</v>
          </cell>
          <cell r="I3044" t="str">
            <v>TP-033010-002CO1E</v>
          </cell>
          <cell r="J3044">
            <v>33</v>
          </cell>
          <cell r="L3044" t="str">
            <v>CO</v>
          </cell>
          <cell r="V3044">
            <v>62896.966801218296</v>
          </cell>
          <cell r="W3044">
            <v>5000</v>
          </cell>
          <cell r="X3044">
            <v>0</v>
          </cell>
          <cell r="Y3044">
            <v>5251.3514273931951</v>
          </cell>
          <cell r="AC3044">
            <v>9</v>
          </cell>
          <cell r="AD3044">
            <v>1</v>
          </cell>
          <cell r="AF3044" t="str">
            <v>AT/MT</v>
          </cell>
          <cell r="AH3044">
            <v>2.5824714570594799E-3</v>
          </cell>
          <cell r="AO3044">
            <v>1</v>
          </cell>
          <cell r="AP3044">
            <v>1</v>
          </cell>
        </row>
        <row r="3045">
          <cell r="D3045" t="str">
            <v>SEAL</v>
          </cell>
          <cell r="E3045" t="str">
            <v>Celda Transformador en SE CHUCARAPI</v>
          </cell>
          <cell r="F3045" t="str">
            <v>ISLAY</v>
          </cell>
          <cell r="G3045" t="str">
            <v>Celdas Trafos</v>
          </cell>
          <cell r="H3045" t="str">
            <v>CHUCARAPI</v>
          </cell>
          <cell r="I3045" t="str">
            <v>CE-033COR1C1ESBTR</v>
          </cell>
          <cell r="J3045">
            <v>33</v>
          </cell>
          <cell r="L3045" t="str">
            <v>CO</v>
          </cell>
          <cell r="V3045">
            <v>22093.99</v>
          </cell>
          <cell r="W3045">
            <v>42344.66</v>
          </cell>
          <cell r="X3045">
            <v>0</v>
          </cell>
          <cell r="Y3045">
            <v>0</v>
          </cell>
          <cell r="AC3045">
            <v>9</v>
          </cell>
          <cell r="AD3045">
            <v>1</v>
          </cell>
          <cell r="AF3045" t="str">
            <v>AT</v>
          </cell>
          <cell r="AH3045">
            <v>2.2749801825430803E-3</v>
          </cell>
          <cell r="AO3045">
            <v>1</v>
          </cell>
          <cell r="AP3045">
            <v>1</v>
          </cell>
        </row>
        <row r="3046">
          <cell r="D3046" t="str">
            <v>SEAL</v>
          </cell>
          <cell r="E3046" t="str">
            <v>Celda Transformador en SE CHUCARAPI</v>
          </cell>
          <cell r="F3046" t="str">
            <v>ISLAY</v>
          </cell>
          <cell r="G3046" t="str">
            <v>Celdas Trafos</v>
          </cell>
          <cell r="H3046" t="str">
            <v>CHUCARAPI</v>
          </cell>
          <cell r="I3046" t="str">
            <v>CE-010COR1C1ESBTR</v>
          </cell>
          <cell r="J3046">
            <v>10</v>
          </cell>
          <cell r="L3046" t="str">
            <v>CO</v>
          </cell>
          <cell r="V3046">
            <v>10391.299999999999</v>
          </cell>
          <cell r="W3046">
            <v>18744.490000000002</v>
          </cell>
          <cell r="X3046">
            <v>0</v>
          </cell>
          <cell r="Y3046">
            <v>0</v>
          </cell>
          <cell r="AC3046">
            <v>9</v>
          </cell>
          <cell r="AD3046">
            <v>1</v>
          </cell>
          <cell r="AF3046" t="str">
            <v>AT/MT</v>
          </cell>
          <cell r="AH3046">
            <v>1.0286271492766662E-3</v>
          </cell>
          <cell r="AO3046">
            <v>1</v>
          </cell>
          <cell r="AP3046">
            <v>1</v>
          </cell>
        </row>
        <row r="3047">
          <cell r="D3047" t="str">
            <v>SEAL</v>
          </cell>
          <cell r="E3047" t="str">
            <v>Celda Alimentador en SE CHUCARAPI (3801)</v>
          </cell>
          <cell r="F3047" t="str">
            <v>ISLAY</v>
          </cell>
          <cell r="G3047" t="str">
            <v>Celdas Alimentador</v>
          </cell>
          <cell r="H3047" t="str">
            <v>CHUCARAPI</v>
          </cell>
          <cell r="I3047" t="str">
            <v>CE-010COR1C1ESBAL</v>
          </cell>
          <cell r="J3047">
            <v>10</v>
          </cell>
          <cell r="L3047" t="str">
            <v>CO</v>
          </cell>
          <cell r="V3047">
            <v>14324.15</v>
          </cell>
          <cell r="W3047">
            <v>17408.150000000001</v>
          </cell>
          <cell r="X3047">
            <v>0</v>
          </cell>
          <cell r="Y3047">
            <v>0</v>
          </cell>
          <cell r="AC3047">
            <v>9</v>
          </cell>
          <cell r="AD3047">
            <v>1</v>
          </cell>
          <cell r="AF3047" t="str">
            <v>AT/MT</v>
          </cell>
          <cell r="AH3047">
            <v>1.1202958728420253E-3</v>
          </cell>
          <cell r="AO3047">
            <v>1</v>
          </cell>
          <cell r="AP3047">
            <v>1</v>
          </cell>
        </row>
        <row r="3048">
          <cell r="D3048" t="str">
            <v>SEAL</v>
          </cell>
          <cell r="E3048" t="str">
            <v>Celda Alimentador en SE CHUCARAPI (3802)</v>
          </cell>
          <cell r="F3048" t="str">
            <v>ISLAY</v>
          </cell>
          <cell r="G3048" t="str">
            <v>Celdas Alimentador</v>
          </cell>
          <cell r="H3048" t="str">
            <v>CHUCARAPI</v>
          </cell>
          <cell r="I3048" t="str">
            <v>CE-010COR1C1ESBAL</v>
          </cell>
          <cell r="J3048">
            <v>10</v>
          </cell>
          <cell r="L3048" t="str">
            <v>CO</v>
          </cell>
          <cell r="V3048">
            <v>14324.15</v>
          </cell>
          <cell r="W3048">
            <v>17408.150000000001</v>
          </cell>
          <cell r="X3048">
            <v>0</v>
          </cell>
          <cell r="Y3048">
            <v>0</v>
          </cell>
          <cell r="AC3048">
            <v>9</v>
          </cell>
          <cell r="AD3048">
            <v>1</v>
          </cell>
          <cell r="AF3048" t="str">
            <v>AT/MT</v>
          </cell>
          <cell r="AH3048">
            <v>1.1202958728420253E-3</v>
          </cell>
          <cell r="AO3048">
            <v>1</v>
          </cell>
          <cell r="AP3048">
            <v>1</v>
          </cell>
        </row>
        <row r="3049">
          <cell r="D3049" t="str">
            <v>SEAL</v>
          </cell>
          <cell r="E3049" t="str">
            <v>Celda Alimentador en SE CHUCARAPI (3803)</v>
          </cell>
          <cell r="F3049" t="str">
            <v>ISLAY</v>
          </cell>
          <cell r="G3049" t="str">
            <v>Celdas Alimentador</v>
          </cell>
          <cell r="H3049" t="str">
            <v>CHUCARAPI</v>
          </cell>
          <cell r="I3049" t="str">
            <v>CE-010COR1C1ESBAL</v>
          </cell>
          <cell r="J3049">
            <v>10</v>
          </cell>
          <cell r="L3049" t="str">
            <v>CO</v>
          </cell>
          <cell r="V3049">
            <v>14324.15</v>
          </cell>
          <cell r="W3049">
            <v>17408.150000000001</v>
          </cell>
          <cell r="X3049">
            <v>0</v>
          </cell>
          <cell r="Y3049">
            <v>0</v>
          </cell>
          <cell r="AC3049">
            <v>9</v>
          </cell>
          <cell r="AD3049">
            <v>1</v>
          </cell>
          <cell r="AF3049" t="str">
            <v>AT/MT</v>
          </cell>
          <cell r="AH3049">
            <v>1.1202958728420253E-3</v>
          </cell>
          <cell r="AO3049">
            <v>1</v>
          </cell>
          <cell r="AP3049">
            <v>1</v>
          </cell>
        </row>
        <row r="3050">
          <cell r="D3050" t="str">
            <v>SEAL</v>
          </cell>
          <cell r="E3050" t="str">
            <v>T8-31</v>
          </cell>
          <cell r="F3050" t="str">
            <v>AREQUIPA</v>
          </cell>
          <cell r="G3050" t="str">
            <v>Transformador</v>
          </cell>
          <cell r="H3050" t="str">
            <v>CONO NORTE</v>
          </cell>
          <cell r="I3050" t="str">
            <v>TP-033010-006SI2E</v>
          </cell>
          <cell r="J3050">
            <v>33</v>
          </cell>
          <cell r="L3050" t="str">
            <v>SI</v>
          </cell>
          <cell r="V3050">
            <v>144377.70075199203</v>
          </cell>
          <cell r="W3050">
            <v>5000</v>
          </cell>
          <cell r="X3050">
            <v>0</v>
          </cell>
          <cell r="Y3050">
            <v>15932.024423979985</v>
          </cell>
          <cell r="AC3050">
            <v>9</v>
          </cell>
          <cell r="AD3050">
            <v>1</v>
          </cell>
          <cell r="AF3050" t="str">
            <v>AT/MT</v>
          </cell>
          <cell r="AH3050">
            <v>5.836192234892866E-3</v>
          </cell>
          <cell r="AO3050">
            <v>1</v>
          </cell>
          <cell r="AP3050">
            <v>1</v>
          </cell>
        </row>
        <row r="3051">
          <cell r="D3051" t="str">
            <v>SEAL</v>
          </cell>
          <cell r="E3051" t="str">
            <v>Celda Linea-Transformador a Challapampa</v>
          </cell>
          <cell r="F3051" t="str">
            <v>AREQUIPA</v>
          </cell>
          <cell r="G3051" t="str">
            <v>Celdas Trafos</v>
          </cell>
          <cell r="H3051" t="str">
            <v>CONO NORTE</v>
          </cell>
          <cell r="I3051" t="str">
            <v>CE-033SIR2C1ESBLT</v>
          </cell>
          <cell r="J3051">
            <v>33</v>
          </cell>
          <cell r="L3051" t="str">
            <v>SI</v>
          </cell>
          <cell r="V3051">
            <v>24121.95</v>
          </cell>
          <cell r="W3051">
            <v>50226.400000000001</v>
          </cell>
          <cell r="X3051">
            <v>0</v>
          </cell>
          <cell r="Y3051">
            <v>0</v>
          </cell>
          <cell r="AC3051">
            <v>9</v>
          </cell>
          <cell r="AD3051">
            <v>1</v>
          </cell>
          <cell r="AF3051" t="str">
            <v>AT</v>
          </cell>
          <cell r="AH3051">
            <v>2.6248380879297876E-3</v>
          </cell>
          <cell r="AO3051">
            <v>1</v>
          </cell>
          <cell r="AP3051">
            <v>1</v>
          </cell>
        </row>
        <row r="3052">
          <cell r="D3052" t="str">
            <v>SEAL</v>
          </cell>
          <cell r="E3052" t="str">
            <v>Celda Transformador en SE CONO NORTE</v>
          </cell>
          <cell r="F3052" t="str">
            <v>AREQUIPA</v>
          </cell>
          <cell r="G3052" t="str">
            <v>Celdas Trafos</v>
          </cell>
          <cell r="H3052" t="str">
            <v>CONO NORTE</v>
          </cell>
          <cell r="I3052" t="str">
            <v>CE-010SIR2C1ESBTR</v>
          </cell>
          <cell r="J3052">
            <v>10</v>
          </cell>
          <cell r="L3052" t="str">
            <v>SI</v>
          </cell>
          <cell r="V3052">
            <v>11509.35</v>
          </cell>
          <cell r="W3052">
            <v>21997.91</v>
          </cell>
          <cell r="X3052">
            <v>0</v>
          </cell>
          <cell r="Y3052">
            <v>0</v>
          </cell>
          <cell r="AC3052">
            <v>9</v>
          </cell>
          <cell r="AD3052">
            <v>1</v>
          </cell>
          <cell r="AF3052" t="str">
            <v>AT/MT</v>
          </cell>
          <cell r="AH3052">
            <v>1.1829601096751475E-3</v>
          </cell>
          <cell r="AO3052">
            <v>1</v>
          </cell>
          <cell r="AP3052">
            <v>1</v>
          </cell>
        </row>
        <row r="3053">
          <cell r="D3053" t="str">
            <v>SEAL</v>
          </cell>
          <cell r="E3053" t="str">
            <v>Celda Alimentador en SE CONO NORTE (L-801)</v>
          </cell>
          <cell r="F3053" t="str">
            <v>AREQUIPA</v>
          </cell>
          <cell r="G3053" t="str">
            <v>Celdas Alimentador</v>
          </cell>
          <cell r="H3053" t="str">
            <v>CONO NORTE</v>
          </cell>
          <cell r="I3053" t="str">
            <v>CE-010SIR2C1ESBAL</v>
          </cell>
          <cell r="J3053">
            <v>10</v>
          </cell>
          <cell r="L3053" t="str">
            <v>SI</v>
          </cell>
          <cell r="V3053">
            <v>14785.76</v>
          </cell>
          <cell r="W3053">
            <v>20783.599999999999</v>
          </cell>
          <cell r="X3053">
            <v>0</v>
          </cell>
          <cell r="Y3053">
            <v>0</v>
          </cell>
          <cell r="AC3053">
            <v>9</v>
          </cell>
          <cell r="AD3053">
            <v>1</v>
          </cell>
          <cell r="AF3053" t="str">
            <v>AT/MT</v>
          </cell>
          <cell r="AH3053">
            <v>1.2557617067666769E-3</v>
          </cell>
          <cell r="AO3053">
            <v>1</v>
          </cell>
          <cell r="AP3053">
            <v>1</v>
          </cell>
        </row>
        <row r="3054">
          <cell r="D3054" t="str">
            <v>SEAL</v>
          </cell>
          <cell r="E3054" t="str">
            <v>Celda Alimentador en SE CONO NORTE (L-802)</v>
          </cell>
          <cell r="F3054" t="str">
            <v>AREQUIPA</v>
          </cell>
          <cell r="G3054" t="str">
            <v>Celdas Alimentador</v>
          </cell>
          <cell r="H3054" t="str">
            <v>CONO NORTE</v>
          </cell>
          <cell r="I3054" t="str">
            <v>CE-010SIR2C1ESBAL</v>
          </cell>
          <cell r="J3054">
            <v>10</v>
          </cell>
          <cell r="L3054" t="str">
            <v>SI</v>
          </cell>
          <cell r="V3054">
            <v>14785.76</v>
          </cell>
          <cell r="W3054">
            <v>20783.599999999999</v>
          </cell>
          <cell r="X3054">
            <v>0</v>
          </cell>
          <cell r="Y3054">
            <v>0</v>
          </cell>
          <cell r="AC3054">
            <v>9</v>
          </cell>
          <cell r="AD3054">
            <v>1</v>
          </cell>
          <cell r="AF3054" t="str">
            <v>AT/MT</v>
          </cell>
          <cell r="AH3054">
            <v>1.2557617067666769E-3</v>
          </cell>
          <cell r="AO3054">
            <v>1</v>
          </cell>
          <cell r="AP3054">
            <v>1</v>
          </cell>
        </row>
        <row r="3055">
          <cell r="D3055" t="str">
            <v>SEAL</v>
          </cell>
          <cell r="E3055" t="str">
            <v>Celda de Línea a SE Chilina (L-3100)</v>
          </cell>
          <cell r="F3055" t="str">
            <v>AREQUIPA</v>
          </cell>
          <cell r="G3055" t="str">
            <v>Celdas Lineas</v>
          </cell>
          <cell r="H3055" t="str">
            <v>JESUS</v>
          </cell>
          <cell r="I3055" t="str">
            <v>CE-033SIU2C1IDBLI</v>
          </cell>
          <cell r="J3055">
            <v>33</v>
          </cell>
          <cell r="L3055" t="str">
            <v>SI</v>
          </cell>
          <cell r="V3055">
            <v>21738.28</v>
          </cell>
          <cell r="W3055">
            <v>75177.91</v>
          </cell>
          <cell r="X3055">
            <v>0</v>
          </cell>
          <cell r="Y3055">
            <v>0</v>
          </cell>
          <cell r="AC3055">
            <v>9</v>
          </cell>
          <cell r="AD3055">
            <v>1</v>
          </cell>
          <cell r="AF3055" t="str">
            <v>AT</v>
          </cell>
          <cell r="AH3055">
            <v>3.4215864487784865E-3</v>
          </cell>
          <cell r="AO3055">
            <v>1</v>
          </cell>
          <cell r="AP3055">
            <v>1</v>
          </cell>
        </row>
        <row r="3056">
          <cell r="D3056" t="str">
            <v>SEAL</v>
          </cell>
          <cell r="E3056" t="str">
            <v>Celda de Línea a SE Chilina (L-3101)</v>
          </cell>
          <cell r="F3056" t="str">
            <v>AREQUIPA</v>
          </cell>
          <cell r="G3056" t="str">
            <v>Celdas Lineas</v>
          </cell>
          <cell r="H3056" t="str">
            <v>JESUS</v>
          </cell>
          <cell r="I3056" t="str">
            <v>CE-033SIU2C1IDBLI</v>
          </cell>
          <cell r="J3056">
            <v>33</v>
          </cell>
          <cell r="L3056" t="str">
            <v>SI</v>
          </cell>
          <cell r="V3056">
            <v>21738.28</v>
          </cell>
          <cell r="W3056">
            <v>75177.91</v>
          </cell>
          <cell r="X3056">
            <v>0</v>
          </cell>
          <cell r="Y3056">
            <v>0</v>
          </cell>
          <cell r="AC3056">
            <v>9</v>
          </cell>
          <cell r="AD3056">
            <v>1</v>
          </cell>
          <cell r="AF3056" t="str">
            <v>AT</v>
          </cell>
          <cell r="AH3056">
            <v>3.4215864487784865E-3</v>
          </cell>
          <cell r="AO3056">
            <v>1</v>
          </cell>
          <cell r="AP3056">
            <v>1</v>
          </cell>
        </row>
        <row r="3057">
          <cell r="D3057" t="str">
            <v>SEAL</v>
          </cell>
          <cell r="E3057" t="str">
            <v>Celda de Línea a SE Socabaya (L-3090)</v>
          </cell>
          <cell r="F3057" t="str">
            <v>AREQUIPA</v>
          </cell>
          <cell r="G3057" t="str">
            <v>Celdas Lineas</v>
          </cell>
          <cell r="H3057" t="str">
            <v>JESUS</v>
          </cell>
          <cell r="I3057" t="str">
            <v>CE-033SIU2C1IDBLI</v>
          </cell>
          <cell r="J3057">
            <v>33</v>
          </cell>
          <cell r="L3057" t="str">
            <v>SI</v>
          </cell>
          <cell r="V3057">
            <v>21738.28</v>
          </cell>
          <cell r="W3057">
            <v>75177.91</v>
          </cell>
          <cell r="X3057">
            <v>0</v>
          </cell>
          <cell r="Y3057">
            <v>0</v>
          </cell>
          <cell r="AC3057">
            <v>9</v>
          </cell>
          <cell r="AD3057">
            <v>1</v>
          </cell>
          <cell r="AF3057" t="str">
            <v>AT</v>
          </cell>
          <cell r="AH3057">
            <v>3.4215864487784865E-3</v>
          </cell>
          <cell r="AO3057">
            <v>1</v>
          </cell>
          <cell r="AP3057">
            <v>1</v>
          </cell>
        </row>
        <row r="3058">
          <cell r="D3058" t="str">
            <v>SEAL</v>
          </cell>
          <cell r="E3058" t="str">
            <v>Celda de Línea a SE Socabaya (L-3091)</v>
          </cell>
          <cell r="F3058" t="str">
            <v>AREQUIPA</v>
          </cell>
          <cell r="G3058" t="str">
            <v>Celdas Lineas</v>
          </cell>
          <cell r="H3058" t="str">
            <v>JESUS</v>
          </cell>
          <cell r="I3058" t="str">
            <v>CE-033SIU2C1IDBLI</v>
          </cell>
          <cell r="J3058">
            <v>33</v>
          </cell>
          <cell r="L3058" t="str">
            <v>SI</v>
          </cell>
          <cell r="V3058">
            <v>21738.28</v>
          </cell>
          <cell r="W3058">
            <v>75177.91</v>
          </cell>
          <cell r="X3058">
            <v>0</v>
          </cell>
          <cell r="Y3058">
            <v>0</v>
          </cell>
          <cell r="AC3058">
            <v>9</v>
          </cell>
          <cell r="AD3058">
            <v>1</v>
          </cell>
          <cell r="AF3058" t="str">
            <v>AT</v>
          </cell>
          <cell r="AH3058">
            <v>3.4215864487784865E-3</v>
          </cell>
          <cell r="AO3058">
            <v>1</v>
          </cell>
          <cell r="AP3058">
            <v>1</v>
          </cell>
        </row>
        <row r="3059">
          <cell r="D3059" t="str">
            <v>SEAL</v>
          </cell>
          <cell r="E3059" t="str">
            <v>T5-31</v>
          </cell>
          <cell r="F3059" t="str">
            <v>AREQUIPA</v>
          </cell>
          <cell r="G3059" t="str">
            <v>Transformador</v>
          </cell>
          <cell r="H3059" t="str">
            <v>JESUS</v>
          </cell>
          <cell r="I3059" t="str">
            <v>TP-033010-010SI2E</v>
          </cell>
          <cell r="J3059">
            <v>33</v>
          </cell>
          <cell r="L3059" t="str">
            <v>SI</v>
          </cell>
          <cell r="V3059">
            <v>218994.00295804304</v>
          </cell>
          <cell r="W3059">
            <v>5000</v>
          </cell>
          <cell r="X3059">
            <v>0</v>
          </cell>
          <cell r="Y3059">
            <v>26447.78421572733</v>
          </cell>
          <cell r="AC3059">
            <v>9</v>
          </cell>
          <cell r="AD3059">
            <v>1</v>
          </cell>
          <cell r="AF3059" t="str">
            <v>AT/MT</v>
          </cell>
          <cell r="AH3059">
            <v>8.8417448643166689E-3</v>
          </cell>
          <cell r="AO3059">
            <v>1</v>
          </cell>
          <cell r="AP3059">
            <v>1</v>
          </cell>
        </row>
        <row r="3060">
          <cell r="D3060" t="str">
            <v>SEAL</v>
          </cell>
          <cell r="E3060" t="str">
            <v>Celda Transformador en SE Jesus</v>
          </cell>
          <cell r="F3060" t="str">
            <v>AREQUIPA</v>
          </cell>
          <cell r="G3060" t="str">
            <v>Celdas Trafos</v>
          </cell>
          <cell r="H3060" t="str">
            <v>JESUS</v>
          </cell>
          <cell r="I3060" t="str">
            <v>CE-033SIU2C1IDBTR</v>
          </cell>
          <cell r="J3060">
            <v>33</v>
          </cell>
          <cell r="L3060" t="str">
            <v>SI</v>
          </cell>
          <cell r="V3060">
            <v>17794.669999999998</v>
          </cell>
          <cell r="W3060">
            <v>64829.05</v>
          </cell>
          <cell r="X3060">
            <v>0</v>
          </cell>
          <cell r="Y3060">
            <v>0</v>
          </cell>
          <cell r="AC3060">
            <v>9</v>
          </cell>
          <cell r="AD3060">
            <v>1</v>
          </cell>
          <cell r="AF3060" t="str">
            <v>AT</v>
          </cell>
          <cell r="AH3060">
            <v>2.9169966411150502E-3</v>
          </cell>
          <cell r="AO3060">
            <v>1</v>
          </cell>
          <cell r="AP3060">
            <v>1</v>
          </cell>
        </row>
        <row r="3061">
          <cell r="D3061" t="str">
            <v>SEAL</v>
          </cell>
          <cell r="E3061" t="str">
            <v>Celda Transformador en SE Jesus</v>
          </cell>
          <cell r="F3061" t="str">
            <v>AREQUIPA</v>
          </cell>
          <cell r="G3061" t="str">
            <v>Celdas Trafos</v>
          </cell>
          <cell r="H3061" t="str">
            <v>JESUS</v>
          </cell>
          <cell r="I3061" t="str">
            <v>CE-010SIR2C1ESBTR</v>
          </cell>
          <cell r="J3061">
            <v>10</v>
          </cell>
          <cell r="L3061" t="str">
            <v>SI</v>
          </cell>
          <cell r="V3061">
            <v>11509.35</v>
          </cell>
          <cell r="W3061">
            <v>21997.91</v>
          </cell>
          <cell r="X3061">
            <v>0</v>
          </cell>
          <cell r="Y3061">
            <v>0</v>
          </cell>
          <cell r="AC3061">
            <v>9</v>
          </cell>
          <cell r="AD3061">
            <v>1</v>
          </cell>
          <cell r="AF3061" t="str">
            <v>AT/MT</v>
          </cell>
          <cell r="AH3061">
            <v>1.1829601096751475E-3</v>
          </cell>
          <cell r="AO3061">
            <v>1</v>
          </cell>
          <cell r="AP3061">
            <v>1</v>
          </cell>
        </row>
        <row r="3062">
          <cell r="D3062" t="str">
            <v>SEAL</v>
          </cell>
          <cell r="E3062" t="str">
            <v>Celda Alimentador en SE Jesus (501)</v>
          </cell>
          <cell r="F3062" t="str">
            <v>AREQUIPA</v>
          </cell>
          <cell r="G3062" t="str">
            <v>Celdas Alimentador</v>
          </cell>
          <cell r="H3062" t="str">
            <v>JESUS</v>
          </cell>
          <cell r="I3062" t="str">
            <v>CE-010SIR2C1ESBAL</v>
          </cell>
          <cell r="J3062">
            <v>10</v>
          </cell>
          <cell r="L3062" t="str">
            <v>SI</v>
          </cell>
          <cell r="V3062">
            <v>14785.76</v>
          </cell>
          <cell r="W3062">
            <v>20783.599999999999</v>
          </cell>
          <cell r="X3062">
            <v>0</v>
          </cell>
          <cell r="Y3062">
            <v>0</v>
          </cell>
          <cell r="AC3062">
            <v>9</v>
          </cell>
          <cell r="AD3062">
            <v>1</v>
          </cell>
          <cell r="AF3062" t="str">
            <v>AT/MT</v>
          </cell>
          <cell r="AH3062">
            <v>1.2557617067666769E-3</v>
          </cell>
          <cell r="AO3062">
            <v>1</v>
          </cell>
          <cell r="AP3062">
            <v>1</v>
          </cell>
        </row>
        <row r="3063">
          <cell r="D3063" t="str">
            <v>SEAL</v>
          </cell>
          <cell r="E3063" t="str">
            <v>Celda Alimentador en SE Jesus (502)</v>
          </cell>
          <cell r="F3063" t="str">
            <v>AREQUIPA</v>
          </cell>
          <cell r="G3063" t="str">
            <v>Celdas Alimentador</v>
          </cell>
          <cell r="H3063" t="str">
            <v>JESUS</v>
          </cell>
          <cell r="I3063" t="str">
            <v>CE-010SIR2C1ESBAL</v>
          </cell>
          <cell r="J3063">
            <v>10</v>
          </cell>
          <cell r="L3063" t="str">
            <v>SI</v>
          </cell>
          <cell r="V3063">
            <v>14785.76</v>
          </cell>
          <cell r="W3063">
            <v>20783.599999999999</v>
          </cell>
          <cell r="X3063">
            <v>0</v>
          </cell>
          <cell r="Y3063">
            <v>0</v>
          </cell>
          <cell r="AC3063">
            <v>9</v>
          </cell>
          <cell r="AD3063">
            <v>1</v>
          </cell>
          <cell r="AF3063" t="str">
            <v>AT/MT</v>
          </cell>
          <cell r="AH3063">
            <v>1.2557617067666769E-3</v>
          </cell>
          <cell r="AO3063">
            <v>1</v>
          </cell>
          <cell r="AP3063">
            <v>1</v>
          </cell>
        </row>
        <row r="3064">
          <cell r="D3064" t="str">
            <v>SEAL</v>
          </cell>
          <cell r="E3064" t="str">
            <v>Celda Alimentador en SE Jesus (503)</v>
          </cell>
          <cell r="F3064" t="str">
            <v>AREQUIPA</v>
          </cell>
          <cell r="G3064" t="str">
            <v>Celdas Alimentador</v>
          </cell>
          <cell r="H3064" t="str">
            <v>JESUS</v>
          </cell>
          <cell r="I3064" t="str">
            <v>CE-010SIR2C1ESBAL</v>
          </cell>
          <cell r="J3064">
            <v>10</v>
          </cell>
          <cell r="L3064" t="str">
            <v>SI</v>
          </cell>
          <cell r="V3064">
            <v>14785.76</v>
          </cell>
          <cell r="W3064">
            <v>20783.599999999999</v>
          </cell>
          <cell r="X3064">
            <v>0</v>
          </cell>
          <cell r="Y3064">
            <v>0</v>
          </cell>
          <cell r="AC3064">
            <v>9</v>
          </cell>
          <cell r="AD3064">
            <v>1</v>
          </cell>
          <cell r="AF3064" t="str">
            <v>AT/MT</v>
          </cell>
          <cell r="AH3064">
            <v>1.2557617067666769E-3</v>
          </cell>
          <cell r="AO3064">
            <v>1</v>
          </cell>
          <cell r="AP3064">
            <v>1</v>
          </cell>
        </row>
        <row r="3065">
          <cell r="D3065" t="str">
            <v>SEAL</v>
          </cell>
          <cell r="E3065" t="str">
            <v>Celda Alimentador en SE Jesus (504)</v>
          </cell>
          <cell r="F3065" t="str">
            <v>AREQUIPA</v>
          </cell>
          <cell r="G3065" t="str">
            <v>Celdas Alimentador</v>
          </cell>
          <cell r="H3065" t="str">
            <v>JESUS</v>
          </cell>
          <cell r="I3065" t="str">
            <v>CE-010SIR2C1ESBAL</v>
          </cell>
          <cell r="J3065">
            <v>10</v>
          </cell>
          <cell r="L3065" t="str">
            <v>SI</v>
          </cell>
          <cell r="V3065">
            <v>14785.76</v>
          </cell>
          <cell r="W3065">
            <v>20783.599999999999</v>
          </cell>
          <cell r="X3065">
            <v>0</v>
          </cell>
          <cell r="Y3065">
            <v>0</v>
          </cell>
          <cell r="AC3065">
            <v>9</v>
          </cell>
          <cell r="AD3065">
            <v>1</v>
          </cell>
          <cell r="AF3065" t="str">
            <v>AT/MT</v>
          </cell>
          <cell r="AH3065">
            <v>1.2557617067666769E-3</v>
          </cell>
          <cell r="AO3065">
            <v>1</v>
          </cell>
          <cell r="AP3065">
            <v>1</v>
          </cell>
        </row>
        <row r="3066">
          <cell r="D3066" t="str">
            <v>SEAL</v>
          </cell>
          <cell r="E3066" t="str">
            <v>Celda Alimentador en SE Jesus (505)</v>
          </cell>
          <cell r="F3066" t="str">
            <v>AREQUIPA</v>
          </cell>
          <cell r="G3066" t="str">
            <v>Celdas Alimentador</v>
          </cell>
          <cell r="H3066" t="str">
            <v>JESUS</v>
          </cell>
          <cell r="I3066" t="str">
            <v>CE-010SIR2C1ESBAL</v>
          </cell>
          <cell r="J3066">
            <v>10</v>
          </cell>
          <cell r="L3066" t="str">
            <v>SI</v>
          </cell>
          <cell r="V3066">
            <v>14785.76</v>
          </cell>
          <cell r="W3066">
            <v>20783.599999999999</v>
          </cell>
          <cell r="X3066">
            <v>0</v>
          </cell>
          <cell r="Y3066">
            <v>0</v>
          </cell>
          <cell r="AC3066">
            <v>9</v>
          </cell>
          <cell r="AD3066">
            <v>1</v>
          </cell>
          <cell r="AF3066" t="str">
            <v>AT/MT</v>
          </cell>
          <cell r="AH3066">
            <v>1.2557617067666769E-3</v>
          </cell>
          <cell r="AO3066">
            <v>1</v>
          </cell>
          <cell r="AP3066">
            <v>1</v>
          </cell>
        </row>
        <row r="3067">
          <cell r="D3067" t="str">
            <v>SEAL</v>
          </cell>
          <cell r="E3067" t="str">
            <v>Celda Alimentador en SE Jesus (506)</v>
          </cell>
          <cell r="F3067" t="str">
            <v>AREQUIPA</v>
          </cell>
          <cell r="G3067" t="str">
            <v>Celdas Alimentador</v>
          </cell>
          <cell r="H3067" t="str">
            <v>JESUS</v>
          </cell>
          <cell r="I3067" t="str">
            <v>CE-010SIR2C1ESBAL</v>
          </cell>
          <cell r="J3067">
            <v>10</v>
          </cell>
          <cell r="L3067" t="str">
            <v>SI</v>
          </cell>
          <cell r="V3067">
            <v>14785.76</v>
          </cell>
          <cell r="W3067">
            <v>20783.599999999999</v>
          </cell>
          <cell r="X3067">
            <v>0</v>
          </cell>
          <cell r="Y3067">
            <v>0</v>
          </cell>
          <cell r="AC3067">
            <v>9</v>
          </cell>
          <cell r="AD3067">
            <v>1</v>
          </cell>
          <cell r="AF3067" t="str">
            <v>AT/MT</v>
          </cell>
          <cell r="AH3067">
            <v>1.2557617067666769E-3</v>
          </cell>
          <cell r="AO3067">
            <v>1</v>
          </cell>
          <cell r="AP3067">
            <v>1</v>
          </cell>
        </row>
        <row r="3068">
          <cell r="D3068" t="str">
            <v>SEAL</v>
          </cell>
          <cell r="E3068" t="str">
            <v>Celda Alimentador en SE Jesus (507)</v>
          </cell>
          <cell r="F3068" t="str">
            <v>AREQUIPA</v>
          </cell>
          <cell r="G3068" t="str">
            <v>Celdas Alimentador</v>
          </cell>
          <cell r="H3068" t="str">
            <v>JESUS</v>
          </cell>
          <cell r="I3068" t="str">
            <v>CE-010SIR2C1ESBAL</v>
          </cell>
          <cell r="J3068">
            <v>10</v>
          </cell>
          <cell r="L3068" t="str">
            <v>SI</v>
          </cell>
          <cell r="V3068">
            <v>14785.76</v>
          </cell>
          <cell r="W3068">
            <v>20783.599999999999</v>
          </cell>
          <cell r="X3068">
            <v>0</v>
          </cell>
          <cell r="Y3068">
            <v>0</v>
          </cell>
          <cell r="AC3068">
            <v>9</v>
          </cell>
          <cell r="AD3068">
            <v>1</v>
          </cell>
          <cell r="AF3068" t="str">
            <v>AT/MT</v>
          </cell>
          <cell r="AH3068">
            <v>1.2557617067666769E-3</v>
          </cell>
          <cell r="AO3068">
            <v>1</v>
          </cell>
          <cell r="AP3068">
            <v>1</v>
          </cell>
        </row>
        <row r="3069">
          <cell r="D3069" t="str">
            <v>SEAL</v>
          </cell>
          <cell r="E3069" t="str">
            <v>T37-31</v>
          </cell>
          <cell r="F3069" t="str">
            <v>ISLAY</v>
          </cell>
          <cell r="G3069" t="str">
            <v>Transformador</v>
          </cell>
          <cell r="H3069" t="str">
            <v>LA CURVA</v>
          </cell>
          <cell r="I3069" t="str">
            <v>TP-033010-004CO1E</v>
          </cell>
          <cell r="J3069">
            <v>33</v>
          </cell>
          <cell r="L3069" t="str">
            <v>CO</v>
          </cell>
          <cell r="V3069">
            <v>99756.966508111582</v>
          </cell>
          <cell r="W3069">
            <v>5000</v>
          </cell>
          <cell r="X3069">
            <v>0</v>
          </cell>
          <cell r="Y3069">
            <v>10446.072712321462</v>
          </cell>
          <cell r="AC3069">
            <v>9</v>
          </cell>
          <cell r="AD3069">
            <v>1</v>
          </cell>
          <cell r="AF3069" t="str">
            <v>AT/MT</v>
          </cell>
          <cell r="AH3069">
            <v>4.0671961810996712E-3</v>
          </cell>
          <cell r="AO3069">
            <v>1</v>
          </cell>
          <cell r="AP3069">
            <v>1</v>
          </cell>
        </row>
        <row r="3070">
          <cell r="D3070" t="str">
            <v>SEAL</v>
          </cell>
          <cell r="E3070" t="str">
            <v>Celda Transformador en SE LA CURVA</v>
          </cell>
          <cell r="F3070" t="str">
            <v>ISLAY</v>
          </cell>
          <cell r="G3070" t="str">
            <v>Celdas Trafos</v>
          </cell>
          <cell r="H3070" t="str">
            <v>LA CURVA</v>
          </cell>
          <cell r="I3070" t="str">
            <v>CE-033COU1C1ESBTR</v>
          </cell>
          <cell r="J3070">
            <v>33</v>
          </cell>
          <cell r="L3070" t="str">
            <v>CO</v>
          </cell>
          <cell r="V3070">
            <v>21523.05</v>
          </cell>
          <cell r="W3070">
            <v>42344.66</v>
          </cell>
          <cell r="X3070">
            <v>0</v>
          </cell>
          <cell r="Y3070">
            <v>0</v>
          </cell>
          <cell r="AC3070">
            <v>9</v>
          </cell>
          <cell r="AD3070">
            <v>1</v>
          </cell>
          <cell r="AF3070" t="str">
            <v>AT</v>
          </cell>
          <cell r="AH3070">
            <v>2.2548233793601899E-3</v>
          </cell>
          <cell r="AO3070">
            <v>1</v>
          </cell>
          <cell r="AP3070">
            <v>1</v>
          </cell>
        </row>
        <row r="3071">
          <cell r="D3071" t="str">
            <v>SEAL</v>
          </cell>
          <cell r="E3071" t="str">
            <v>Celda Transformador en SE LA CURVA</v>
          </cell>
          <cell r="F3071" t="str">
            <v>ISLAY</v>
          </cell>
          <cell r="G3071" t="str">
            <v>Celdas Trafos</v>
          </cell>
          <cell r="H3071" t="str">
            <v>LA CURVA</v>
          </cell>
          <cell r="I3071" t="str">
            <v>CE-010COU1C1ESBTR</v>
          </cell>
          <cell r="J3071">
            <v>10</v>
          </cell>
          <cell r="L3071" t="str">
            <v>CO</v>
          </cell>
          <cell r="V3071">
            <v>12994.69</v>
          </cell>
          <cell r="W3071">
            <v>18744.490000000002</v>
          </cell>
          <cell r="X3071">
            <v>0</v>
          </cell>
          <cell r="Y3071">
            <v>0</v>
          </cell>
          <cell r="AC3071">
            <v>9</v>
          </cell>
          <cell r="AD3071">
            <v>1</v>
          </cell>
          <cell r="AF3071" t="str">
            <v>AT/MT</v>
          </cell>
          <cell r="AH3071">
            <v>1.1205387684280733E-3</v>
          </cell>
          <cell r="AO3071">
            <v>1</v>
          </cell>
          <cell r="AP3071">
            <v>1</v>
          </cell>
        </row>
        <row r="3072">
          <cell r="D3072" t="str">
            <v>SEAL</v>
          </cell>
          <cell r="E3072" t="str">
            <v>Celda Alimentador en SE LA CURVA (3702)</v>
          </cell>
          <cell r="F3072" t="str">
            <v>ISLAY</v>
          </cell>
          <cell r="G3072" t="str">
            <v>Celdas Alimentador</v>
          </cell>
          <cell r="H3072" t="str">
            <v>LA CURVA</v>
          </cell>
          <cell r="I3072" t="str">
            <v>CE-010COU1C1ESBAL</v>
          </cell>
          <cell r="J3072">
            <v>10</v>
          </cell>
          <cell r="L3072" t="str">
            <v>CO</v>
          </cell>
          <cell r="V3072">
            <v>14870.39</v>
          </cell>
          <cell r="W3072">
            <v>21343.46</v>
          </cell>
          <cell r="X3072">
            <v>0</v>
          </cell>
          <cell r="Y3072">
            <v>0</v>
          </cell>
          <cell r="AC3072">
            <v>9</v>
          </cell>
          <cell r="AD3072">
            <v>1</v>
          </cell>
          <cell r="AF3072" t="str">
            <v>AT/MT</v>
          </cell>
          <cell r="AH3072">
            <v>1.2785151626172756E-3</v>
          </cell>
          <cell r="AO3072">
            <v>1</v>
          </cell>
          <cell r="AP3072">
            <v>1</v>
          </cell>
        </row>
        <row r="3073">
          <cell r="D3073" t="str">
            <v>SEAL</v>
          </cell>
          <cell r="E3073" t="str">
            <v>T95-161</v>
          </cell>
          <cell r="F3073" t="str">
            <v>CAMANA</v>
          </cell>
          <cell r="G3073" t="str">
            <v>Transformador</v>
          </cell>
          <cell r="H3073" t="str">
            <v>MAJES</v>
          </cell>
          <cell r="I3073" t="str">
            <v>TP-138060010-015SI2E</v>
          </cell>
          <cell r="J3073" t="str">
            <v>138/60/10</v>
          </cell>
          <cell r="L3073" t="str">
            <v>SI</v>
          </cell>
          <cell r="V3073">
            <v>581243.78321184381</v>
          </cell>
          <cell r="W3073">
            <v>0</v>
          </cell>
          <cell r="X3073">
            <v>0</v>
          </cell>
          <cell r="Y3073">
            <v>75356.202643458557</v>
          </cell>
          <cell r="AC3073">
            <v>9</v>
          </cell>
          <cell r="AD3073">
            <v>1</v>
          </cell>
          <cell r="AF3073" t="str">
            <v>MAT/AT</v>
          </cell>
          <cell r="AH3073">
            <v>2.3180993948179848E-2</v>
          </cell>
          <cell r="AI3073">
            <v>2009</v>
          </cell>
          <cell r="AJ3073">
            <v>9</v>
          </cell>
          <cell r="AO3073">
            <v>1</v>
          </cell>
          <cell r="AP3073">
            <v>1</v>
          </cell>
        </row>
        <row r="3074">
          <cell r="D3074" t="str">
            <v>SEAL</v>
          </cell>
          <cell r="E3074" t="str">
            <v>Celda Transformador en SE MAJES</v>
          </cell>
          <cell r="F3074" t="str">
            <v>CAMANA</v>
          </cell>
          <cell r="G3074" t="str">
            <v>Celdas Trafos</v>
          </cell>
          <cell r="H3074" t="str">
            <v>MAJES</v>
          </cell>
          <cell r="I3074" t="str">
            <v>CE-138SIR2C1ESBTR</v>
          </cell>
          <cell r="J3074">
            <v>138</v>
          </cell>
          <cell r="L3074" t="str">
            <v>SI</v>
          </cell>
          <cell r="V3074">
            <v>51147.29</v>
          </cell>
          <cell r="W3074">
            <v>81209.070000000007</v>
          </cell>
          <cell r="X3074">
            <v>0</v>
          </cell>
          <cell r="Y3074">
            <v>0</v>
          </cell>
          <cell r="AC3074">
            <v>9</v>
          </cell>
          <cell r="AD3074">
            <v>1</v>
          </cell>
          <cell r="AF3074" t="str">
            <v>MAT</v>
          </cell>
          <cell r="AH3074">
            <v>4.6727871554344737E-3</v>
          </cell>
          <cell r="AO3074">
            <v>1</v>
          </cell>
          <cell r="AP3074">
            <v>1</v>
          </cell>
        </row>
        <row r="3075">
          <cell r="D3075" t="str">
            <v>SEAL</v>
          </cell>
          <cell r="E3075" t="str">
            <v>Celda Transformador en SE MAJES</v>
          </cell>
          <cell r="F3075" t="str">
            <v>CAMANA</v>
          </cell>
          <cell r="G3075" t="str">
            <v>Celdas Trafos</v>
          </cell>
          <cell r="H3075" t="str">
            <v>MAJES</v>
          </cell>
          <cell r="I3075" t="str">
            <v>CE-060SIR2C1ESBTR</v>
          </cell>
          <cell r="J3075">
            <v>60</v>
          </cell>
          <cell r="L3075" t="str">
            <v>SI</v>
          </cell>
          <cell r="V3075">
            <v>41238.21</v>
          </cell>
          <cell r="W3075">
            <v>73824.77</v>
          </cell>
          <cell r="X3075">
            <v>0</v>
          </cell>
          <cell r="Y3075">
            <v>0</v>
          </cell>
          <cell r="AC3075">
            <v>9</v>
          </cell>
          <cell r="AD3075">
            <v>1</v>
          </cell>
          <cell r="AF3075" t="str">
            <v>AT</v>
          </cell>
          <cell r="AH3075">
            <v>4.0622514476071547E-3</v>
          </cell>
          <cell r="AO3075">
            <v>1</v>
          </cell>
          <cell r="AP3075">
            <v>1</v>
          </cell>
        </row>
        <row r="3076">
          <cell r="D3076" t="str">
            <v>SEAL</v>
          </cell>
          <cell r="E3076" t="str">
            <v>Celda Transformador en SE MAJES</v>
          </cell>
          <cell r="F3076" t="str">
            <v>CAMANA</v>
          </cell>
          <cell r="G3076" t="str">
            <v>Celdas Trafos</v>
          </cell>
          <cell r="H3076" t="str">
            <v>MAJES</v>
          </cell>
          <cell r="I3076" t="str">
            <v>CE-010SIR2C1ESBTR</v>
          </cell>
          <cell r="J3076">
            <v>10</v>
          </cell>
          <cell r="L3076" t="str">
            <v>SI</v>
          </cell>
          <cell r="V3076">
            <v>11509.35</v>
          </cell>
          <cell r="W3076">
            <v>21997.91</v>
          </cell>
          <cell r="X3076">
            <v>0</v>
          </cell>
          <cell r="Y3076">
            <v>0</v>
          </cell>
          <cell r="AC3076">
            <v>9</v>
          </cell>
          <cell r="AD3076">
            <v>1</v>
          </cell>
          <cell r="AF3076" t="str">
            <v>AT/MT</v>
          </cell>
          <cell r="AH3076">
            <v>1.1829601096751475E-3</v>
          </cell>
          <cell r="AO3076">
            <v>1</v>
          </cell>
          <cell r="AP3076">
            <v>1</v>
          </cell>
        </row>
        <row r="3077">
          <cell r="D3077" t="str">
            <v>SEAL</v>
          </cell>
          <cell r="E3077" t="str">
            <v>Celda Alimentador en SE MAJES (9501)</v>
          </cell>
          <cell r="F3077" t="str">
            <v>CAMANA</v>
          </cell>
          <cell r="G3077" t="str">
            <v>Celdas Alimentador</v>
          </cell>
          <cell r="H3077" t="str">
            <v>MAJES</v>
          </cell>
          <cell r="I3077" t="str">
            <v>CE-010SIR2C1ESBAL</v>
          </cell>
          <cell r="J3077">
            <v>10</v>
          </cell>
          <cell r="L3077" t="str">
            <v>SI</v>
          </cell>
          <cell r="V3077">
            <v>14785.76</v>
          </cell>
          <cell r="W3077">
            <v>20783.599999999999</v>
          </cell>
          <cell r="X3077">
            <v>0</v>
          </cell>
          <cell r="Y3077">
            <v>0</v>
          </cell>
          <cell r="AC3077">
            <v>9</v>
          </cell>
          <cell r="AD3077">
            <v>1</v>
          </cell>
          <cell r="AF3077" t="str">
            <v>AT/MT</v>
          </cell>
          <cell r="AH3077">
            <v>1.2557617067666769E-3</v>
          </cell>
          <cell r="AO3077">
            <v>1</v>
          </cell>
          <cell r="AP3077">
            <v>1</v>
          </cell>
        </row>
        <row r="3078">
          <cell r="D3078" t="str">
            <v>SEAL</v>
          </cell>
          <cell r="E3078" t="str">
            <v>Celda Alimentador en SE MAJES (9502)</v>
          </cell>
          <cell r="F3078" t="str">
            <v>CAMANA</v>
          </cell>
          <cell r="G3078" t="str">
            <v>Celdas Alimentador</v>
          </cell>
          <cell r="H3078" t="str">
            <v>MAJES</v>
          </cell>
          <cell r="I3078" t="str">
            <v>CE-010SIR2C1ESBAL</v>
          </cell>
          <cell r="J3078">
            <v>10</v>
          </cell>
          <cell r="L3078" t="str">
            <v>SI</v>
          </cell>
          <cell r="V3078">
            <v>14785.76</v>
          </cell>
          <cell r="W3078">
            <v>20783.599999999999</v>
          </cell>
          <cell r="X3078">
            <v>0</v>
          </cell>
          <cell r="Y3078">
            <v>0</v>
          </cell>
          <cell r="AC3078">
            <v>9</v>
          </cell>
          <cell r="AD3078">
            <v>1</v>
          </cell>
          <cell r="AF3078" t="str">
            <v>AT/MT</v>
          </cell>
          <cell r="AH3078">
            <v>1.2557617067666769E-3</v>
          </cell>
          <cell r="AO3078">
            <v>1</v>
          </cell>
          <cell r="AP3078">
            <v>1</v>
          </cell>
        </row>
        <row r="3079">
          <cell r="D3079" t="str">
            <v>SEAL</v>
          </cell>
          <cell r="E3079" t="str">
            <v>T35-31</v>
          </cell>
          <cell r="F3079" t="str">
            <v>ISLAY</v>
          </cell>
          <cell r="G3079" t="str">
            <v>Transformador</v>
          </cell>
          <cell r="H3079" t="str">
            <v>MATARANI</v>
          </cell>
          <cell r="I3079" t="str">
            <v>TP-033010-004CO1E</v>
          </cell>
          <cell r="J3079">
            <v>33</v>
          </cell>
          <cell r="L3079" t="str">
            <v>CO</v>
          </cell>
          <cell r="V3079">
            <v>99756.966508111582</v>
          </cell>
          <cell r="W3079">
            <v>5000</v>
          </cell>
          <cell r="X3079">
            <v>0</v>
          </cell>
          <cell r="Y3079">
            <v>10446.072712321462</v>
          </cell>
          <cell r="AC3079">
            <v>9</v>
          </cell>
          <cell r="AD3079">
            <v>1</v>
          </cell>
          <cell r="AF3079" t="str">
            <v>AT/MT</v>
          </cell>
          <cell r="AH3079">
            <v>4.0671961810996712E-3</v>
          </cell>
          <cell r="AO3079">
            <v>1</v>
          </cell>
          <cell r="AP3079">
            <v>1</v>
          </cell>
        </row>
        <row r="3080">
          <cell r="D3080" t="str">
            <v>SEAL</v>
          </cell>
          <cell r="E3080" t="str">
            <v>Celda Transformador en SE MATARANI</v>
          </cell>
          <cell r="F3080" t="str">
            <v>ISLAY</v>
          </cell>
          <cell r="G3080" t="str">
            <v>Celdas Trafos</v>
          </cell>
          <cell r="H3080" t="str">
            <v>MATARANI</v>
          </cell>
          <cell r="I3080" t="str">
            <v>CE-033COU1C1ESBTR</v>
          </cell>
          <cell r="J3080">
            <v>33</v>
          </cell>
          <cell r="L3080" t="str">
            <v>CO</v>
          </cell>
          <cell r="V3080">
            <v>21523.05</v>
          </cell>
          <cell r="W3080">
            <v>42344.66</v>
          </cell>
          <cell r="X3080">
            <v>0</v>
          </cell>
          <cell r="Y3080">
            <v>0</v>
          </cell>
          <cell r="AC3080">
            <v>9</v>
          </cell>
          <cell r="AD3080">
            <v>1</v>
          </cell>
          <cell r="AF3080" t="str">
            <v>AT</v>
          </cell>
          <cell r="AH3080">
            <v>2.2548233793601899E-3</v>
          </cell>
          <cell r="AO3080">
            <v>1</v>
          </cell>
          <cell r="AP3080">
            <v>1</v>
          </cell>
        </row>
        <row r="3081">
          <cell r="D3081" t="str">
            <v>SEAL</v>
          </cell>
          <cell r="E3081" t="str">
            <v>Celda Transformador en SE MATARANI</v>
          </cell>
          <cell r="F3081" t="str">
            <v>ISLAY</v>
          </cell>
          <cell r="G3081" t="str">
            <v>Celdas Trafos</v>
          </cell>
          <cell r="H3081" t="str">
            <v>MATARANI</v>
          </cell>
          <cell r="I3081" t="str">
            <v>CE-010COU1C1ESBTR</v>
          </cell>
          <cell r="J3081">
            <v>10</v>
          </cell>
          <cell r="L3081" t="str">
            <v>CO</v>
          </cell>
          <cell r="V3081">
            <v>12994.69</v>
          </cell>
          <cell r="W3081">
            <v>18744.490000000002</v>
          </cell>
          <cell r="X3081">
            <v>0</v>
          </cell>
          <cell r="Y3081">
            <v>0</v>
          </cell>
          <cell r="AC3081">
            <v>9</v>
          </cell>
          <cell r="AD3081">
            <v>1</v>
          </cell>
          <cell r="AF3081" t="str">
            <v>AT/MT</v>
          </cell>
          <cell r="AH3081">
            <v>1.1205387684280733E-3</v>
          </cell>
          <cell r="AO3081">
            <v>1</v>
          </cell>
          <cell r="AP3081">
            <v>1</v>
          </cell>
        </row>
        <row r="3082">
          <cell r="D3082" t="str">
            <v>SEAL</v>
          </cell>
          <cell r="E3082" t="str">
            <v>Celda Alimentador en SE MATARANI (3501)</v>
          </cell>
          <cell r="F3082" t="str">
            <v>ISLAY</v>
          </cell>
          <cell r="G3082" t="str">
            <v>Celdas Alimentador</v>
          </cell>
          <cell r="H3082" t="str">
            <v>MATARANI</v>
          </cell>
          <cell r="I3082" t="str">
            <v>CE-010COU1C1ESBAL</v>
          </cell>
          <cell r="J3082">
            <v>10</v>
          </cell>
          <cell r="L3082" t="str">
            <v>CO</v>
          </cell>
          <cell r="V3082">
            <v>14870.39</v>
          </cell>
          <cell r="W3082">
            <v>21343.46</v>
          </cell>
          <cell r="X3082">
            <v>0</v>
          </cell>
          <cell r="Y3082">
            <v>0</v>
          </cell>
          <cell r="AC3082">
            <v>9</v>
          </cell>
          <cell r="AD3082">
            <v>1</v>
          </cell>
          <cell r="AF3082" t="str">
            <v>AT/MT</v>
          </cell>
          <cell r="AH3082">
            <v>1.2785151626172756E-3</v>
          </cell>
          <cell r="AO3082">
            <v>1</v>
          </cell>
          <cell r="AP3082">
            <v>1</v>
          </cell>
        </row>
        <row r="3083">
          <cell r="D3083" t="str">
            <v>SEAL</v>
          </cell>
          <cell r="E3083" t="str">
            <v>T36-31</v>
          </cell>
          <cell r="F3083" t="str">
            <v>ISLAY</v>
          </cell>
          <cell r="G3083" t="str">
            <v>Transformador</v>
          </cell>
          <cell r="H3083" t="str">
            <v>MEJIA</v>
          </cell>
          <cell r="I3083" t="str">
            <v>TP-033010-001CO1E</v>
          </cell>
          <cell r="J3083">
            <v>33</v>
          </cell>
          <cell r="L3083" t="str">
            <v>CO</v>
          </cell>
          <cell r="V3083">
            <v>44367.056020576463</v>
          </cell>
          <cell r="W3083">
            <v>5000</v>
          </cell>
          <cell r="X3083">
            <v>0</v>
          </cell>
          <cell r="Y3083">
            <v>2639.91</v>
          </cell>
          <cell r="AC3083">
            <v>9</v>
          </cell>
          <cell r="AD3083">
            <v>1</v>
          </cell>
          <cell r="AF3083" t="str">
            <v>AT/MT</v>
          </cell>
          <cell r="AH3083">
            <v>1.8360846642659771E-3</v>
          </cell>
          <cell r="AO3083">
            <v>1</v>
          </cell>
          <cell r="AP3083">
            <v>1</v>
          </cell>
        </row>
        <row r="3084">
          <cell r="D3084" t="str">
            <v>SEAL</v>
          </cell>
          <cell r="E3084" t="str">
            <v>Celda Transformador en SE MEJIA</v>
          </cell>
          <cell r="F3084" t="str">
            <v>ISLAY</v>
          </cell>
          <cell r="G3084" t="str">
            <v>Celdas Trafos</v>
          </cell>
          <cell r="H3084" t="str">
            <v>MEJIA</v>
          </cell>
          <cell r="I3084" t="str">
            <v>CE-033COU1C1ESBTR</v>
          </cell>
          <cell r="J3084">
            <v>33</v>
          </cell>
          <cell r="L3084" t="str">
            <v>CO</v>
          </cell>
          <cell r="V3084">
            <v>21523.05</v>
          </cell>
          <cell r="W3084">
            <v>42344.66</v>
          </cell>
          <cell r="X3084">
            <v>0</v>
          </cell>
          <cell r="Y3084">
            <v>0</v>
          </cell>
          <cell r="AC3084">
            <v>9</v>
          </cell>
          <cell r="AD3084">
            <v>1</v>
          </cell>
          <cell r="AF3084" t="str">
            <v>AT</v>
          </cell>
          <cell r="AH3084">
            <v>2.2548233793601899E-3</v>
          </cell>
          <cell r="AO3084">
            <v>1</v>
          </cell>
          <cell r="AP3084">
            <v>1</v>
          </cell>
        </row>
        <row r="3085">
          <cell r="D3085" t="str">
            <v>SEAL</v>
          </cell>
          <cell r="E3085" t="str">
            <v>Celda Transformador en SE MEJIA</v>
          </cell>
          <cell r="F3085" t="str">
            <v>ISLAY</v>
          </cell>
          <cell r="G3085" t="str">
            <v>Celdas Trafos</v>
          </cell>
          <cell r="H3085" t="str">
            <v>MEJIA</v>
          </cell>
          <cell r="I3085" t="str">
            <v>CE-010COU1C1ESBTR</v>
          </cell>
          <cell r="J3085">
            <v>10</v>
          </cell>
          <cell r="L3085" t="str">
            <v>CO</v>
          </cell>
          <cell r="V3085">
            <v>12994.69</v>
          </cell>
          <cell r="W3085">
            <v>18744.490000000002</v>
          </cell>
          <cell r="X3085">
            <v>0</v>
          </cell>
          <cell r="Y3085">
            <v>0</v>
          </cell>
          <cell r="AC3085">
            <v>9</v>
          </cell>
          <cell r="AD3085">
            <v>1</v>
          </cell>
          <cell r="AF3085" t="str">
            <v>AT/MT</v>
          </cell>
          <cell r="AH3085">
            <v>1.1205387684280733E-3</v>
          </cell>
          <cell r="AO3085">
            <v>1</v>
          </cell>
          <cell r="AP3085">
            <v>1</v>
          </cell>
        </row>
        <row r="3086">
          <cell r="D3086" t="str">
            <v>SEAL</v>
          </cell>
          <cell r="E3086" t="str">
            <v>Celda Alimentador en SE MEJIA (3601)</v>
          </cell>
          <cell r="F3086" t="str">
            <v>ISLAY</v>
          </cell>
          <cell r="G3086" t="str">
            <v>Celdas Alimentador</v>
          </cell>
          <cell r="H3086" t="str">
            <v>MEJIA</v>
          </cell>
          <cell r="I3086" t="str">
            <v>CE-010COU1C1ESBAL</v>
          </cell>
          <cell r="J3086">
            <v>10</v>
          </cell>
          <cell r="L3086" t="str">
            <v>CO</v>
          </cell>
          <cell r="V3086">
            <v>14870.39</v>
          </cell>
          <cell r="W3086">
            <v>21343.46</v>
          </cell>
          <cell r="X3086">
            <v>0</v>
          </cell>
          <cell r="Y3086">
            <v>0</v>
          </cell>
          <cell r="AC3086">
            <v>9</v>
          </cell>
          <cell r="AD3086">
            <v>1</v>
          </cell>
          <cell r="AF3086" t="str">
            <v>AT/MT</v>
          </cell>
          <cell r="AH3086">
            <v>1.2785151626172756E-3</v>
          </cell>
          <cell r="AO3086">
            <v>1</v>
          </cell>
          <cell r="AP3086">
            <v>1</v>
          </cell>
        </row>
        <row r="3087">
          <cell r="D3087" t="str">
            <v>REP</v>
          </cell>
          <cell r="E3087" t="str">
            <v>Celda de Linea a SE Repartición (L-1030)</v>
          </cell>
          <cell r="F3087" t="str">
            <v>ISLAY</v>
          </cell>
          <cell r="G3087" t="str">
            <v>Celdas Lineas</v>
          </cell>
          <cell r="H3087" t="str">
            <v>MOLLENDO</v>
          </cell>
          <cell r="I3087" t="str">
            <v>CE-138COU1C1ESBLI</v>
          </cell>
          <cell r="J3087">
            <v>138</v>
          </cell>
          <cell r="L3087" t="str">
            <v>CO</v>
          </cell>
          <cell r="V3087">
            <v>57595.13</v>
          </cell>
          <cell r="W3087">
            <v>130373.98</v>
          </cell>
          <cell r="X3087">
            <v>0</v>
          </cell>
          <cell r="Y3087">
            <v>0</v>
          </cell>
          <cell r="AC3087">
            <v>9</v>
          </cell>
          <cell r="AD3087">
            <v>1</v>
          </cell>
          <cell r="AF3087" t="str">
            <v>MAT</v>
          </cell>
          <cell r="AH3087">
            <v>2.8849227445359119E-2</v>
          </cell>
          <cell r="AO3087">
            <v>1</v>
          </cell>
          <cell r="AP3087">
            <v>1</v>
          </cell>
        </row>
        <row r="3088">
          <cell r="D3088" t="str">
            <v>SEAL</v>
          </cell>
          <cell r="E3088" t="str">
            <v>T31-31</v>
          </cell>
          <cell r="F3088" t="str">
            <v>ISLAY</v>
          </cell>
          <cell r="G3088" t="str">
            <v>Transformador</v>
          </cell>
          <cell r="H3088" t="str">
            <v>MOLLENDO</v>
          </cell>
          <cell r="I3088" t="str">
            <v>TP-138060010-015CO1E</v>
          </cell>
          <cell r="J3088">
            <v>138</v>
          </cell>
          <cell r="L3088" t="str">
            <v>CO</v>
          </cell>
          <cell r="V3088">
            <v>566664.57176401035</v>
          </cell>
          <cell r="W3088">
            <v>0</v>
          </cell>
          <cell r="X3088">
            <v>0</v>
          </cell>
          <cell r="Y3088">
            <v>73878.630042606426</v>
          </cell>
          <cell r="AC3088">
            <v>9</v>
          </cell>
          <cell r="AD3088">
            <v>1</v>
          </cell>
          <cell r="AF3088" t="str">
            <v>AT/MT</v>
          </cell>
          <cell r="AH3088">
            <v>2.2614115754640202E-2</v>
          </cell>
          <cell r="AO3088">
            <v>1</v>
          </cell>
          <cell r="AP3088">
            <v>1</v>
          </cell>
        </row>
        <row r="3089">
          <cell r="D3089" t="str">
            <v>SEAL</v>
          </cell>
          <cell r="E3089" t="str">
            <v>Celda Transformador en SE MOLLENDO</v>
          </cell>
          <cell r="F3089" t="str">
            <v>ISLAY</v>
          </cell>
          <cell r="G3089" t="str">
            <v>Celdas Trafos</v>
          </cell>
          <cell r="H3089" t="str">
            <v>MOLLENDO</v>
          </cell>
          <cell r="I3089" t="str">
            <v>CE-138COU1C1ESBTR</v>
          </cell>
          <cell r="J3089">
            <v>138</v>
          </cell>
          <cell r="L3089" t="str">
            <v>CO</v>
          </cell>
          <cell r="V3089">
            <v>46800.32</v>
          </cell>
          <cell r="W3089">
            <v>74890.759999999995</v>
          </cell>
          <cell r="X3089">
            <v>0</v>
          </cell>
          <cell r="Y3089">
            <v>0</v>
          </cell>
          <cell r="AC3089">
            <v>9</v>
          </cell>
          <cell r="AD3089">
            <v>1</v>
          </cell>
          <cell r="AF3089" t="str">
            <v>MAT</v>
          </cell>
          <cell r="AH3089">
            <v>4.2962538071834918E-3</v>
          </cell>
          <cell r="AO3089">
            <v>1</v>
          </cell>
          <cell r="AP3089">
            <v>1</v>
          </cell>
        </row>
        <row r="3090">
          <cell r="D3090" t="str">
            <v>SEAL</v>
          </cell>
          <cell r="E3090" t="str">
            <v>Celda Transformador en SE MOLLENDO</v>
          </cell>
          <cell r="F3090" t="str">
            <v>ISLAY</v>
          </cell>
          <cell r="G3090" t="str">
            <v>Celdas Trafos</v>
          </cell>
          <cell r="H3090" t="str">
            <v>MOLLENDO</v>
          </cell>
          <cell r="I3090" t="str">
            <v>CE-060COU1C1ESBTR</v>
          </cell>
          <cell r="J3090">
            <v>60</v>
          </cell>
          <cell r="L3090" t="str">
            <v>CO</v>
          </cell>
          <cell r="V3090">
            <v>39118.370000000003</v>
          </cell>
          <cell r="W3090">
            <v>69914.820000000007</v>
          </cell>
          <cell r="X3090">
            <v>0</v>
          </cell>
          <cell r="Y3090">
            <v>0</v>
          </cell>
          <cell r="AC3090">
            <v>9</v>
          </cell>
          <cell r="AD3090">
            <v>1</v>
          </cell>
          <cell r="AF3090" t="str">
            <v>AT</v>
          </cell>
          <cell r="AH3090">
            <v>3.8493721778692495E-3</v>
          </cell>
          <cell r="AO3090">
            <v>1</v>
          </cell>
          <cell r="AP3090">
            <v>1</v>
          </cell>
        </row>
        <row r="3091">
          <cell r="D3091" t="str">
            <v>SEAL</v>
          </cell>
          <cell r="E3091" t="str">
            <v>Celda Línea a SE MATARANI (L-3035)</v>
          </cell>
          <cell r="F3091" t="str">
            <v>ISLAY</v>
          </cell>
          <cell r="G3091" t="str">
            <v>Celdas Lineas</v>
          </cell>
          <cell r="H3091" t="str">
            <v>MOLLENDO</v>
          </cell>
          <cell r="I3091" t="str">
            <v>CE-033COU1C1ESBLI</v>
          </cell>
          <cell r="J3091">
            <v>33</v>
          </cell>
          <cell r="L3091" t="str">
            <v>CO</v>
          </cell>
          <cell r="V3091">
            <v>25958.89</v>
          </cell>
          <cell r="W3091">
            <v>56670.66</v>
          </cell>
          <cell r="X3091">
            <v>0</v>
          </cell>
          <cell r="Y3091">
            <v>0</v>
          </cell>
          <cell r="AC3091">
            <v>9</v>
          </cell>
          <cell r="AD3091">
            <v>1</v>
          </cell>
          <cell r="AF3091" t="str">
            <v>AT</v>
          </cell>
          <cell r="AH3091">
            <v>2.9172024668805531E-3</v>
          </cell>
          <cell r="AO3091">
            <v>1</v>
          </cell>
          <cell r="AP3091">
            <v>1</v>
          </cell>
        </row>
        <row r="3092">
          <cell r="D3092" t="str">
            <v>SEAL</v>
          </cell>
          <cell r="E3092" t="str">
            <v>Celda Línea a SE MEJIA (L-3036)</v>
          </cell>
          <cell r="F3092" t="str">
            <v>ISLAY</v>
          </cell>
          <cell r="G3092" t="str">
            <v>Celdas Lineas</v>
          </cell>
          <cell r="H3092" t="str">
            <v>MOLLENDO</v>
          </cell>
          <cell r="I3092" t="str">
            <v>CE-033COU1C1ESBLI</v>
          </cell>
          <cell r="J3092">
            <v>33</v>
          </cell>
          <cell r="L3092" t="str">
            <v>CO</v>
          </cell>
          <cell r="V3092">
            <v>25958.89</v>
          </cell>
          <cell r="W3092">
            <v>56670.66</v>
          </cell>
          <cell r="X3092">
            <v>0</v>
          </cell>
          <cell r="Y3092">
            <v>0</v>
          </cell>
          <cell r="AC3092">
            <v>9</v>
          </cell>
          <cell r="AD3092">
            <v>1</v>
          </cell>
          <cell r="AF3092" t="str">
            <v>AT</v>
          </cell>
          <cell r="AH3092">
            <v>2.9172024668805531E-3</v>
          </cell>
          <cell r="AO3092">
            <v>1</v>
          </cell>
          <cell r="AP3092">
            <v>1</v>
          </cell>
        </row>
        <row r="3093">
          <cell r="D3093" t="str">
            <v>SEAL</v>
          </cell>
          <cell r="E3093" t="str">
            <v>Celda Línea a SE MOLLENDO (L-3031)</v>
          </cell>
          <cell r="F3093" t="str">
            <v>ISLAY</v>
          </cell>
          <cell r="G3093" t="str">
            <v>Celdas Lineas</v>
          </cell>
          <cell r="H3093" t="str">
            <v>MOLLENDO</v>
          </cell>
          <cell r="I3093" t="str">
            <v>CE-033COU1C1ESBLI</v>
          </cell>
          <cell r="J3093">
            <v>33</v>
          </cell>
          <cell r="L3093" t="str">
            <v>CO</v>
          </cell>
          <cell r="V3093">
            <v>25958.89</v>
          </cell>
          <cell r="W3093">
            <v>56670.66</v>
          </cell>
          <cell r="X3093">
            <v>0</v>
          </cell>
          <cell r="Y3093">
            <v>0</v>
          </cell>
          <cell r="AC3093">
            <v>9</v>
          </cell>
          <cell r="AD3093">
            <v>1</v>
          </cell>
          <cell r="AF3093" t="str">
            <v>AT</v>
          </cell>
          <cell r="AH3093">
            <v>2.9172024668805531E-3</v>
          </cell>
          <cell r="AO3093">
            <v>1</v>
          </cell>
          <cell r="AP3093">
            <v>1</v>
          </cell>
        </row>
        <row r="3094">
          <cell r="D3094" t="str">
            <v>SEAL</v>
          </cell>
          <cell r="E3094" t="str">
            <v>Celda Transformador en SE MOLLENDO</v>
          </cell>
          <cell r="F3094" t="str">
            <v>ISLAY</v>
          </cell>
          <cell r="G3094" t="str">
            <v>Celdas Trafos</v>
          </cell>
          <cell r="H3094" t="str">
            <v>MOLLENDO</v>
          </cell>
          <cell r="I3094" t="str">
            <v>CE-033COU1C1ESBTR</v>
          </cell>
          <cell r="J3094">
            <v>33</v>
          </cell>
          <cell r="L3094" t="str">
            <v>CO</v>
          </cell>
          <cell r="V3094">
            <v>21523.05</v>
          </cell>
          <cell r="W3094">
            <v>42344.66</v>
          </cell>
          <cell r="X3094">
            <v>0</v>
          </cell>
          <cell r="Y3094">
            <v>0</v>
          </cell>
          <cell r="AC3094">
            <v>9</v>
          </cell>
          <cell r="AD3094">
            <v>1</v>
          </cell>
          <cell r="AF3094" t="str">
            <v>AT</v>
          </cell>
          <cell r="AH3094">
            <v>2.2548233793601899E-3</v>
          </cell>
          <cell r="AO3094">
            <v>1</v>
          </cell>
          <cell r="AP3094">
            <v>1</v>
          </cell>
        </row>
        <row r="3095">
          <cell r="D3095" t="str">
            <v>SEAL</v>
          </cell>
          <cell r="E3095" t="str">
            <v>T30-163</v>
          </cell>
          <cell r="F3095" t="str">
            <v>ISLAY</v>
          </cell>
          <cell r="G3095" t="str">
            <v>Transformador</v>
          </cell>
          <cell r="H3095" t="str">
            <v>MOLLENDO_33</v>
          </cell>
          <cell r="I3095" t="str">
            <v>TP-033010-005CO1E</v>
          </cell>
          <cell r="J3095">
            <v>33</v>
          </cell>
          <cell r="L3095" t="str">
            <v>CO</v>
          </cell>
          <cell r="V3095">
            <v>121247.6956019839</v>
          </cell>
          <cell r="W3095">
            <v>5000</v>
          </cell>
          <cell r="X3095">
            <v>0</v>
          </cell>
          <cell r="Y3095">
            <v>13034.883663139915</v>
          </cell>
          <cell r="AC3095">
            <v>9</v>
          </cell>
          <cell r="AD3095">
            <v>1</v>
          </cell>
          <cell r="AF3095" t="str">
            <v>AT/MT</v>
          </cell>
          <cell r="AH3095">
            <v>4.9173144937338436E-3</v>
          </cell>
          <cell r="AO3095">
            <v>1</v>
          </cell>
          <cell r="AP3095">
            <v>1</v>
          </cell>
        </row>
        <row r="3096">
          <cell r="D3096" t="str">
            <v>SEAL</v>
          </cell>
          <cell r="E3096" t="str">
            <v>Celda Alimentador en SE Mollendo_33 (3101)</v>
          </cell>
          <cell r="F3096" t="str">
            <v>ISLAY</v>
          </cell>
          <cell r="G3096" t="str">
            <v>Celdas Alimentador</v>
          </cell>
          <cell r="H3096" t="str">
            <v>MOLLENDO_33</v>
          </cell>
          <cell r="I3096" t="str">
            <v>CE-010COU1C1ESBAL</v>
          </cell>
          <cell r="J3096">
            <v>33</v>
          </cell>
          <cell r="L3096" t="str">
            <v>CO</v>
          </cell>
          <cell r="V3096">
            <v>14870.39</v>
          </cell>
          <cell r="W3096">
            <v>21343.46</v>
          </cell>
          <cell r="X3096">
            <v>0</v>
          </cell>
          <cell r="Y3096">
            <v>0</v>
          </cell>
          <cell r="AC3096">
            <v>9</v>
          </cell>
          <cell r="AD3096">
            <v>1</v>
          </cell>
          <cell r="AF3096" t="str">
            <v>AT/MT</v>
          </cell>
          <cell r="AH3096">
            <v>1.2785151626172756E-3</v>
          </cell>
          <cell r="AO3096">
            <v>1</v>
          </cell>
          <cell r="AP3096">
            <v>1</v>
          </cell>
        </row>
        <row r="3097">
          <cell r="D3097" t="str">
            <v>SEAL</v>
          </cell>
          <cell r="E3097" t="str">
            <v>Celda Alimentador en SE Mollendo_33 (3102)</v>
          </cell>
          <cell r="F3097" t="str">
            <v>ISLAY</v>
          </cell>
          <cell r="G3097" t="str">
            <v>Celdas Alimentador</v>
          </cell>
          <cell r="H3097" t="str">
            <v>MOLLENDO_33</v>
          </cell>
          <cell r="I3097" t="str">
            <v>CE-010COU1C1ESBAL</v>
          </cell>
          <cell r="J3097">
            <v>33</v>
          </cell>
          <cell r="L3097" t="str">
            <v>CO</v>
          </cell>
          <cell r="V3097">
            <v>14870.39</v>
          </cell>
          <cell r="W3097">
            <v>21343.46</v>
          </cell>
          <cell r="X3097">
            <v>0</v>
          </cell>
          <cell r="Y3097">
            <v>0</v>
          </cell>
          <cell r="AC3097">
            <v>9</v>
          </cell>
          <cell r="AD3097">
            <v>1</v>
          </cell>
          <cell r="AF3097" t="str">
            <v>AT/MT</v>
          </cell>
          <cell r="AH3097">
            <v>1.2785151626172756E-3</v>
          </cell>
          <cell r="AO3097">
            <v>1</v>
          </cell>
          <cell r="AP3097">
            <v>1</v>
          </cell>
        </row>
        <row r="3098">
          <cell r="D3098" t="str">
            <v>SEAL</v>
          </cell>
          <cell r="E3098" t="str">
            <v>Celda Alimentador en SE Mollendo_33 (3103)</v>
          </cell>
          <cell r="F3098" t="str">
            <v>ISLAY</v>
          </cell>
          <cell r="G3098" t="str">
            <v>Celdas Alimentador</v>
          </cell>
          <cell r="H3098" t="str">
            <v>MOLLENDO_33</v>
          </cell>
          <cell r="I3098" t="str">
            <v>CE-010COU1C1ESBAL</v>
          </cell>
          <cell r="J3098">
            <v>33</v>
          </cell>
          <cell r="L3098" t="str">
            <v>CO</v>
          </cell>
          <cell r="V3098">
            <v>14870.39</v>
          </cell>
          <cell r="W3098">
            <v>21343.46</v>
          </cell>
          <cell r="X3098">
            <v>0</v>
          </cell>
          <cell r="Y3098">
            <v>0</v>
          </cell>
          <cell r="AC3098">
            <v>9</v>
          </cell>
          <cell r="AD3098">
            <v>1</v>
          </cell>
          <cell r="AF3098" t="str">
            <v>AT/MT</v>
          </cell>
          <cell r="AH3098">
            <v>1.2785151626172756E-3</v>
          </cell>
          <cell r="AO3098">
            <v>1</v>
          </cell>
          <cell r="AP3098">
            <v>1</v>
          </cell>
        </row>
        <row r="3099">
          <cell r="D3099" t="str">
            <v>SEAL</v>
          </cell>
          <cell r="E3099" t="str">
            <v>Celda Línea - Transformador en SE MOLLENDO_33</v>
          </cell>
          <cell r="F3099" t="str">
            <v>ISLAY</v>
          </cell>
          <cell r="G3099" t="str">
            <v>Celdas Trafos</v>
          </cell>
          <cell r="H3099" t="str">
            <v>MOLLENDO_33</v>
          </cell>
          <cell r="I3099" t="str">
            <v>CE-033COU1C1ESBLT</v>
          </cell>
          <cell r="J3099">
            <v>33</v>
          </cell>
          <cell r="L3099" t="str">
            <v>CO</v>
          </cell>
          <cell r="V3099">
            <v>21711.79</v>
          </cell>
          <cell r="W3099">
            <v>45785.46</v>
          </cell>
          <cell r="X3099">
            <v>0</v>
          </cell>
          <cell r="Y3099">
            <v>0</v>
          </cell>
          <cell r="AC3099">
            <v>9</v>
          </cell>
          <cell r="AD3099">
            <v>1</v>
          </cell>
          <cell r="AF3099" t="str">
            <v>AT</v>
          </cell>
          <cell r="AH3099">
            <v>2.3829628045614845E-3</v>
          </cell>
          <cell r="AO3099">
            <v>1</v>
          </cell>
          <cell r="AP3099">
            <v>1</v>
          </cell>
        </row>
        <row r="3100">
          <cell r="D3100" t="str">
            <v>SEAL</v>
          </cell>
          <cell r="E3100" t="str">
            <v>Celda Transformador en SE MOLLENDO_33</v>
          </cell>
          <cell r="F3100" t="str">
            <v>ISLAY</v>
          </cell>
          <cell r="G3100" t="str">
            <v>Celdas Trafos</v>
          </cell>
          <cell r="H3100" t="str">
            <v>MOLLENDO_33</v>
          </cell>
          <cell r="I3100" t="str">
            <v>CE-010COU1C1ESBTR</v>
          </cell>
          <cell r="J3100">
            <v>10</v>
          </cell>
          <cell r="L3100" t="str">
            <v>CO</v>
          </cell>
          <cell r="V3100">
            <v>12994.69</v>
          </cell>
          <cell r="W3100">
            <v>18744.490000000002</v>
          </cell>
          <cell r="X3100">
            <v>0</v>
          </cell>
          <cell r="Y3100">
            <v>0</v>
          </cell>
          <cell r="AC3100">
            <v>9</v>
          </cell>
          <cell r="AD3100">
            <v>1</v>
          </cell>
          <cell r="AF3100" t="str">
            <v>AT/MT</v>
          </cell>
          <cell r="AH3100">
            <v>1.1205387684280733E-3</v>
          </cell>
          <cell r="AO3100">
            <v>1</v>
          </cell>
          <cell r="AP3100">
            <v>1</v>
          </cell>
        </row>
        <row r="3101">
          <cell r="D3101" t="str">
            <v>SEAL</v>
          </cell>
          <cell r="E3101" t="str">
            <v>Celda de Línea-Transformador a Socabaya</v>
          </cell>
          <cell r="F3101" t="str">
            <v>AREQUIPA</v>
          </cell>
          <cell r="G3101" t="str">
            <v>Celdas Lineas</v>
          </cell>
          <cell r="H3101" t="str">
            <v>PAUCARPATA</v>
          </cell>
          <cell r="I3101" t="str">
            <v>CE-033SIR2C1ESBLT</v>
          </cell>
          <cell r="J3101">
            <v>33</v>
          </cell>
          <cell r="L3101" t="str">
            <v>SI</v>
          </cell>
          <cell r="V3101">
            <v>24121.95</v>
          </cell>
          <cell r="W3101">
            <v>50226.400000000001</v>
          </cell>
          <cell r="X3101">
            <v>0</v>
          </cell>
          <cell r="Y3101">
            <v>0</v>
          </cell>
          <cell r="AC3101">
            <v>9</v>
          </cell>
          <cell r="AD3101">
            <v>1</v>
          </cell>
          <cell r="AF3101" t="str">
            <v>AT</v>
          </cell>
          <cell r="AH3101">
            <v>2.6248380879297876E-3</v>
          </cell>
          <cell r="AO3101">
            <v>1</v>
          </cell>
          <cell r="AP3101">
            <v>1</v>
          </cell>
        </row>
        <row r="3102">
          <cell r="D3102" t="str">
            <v>SEAL</v>
          </cell>
          <cell r="E3102" t="str">
            <v>T11-31</v>
          </cell>
          <cell r="F3102" t="str">
            <v>AREQUIPA</v>
          </cell>
          <cell r="G3102" t="str">
            <v>Transformador</v>
          </cell>
          <cell r="H3102" t="str">
            <v>PAUCARPATA</v>
          </cell>
          <cell r="I3102" t="str">
            <v>TP-033010-010SI2E</v>
          </cell>
          <cell r="J3102">
            <v>33</v>
          </cell>
          <cell r="L3102" t="str">
            <v>SI</v>
          </cell>
          <cell r="V3102">
            <v>218994.00295804304</v>
          </cell>
          <cell r="W3102">
            <v>5000</v>
          </cell>
          <cell r="X3102">
            <v>0</v>
          </cell>
          <cell r="Y3102">
            <v>26447.78421572733</v>
          </cell>
          <cell r="AC3102">
            <v>9</v>
          </cell>
          <cell r="AD3102">
            <v>1</v>
          </cell>
          <cell r="AF3102" t="str">
            <v>AT/MT</v>
          </cell>
          <cell r="AH3102">
            <v>8.8417448643166689E-3</v>
          </cell>
          <cell r="AO3102">
            <v>1</v>
          </cell>
          <cell r="AP3102">
            <v>1</v>
          </cell>
        </row>
        <row r="3103">
          <cell r="D3103" t="str">
            <v>SEAL</v>
          </cell>
          <cell r="E3103" t="str">
            <v>Celda Transformador en SE Paucarpata</v>
          </cell>
          <cell r="F3103" t="str">
            <v>AREQUIPA</v>
          </cell>
          <cell r="G3103" t="str">
            <v>Celdas Trafos</v>
          </cell>
          <cell r="H3103" t="str">
            <v>PAUCARPATA</v>
          </cell>
          <cell r="I3103" t="str">
            <v>CE-010SIR2C1ESBTR</v>
          </cell>
          <cell r="J3103">
            <v>10</v>
          </cell>
          <cell r="L3103" t="str">
            <v>SI</v>
          </cell>
          <cell r="V3103">
            <v>11509.35</v>
          </cell>
          <cell r="W3103">
            <v>21997.91</v>
          </cell>
          <cell r="X3103">
            <v>0</v>
          </cell>
          <cell r="Y3103">
            <v>0</v>
          </cell>
          <cell r="AC3103">
            <v>9</v>
          </cell>
          <cell r="AD3103">
            <v>1</v>
          </cell>
          <cell r="AF3103" t="str">
            <v>AT/MT</v>
          </cell>
          <cell r="AH3103">
            <v>1.1829601096751475E-3</v>
          </cell>
          <cell r="AO3103">
            <v>1</v>
          </cell>
          <cell r="AP3103">
            <v>1</v>
          </cell>
        </row>
        <row r="3104">
          <cell r="D3104" t="str">
            <v>SEAL</v>
          </cell>
          <cell r="E3104" t="str">
            <v>Celda Alimentador en SE Paucarpata (1201)</v>
          </cell>
          <cell r="F3104" t="str">
            <v>AREQUIPA</v>
          </cell>
          <cell r="G3104" t="str">
            <v>Celdas Alimentador</v>
          </cell>
          <cell r="H3104" t="str">
            <v>PAUCARPATA</v>
          </cell>
          <cell r="I3104" t="str">
            <v>CE-010SIR2C1ESBAL</v>
          </cell>
          <cell r="J3104">
            <v>10</v>
          </cell>
          <cell r="L3104" t="str">
            <v>SI</v>
          </cell>
          <cell r="V3104">
            <v>14785.76</v>
          </cell>
          <cell r="W3104">
            <v>20783.599999999999</v>
          </cell>
          <cell r="X3104">
            <v>0</v>
          </cell>
          <cell r="Y3104">
            <v>0</v>
          </cell>
          <cell r="AC3104">
            <v>9</v>
          </cell>
          <cell r="AD3104">
            <v>1</v>
          </cell>
          <cell r="AF3104" t="str">
            <v>AT/MT</v>
          </cell>
          <cell r="AH3104">
            <v>1.2557617067666769E-3</v>
          </cell>
          <cell r="AO3104">
            <v>1</v>
          </cell>
          <cell r="AP3104">
            <v>1</v>
          </cell>
        </row>
        <row r="3105">
          <cell r="D3105" t="str">
            <v>SEAL</v>
          </cell>
          <cell r="E3105" t="str">
            <v>Celda Alimentador en SE Paucarpata (1202)</v>
          </cell>
          <cell r="F3105" t="str">
            <v>AREQUIPA</v>
          </cell>
          <cell r="G3105" t="str">
            <v>Celdas Alimentador</v>
          </cell>
          <cell r="H3105" t="str">
            <v>PAUCARPATA</v>
          </cell>
          <cell r="I3105" t="str">
            <v>CE-010SIR2C1ESBAL</v>
          </cell>
          <cell r="J3105">
            <v>10</v>
          </cell>
          <cell r="L3105" t="str">
            <v>SI</v>
          </cell>
          <cell r="V3105">
            <v>14785.76</v>
          </cell>
          <cell r="W3105">
            <v>20783.599999999999</v>
          </cell>
          <cell r="X3105">
            <v>0</v>
          </cell>
          <cell r="Y3105">
            <v>0</v>
          </cell>
          <cell r="AC3105">
            <v>9</v>
          </cell>
          <cell r="AD3105">
            <v>1</v>
          </cell>
          <cell r="AF3105" t="str">
            <v>AT/MT</v>
          </cell>
          <cell r="AH3105">
            <v>1.2557617067666769E-3</v>
          </cell>
          <cell r="AO3105">
            <v>1</v>
          </cell>
          <cell r="AP3105">
            <v>1</v>
          </cell>
        </row>
        <row r="3106">
          <cell r="D3106" t="str">
            <v>SEAL</v>
          </cell>
          <cell r="E3106" t="str">
            <v>Celda Alimentador en SE Paucarpata (1203)</v>
          </cell>
          <cell r="F3106" t="str">
            <v>AREQUIPA</v>
          </cell>
          <cell r="G3106" t="str">
            <v>Celdas Alimentador</v>
          </cell>
          <cell r="H3106" t="str">
            <v>PAUCARPATA</v>
          </cell>
          <cell r="I3106" t="str">
            <v>CE-010SIR2C1ESBAL</v>
          </cell>
          <cell r="J3106">
            <v>10</v>
          </cell>
          <cell r="L3106" t="str">
            <v>SI</v>
          </cell>
          <cell r="V3106">
            <v>14785.76</v>
          </cell>
          <cell r="W3106">
            <v>20783.599999999999</v>
          </cell>
          <cell r="X3106">
            <v>0</v>
          </cell>
          <cell r="Y3106">
            <v>0</v>
          </cell>
          <cell r="AC3106">
            <v>9</v>
          </cell>
          <cell r="AD3106">
            <v>1</v>
          </cell>
          <cell r="AF3106" t="str">
            <v>AT/MT</v>
          </cell>
          <cell r="AH3106">
            <v>1.2557617067666769E-3</v>
          </cell>
          <cell r="AO3106">
            <v>1</v>
          </cell>
          <cell r="AP3106">
            <v>1</v>
          </cell>
        </row>
        <row r="3107">
          <cell r="D3107" t="str">
            <v>SEAL</v>
          </cell>
          <cell r="E3107" t="str">
            <v>Celda de Línea a ACEROS A (L-30)</v>
          </cell>
          <cell r="F3107" t="str">
            <v>AREQUIPA</v>
          </cell>
          <cell r="G3107" t="str">
            <v>Celdas Lineas</v>
          </cell>
          <cell r="H3107" t="str">
            <v>PQUE IND (SEAL)</v>
          </cell>
          <cell r="I3107" t="str">
            <v>CE-033SIU2C1IDBLI</v>
          </cell>
          <cell r="J3107">
            <v>33</v>
          </cell>
          <cell r="L3107" t="str">
            <v>SI</v>
          </cell>
          <cell r="V3107">
            <v>21738.28</v>
          </cell>
          <cell r="W3107">
            <v>75177.91</v>
          </cell>
          <cell r="X3107">
            <v>0</v>
          </cell>
          <cell r="Y3107">
            <v>0</v>
          </cell>
          <cell r="AC3107">
            <v>9</v>
          </cell>
          <cell r="AD3107">
            <v>1</v>
          </cell>
          <cell r="AF3107" t="str">
            <v>AT</v>
          </cell>
          <cell r="AH3107">
            <v>3.4215864487784865E-3</v>
          </cell>
          <cell r="AO3107">
            <v>1</v>
          </cell>
          <cell r="AP3107">
            <v>1</v>
          </cell>
        </row>
        <row r="3108">
          <cell r="D3108" t="str">
            <v>SEAL</v>
          </cell>
          <cell r="E3108" t="str">
            <v>Celda de Línea a CHILINA (L-3060)</v>
          </cell>
          <cell r="F3108" t="str">
            <v>AREQUIPA</v>
          </cell>
          <cell r="G3108" t="str">
            <v>Celdas Lineas</v>
          </cell>
          <cell r="H3108" t="str">
            <v>PQUE IND (SEAL)</v>
          </cell>
          <cell r="I3108" t="str">
            <v>CE-033SIU2C1IDBLI</v>
          </cell>
          <cell r="J3108">
            <v>33</v>
          </cell>
          <cell r="L3108" t="str">
            <v>SI</v>
          </cell>
          <cell r="V3108">
            <v>21738.28</v>
          </cell>
          <cell r="W3108">
            <v>75177.91</v>
          </cell>
          <cell r="X3108">
            <v>0</v>
          </cell>
          <cell r="Y3108">
            <v>0</v>
          </cell>
          <cell r="AC3108">
            <v>9</v>
          </cell>
          <cell r="AD3108">
            <v>1</v>
          </cell>
          <cell r="AF3108" t="str">
            <v>AT</v>
          </cell>
          <cell r="AH3108">
            <v>3.4215864487784865E-3</v>
          </cell>
          <cell r="AO3108">
            <v>1</v>
          </cell>
          <cell r="AP3108">
            <v>1</v>
          </cell>
        </row>
        <row r="3109">
          <cell r="D3109" t="str">
            <v>SEAL</v>
          </cell>
          <cell r="E3109" t="str">
            <v>Celda de Línea a CHILINA (L-3061)</v>
          </cell>
          <cell r="F3109" t="str">
            <v>AREQUIPA</v>
          </cell>
          <cell r="G3109" t="str">
            <v>Celdas Lineas</v>
          </cell>
          <cell r="H3109" t="str">
            <v>PQUE IND (SEAL)</v>
          </cell>
          <cell r="I3109" t="str">
            <v>CE-033SIU2C1IDBLI</v>
          </cell>
          <cell r="J3109">
            <v>33</v>
          </cell>
          <cell r="L3109" t="str">
            <v>SI</v>
          </cell>
          <cell r="V3109">
            <v>21738.28</v>
          </cell>
          <cell r="W3109">
            <v>75177.91</v>
          </cell>
          <cell r="X3109">
            <v>0</v>
          </cell>
          <cell r="Y3109">
            <v>0</v>
          </cell>
          <cell r="AC3109">
            <v>9</v>
          </cell>
          <cell r="AD3109">
            <v>1</v>
          </cell>
          <cell r="AF3109" t="str">
            <v>AT</v>
          </cell>
          <cell r="AH3109">
            <v>3.4215864487784865E-3</v>
          </cell>
          <cell r="AO3109">
            <v>1</v>
          </cell>
          <cell r="AP3109">
            <v>1</v>
          </cell>
        </row>
        <row r="3110">
          <cell r="D3110" t="str">
            <v>SEAL</v>
          </cell>
          <cell r="E3110" t="str">
            <v>Celda de Línea a SOCABAYA (L-3080)</v>
          </cell>
          <cell r="F3110" t="str">
            <v>AREQUIPA</v>
          </cell>
          <cell r="G3110" t="str">
            <v>Celdas Lineas</v>
          </cell>
          <cell r="H3110" t="str">
            <v>PQUE IND (SEAL)</v>
          </cell>
          <cell r="I3110" t="str">
            <v>CE-033SIU2C1IDBLI</v>
          </cell>
          <cell r="J3110">
            <v>33</v>
          </cell>
          <cell r="L3110" t="str">
            <v>SI</v>
          </cell>
          <cell r="V3110">
            <v>21738.28</v>
          </cell>
          <cell r="W3110">
            <v>75177.91</v>
          </cell>
          <cell r="X3110">
            <v>0</v>
          </cell>
          <cell r="Y3110">
            <v>0</v>
          </cell>
          <cell r="AC3110">
            <v>9</v>
          </cell>
          <cell r="AD3110">
            <v>1</v>
          </cell>
          <cell r="AF3110" t="str">
            <v>AT</v>
          </cell>
          <cell r="AH3110">
            <v>3.4215864487784865E-3</v>
          </cell>
          <cell r="AI3110">
            <v>2011</v>
          </cell>
          <cell r="AJ3110">
            <v>10</v>
          </cell>
          <cell r="AO3110">
            <v>1</v>
          </cell>
          <cell r="AP3110">
            <v>0</v>
          </cell>
        </row>
        <row r="3111">
          <cell r="D3111" t="str">
            <v>SEAL</v>
          </cell>
          <cell r="E3111" t="str">
            <v>Celda de Línea a SOCABAYA (L-3081)</v>
          </cell>
          <cell r="F3111" t="str">
            <v>AREQUIPA</v>
          </cell>
          <cell r="G3111" t="str">
            <v>Celdas Lineas</v>
          </cell>
          <cell r="H3111" t="str">
            <v>PQUE IND (SEAL)</v>
          </cell>
          <cell r="I3111" t="str">
            <v>CE-033SIU2C1IDBLI</v>
          </cell>
          <cell r="J3111">
            <v>33</v>
          </cell>
          <cell r="L3111" t="str">
            <v>SI</v>
          </cell>
          <cell r="V3111">
            <v>21738.28</v>
          </cell>
          <cell r="W3111">
            <v>75177.91</v>
          </cell>
          <cell r="X3111">
            <v>0</v>
          </cell>
          <cell r="Y3111">
            <v>0</v>
          </cell>
          <cell r="AC3111">
            <v>9</v>
          </cell>
          <cell r="AD3111">
            <v>1</v>
          </cell>
          <cell r="AF3111" t="str">
            <v>AT</v>
          </cell>
          <cell r="AH3111">
            <v>3.4215864487784865E-3</v>
          </cell>
          <cell r="AI3111">
            <v>2011</v>
          </cell>
          <cell r="AJ3111">
            <v>10</v>
          </cell>
          <cell r="AO3111">
            <v>1</v>
          </cell>
          <cell r="AP3111">
            <v>0</v>
          </cell>
        </row>
        <row r="3112">
          <cell r="D3112" t="str">
            <v>SEAL</v>
          </cell>
          <cell r="E3112" t="str">
            <v>T41-31</v>
          </cell>
          <cell r="F3112" t="str">
            <v>AREQUIPA</v>
          </cell>
          <cell r="G3112" t="str">
            <v>Transformador</v>
          </cell>
          <cell r="H3112" t="str">
            <v>PQUE IND (SEAL)</v>
          </cell>
          <cell r="I3112" t="str">
            <v>TP-033010-020SI2E</v>
          </cell>
          <cell r="J3112">
            <v>33</v>
          </cell>
          <cell r="L3112" t="str">
            <v>SI</v>
          </cell>
          <cell r="V3112">
            <v>404998.65153797396</v>
          </cell>
          <cell r="W3112">
            <v>5000</v>
          </cell>
          <cell r="X3112">
            <v>0</v>
          </cell>
          <cell r="Y3112">
            <v>52711.276538322156</v>
          </cell>
          <cell r="AC3112">
            <v>9</v>
          </cell>
          <cell r="AD3112">
            <v>1</v>
          </cell>
          <cell r="AF3112" t="str">
            <v>AT/MT</v>
          </cell>
          <cell r="AH3112">
            <v>1.6335784760225541E-2</v>
          </cell>
          <cell r="AO3112">
            <v>1</v>
          </cell>
          <cell r="AP3112">
            <v>1</v>
          </cell>
        </row>
        <row r="3113">
          <cell r="D3113" t="str">
            <v>SEAL</v>
          </cell>
          <cell r="E3113" t="str">
            <v>Celda Transformador en SE PQUE IND</v>
          </cell>
          <cell r="F3113" t="str">
            <v>AREQUIPA</v>
          </cell>
          <cell r="G3113" t="str">
            <v>Celdas Trafos</v>
          </cell>
          <cell r="H3113" t="str">
            <v>PQUE IND (SEAL)</v>
          </cell>
          <cell r="I3113" t="str">
            <v>CE-033SIR2C1ESBTR</v>
          </cell>
          <cell r="J3113">
            <v>33</v>
          </cell>
          <cell r="L3113" t="str">
            <v>SI</v>
          </cell>
          <cell r="V3113">
            <v>23226.7</v>
          </cell>
          <cell r="W3113">
            <v>46310.89</v>
          </cell>
          <cell r="X3113">
            <v>0</v>
          </cell>
          <cell r="Y3113">
            <v>0</v>
          </cell>
          <cell r="AC3113">
            <v>9</v>
          </cell>
          <cell r="AD3113">
            <v>1</v>
          </cell>
          <cell r="AF3113" t="str">
            <v>AT</v>
          </cell>
          <cell r="AH3113">
            <v>2.4549961737529548E-3</v>
          </cell>
          <cell r="AO3113">
            <v>1</v>
          </cell>
          <cell r="AP3113">
            <v>1</v>
          </cell>
        </row>
        <row r="3114">
          <cell r="D3114" t="str">
            <v>SEAL</v>
          </cell>
          <cell r="E3114" t="str">
            <v>Tr2 20MVA PQUE IND, "RESERVA"</v>
          </cell>
          <cell r="F3114" t="str">
            <v>AREQUIPA</v>
          </cell>
          <cell r="G3114" t="str">
            <v>Transformador de Reserva</v>
          </cell>
          <cell r="H3114" t="str">
            <v>PQUE IND (SEAL)</v>
          </cell>
          <cell r="I3114" t="str">
            <v>TP-033010-020SI2E</v>
          </cell>
          <cell r="J3114">
            <v>33</v>
          </cell>
          <cell r="L3114" t="str">
            <v>SI</v>
          </cell>
          <cell r="V3114">
            <v>404998.65153797396</v>
          </cell>
          <cell r="W3114">
            <v>5000</v>
          </cell>
          <cell r="X3114">
            <v>0</v>
          </cell>
          <cell r="Y3114">
            <v>52711.276538322156</v>
          </cell>
          <cell r="AC3114">
            <v>9</v>
          </cell>
          <cell r="AD3114">
            <v>1</v>
          </cell>
          <cell r="AF3114" t="str">
            <v>AT/MT</v>
          </cell>
          <cell r="AH3114">
            <v>1.6335784760225541E-2</v>
          </cell>
          <cell r="AO3114">
            <v>1</v>
          </cell>
          <cell r="AP3114">
            <v>1</v>
          </cell>
        </row>
        <row r="3115">
          <cell r="D3115" t="str">
            <v>SEAL</v>
          </cell>
          <cell r="E3115" t="str">
            <v>T42-31</v>
          </cell>
          <cell r="F3115" t="str">
            <v>AREQUIPA</v>
          </cell>
          <cell r="G3115" t="str">
            <v>Transformador</v>
          </cell>
          <cell r="H3115" t="str">
            <v>PQUE IND (SEAL)</v>
          </cell>
          <cell r="I3115" t="str">
            <v>TP-033010-020SI2E</v>
          </cell>
          <cell r="J3115">
            <v>33</v>
          </cell>
          <cell r="L3115" t="str">
            <v>SI</v>
          </cell>
          <cell r="V3115">
            <v>404998.65153797396</v>
          </cell>
          <cell r="W3115">
            <v>5000</v>
          </cell>
          <cell r="X3115">
            <v>0</v>
          </cell>
          <cell r="Y3115">
            <v>52711.276538322156</v>
          </cell>
          <cell r="AC3115">
            <v>9</v>
          </cell>
          <cell r="AD3115">
            <v>1</v>
          </cell>
          <cell r="AF3115" t="str">
            <v>AT/MT</v>
          </cell>
          <cell r="AH3115">
            <v>1.6335784760225541E-2</v>
          </cell>
          <cell r="AO3115">
            <v>1</v>
          </cell>
          <cell r="AP3115">
            <v>1</v>
          </cell>
        </row>
        <row r="3116">
          <cell r="D3116" t="str">
            <v>SEAL</v>
          </cell>
          <cell r="E3116" t="str">
            <v>Celda Transformador en SE PQUE IND</v>
          </cell>
          <cell r="F3116" t="str">
            <v>AREQUIPA</v>
          </cell>
          <cell r="G3116" t="str">
            <v>Celdas Trafos</v>
          </cell>
          <cell r="H3116" t="str">
            <v>PQUE IND (SEAL)</v>
          </cell>
          <cell r="I3116" t="str">
            <v>CE-033SIR2C1ESBTR</v>
          </cell>
          <cell r="J3116">
            <v>33</v>
          </cell>
          <cell r="L3116" t="str">
            <v>SI</v>
          </cell>
          <cell r="V3116">
            <v>23226.7</v>
          </cell>
          <cell r="W3116">
            <v>46310.89</v>
          </cell>
          <cell r="X3116">
            <v>0</v>
          </cell>
          <cell r="Y3116">
            <v>0</v>
          </cell>
          <cell r="AC3116">
            <v>9</v>
          </cell>
          <cell r="AD3116">
            <v>1</v>
          </cell>
          <cell r="AF3116" t="str">
            <v>AT</v>
          </cell>
          <cell r="AH3116">
            <v>2.4549961737529548E-3</v>
          </cell>
          <cell r="AO3116">
            <v>1</v>
          </cell>
          <cell r="AP3116">
            <v>1</v>
          </cell>
        </row>
        <row r="3117">
          <cell r="D3117" t="str">
            <v>SEAL</v>
          </cell>
          <cell r="E3117" t="str">
            <v>Celda Transformador en SE PQUE IND</v>
          </cell>
          <cell r="F3117" t="str">
            <v>AREQUIPA</v>
          </cell>
          <cell r="G3117" t="str">
            <v>Celdas Trafos</v>
          </cell>
          <cell r="H3117" t="str">
            <v>PQUE IND (SEAL)</v>
          </cell>
          <cell r="I3117" t="str">
            <v>CE-010SIR2C1ESBTR</v>
          </cell>
          <cell r="J3117">
            <v>10</v>
          </cell>
          <cell r="L3117" t="str">
            <v>SI</v>
          </cell>
          <cell r="V3117">
            <v>11509.35</v>
          </cell>
          <cell r="W3117">
            <v>21997.91</v>
          </cell>
          <cell r="X3117">
            <v>0</v>
          </cell>
          <cell r="Y3117">
            <v>0</v>
          </cell>
          <cell r="AC3117">
            <v>9</v>
          </cell>
          <cell r="AD3117">
            <v>1</v>
          </cell>
          <cell r="AF3117" t="str">
            <v>AT/MT</v>
          </cell>
          <cell r="AH3117">
            <v>1.1829601096751475E-3</v>
          </cell>
          <cell r="AO3117">
            <v>1</v>
          </cell>
          <cell r="AP3117">
            <v>1</v>
          </cell>
        </row>
        <row r="3118">
          <cell r="D3118" t="str">
            <v>SEAL</v>
          </cell>
          <cell r="E3118" t="str">
            <v>Celda Alimentador en SE PQUE IND (401)</v>
          </cell>
          <cell r="F3118" t="str">
            <v>AREQUIPA</v>
          </cell>
          <cell r="G3118" t="str">
            <v>Celdas Alimentador</v>
          </cell>
          <cell r="H3118" t="str">
            <v>PQUE IND (SEAL)</v>
          </cell>
          <cell r="I3118" t="str">
            <v>CE-010SIR2C1ESBAL</v>
          </cell>
          <cell r="J3118">
            <v>10</v>
          </cell>
          <cell r="L3118" t="str">
            <v>SI</v>
          </cell>
          <cell r="V3118">
            <v>14785.76</v>
          </cell>
          <cell r="W3118">
            <v>20783.599999999999</v>
          </cell>
          <cell r="X3118">
            <v>0</v>
          </cell>
          <cell r="Y3118">
            <v>0</v>
          </cell>
          <cell r="AC3118">
            <v>9</v>
          </cell>
          <cell r="AD3118">
            <v>1</v>
          </cell>
          <cell r="AF3118" t="str">
            <v>AT/MT</v>
          </cell>
          <cell r="AH3118">
            <v>1.2557617067666769E-3</v>
          </cell>
          <cell r="AO3118">
            <v>1</v>
          </cell>
          <cell r="AP3118">
            <v>1</v>
          </cell>
        </row>
        <row r="3119">
          <cell r="D3119" t="str">
            <v>SEAL</v>
          </cell>
          <cell r="E3119" t="str">
            <v>Celda Alimentador en SE PQUE IND (402)</v>
          </cell>
          <cell r="F3119" t="str">
            <v>AREQUIPA</v>
          </cell>
          <cell r="G3119" t="str">
            <v>Celdas Alimentador</v>
          </cell>
          <cell r="H3119" t="str">
            <v>PQUE IND (SEAL)</v>
          </cell>
          <cell r="I3119" t="str">
            <v>CE-010SIR2C1ESBAL</v>
          </cell>
          <cell r="J3119">
            <v>10</v>
          </cell>
          <cell r="L3119" t="str">
            <v>SI</v>
          </cell>
          <cell r="V3119">
            <v>14785.76</v>
          </cell>
          <cell r="W3119">
            <v>20783.599999999999</v>
          </cell>
          <cell r="X3119">
            <v>0</v>
          </cell>
          <cell r="Y3119">
            <v>0</v>
          </cell>
          <cell r="AC3119">
            <v>9</v>
          </cell>
          <cell r="AD3119">
            <v>1</v>
          </cell>
          <cell r="AF3119" t="str">
            <v>AT/MT</v>
          </cell>
          <cell r="AH3119">
            <v>1.2557617067666769E-3</v>
          </cell>
          <cell r="AO3119">
            <v>1</v>
          </cell>
          <cell r="AP3119">
            <v>1</v>
          </cell>
        </row>
        <row r="3120">
          <cell r="D3120" t="str">
            <v>SEAL</v>
          </cell>
          <cell r="E3120" t="str">
            <v>Celda Alimentador en SE PQUE IND (403)</v>
          </cell>
          <cell r="F3120" t="str">
            <v>AREQUIPA</v>
          </cell>
          <cell r="G3120" t="str">
            <v>Celdas Alimentador</v>
          </cell>
          <cell r="H3120" t="str">
            <v>PQUE IND (SEAL)</v>
          </cell>
          <cell r="I3120" t="str">
            <v>CE-010SIR2C1ESBAL</v>
          </cell>
          <cell r="J3120">
            <v>10</v>
          </cell>
          <cell r="L3120" t="str">
            <v>SI</v>
          </cell>
          <cell r="V3120">
            <v>14785.76</v>
          </cell>
          <cell r="W3120">
            <v>20783.599999999999</v>
          </cell>
          <cell r="X3120">
            <v>0</v>
          </cell>
          <cell r="Y3120">
            <v>0</v>
          </cell>
          <cell r="AC3120">
            <v>9</v>
          </cell>
          <cell r="AD3120">
            <v>1</v>
          </cell>
          <cell r="AF3120" t="str">
            <v>AT/MT</v>
          </cell>
          <cell r="AH3120">
            <v>1.2557617067666769E-3</v>
          </cell>
          <cell r="AO3120">
            <v>1</v>
          </cell>
          <cell r="AP3120">
            <v>1</v>
          </cell>
        </row>
        <row r="3121">
          <cell r="D3121" t="str">
            <v>SEAL</v>
          </cell>
          <cell r="E3121" t="str">
            <v>Celda Alimentador en SE PQUE IND (404)</v>
          </cell>
          <cell r="F3121" t="str">
            <v>AREQUIPA</v>
          </cell>
          <cell r="G3121" t="str">
            <v>Celdas Alimentador</v>
          </cell>
          <cell r="H3121" t="str">
            <v>PQUE IND (SEAL)</v>
          </cell>
          <cell r="I3121" t="str">
            <v>CE-010SIR2C1ESBAL</v>
          </cell>
          <cell r="J3121">
            <v>10</v>
          </cell>
          <cell r="L3121" t="str">
            <v>SI</v>
          </cell>
          <cell r="V3121">
            <v>14785.76</v>
          </cell>
          <cell r="W3121">
            <v>20783.599999999999</v>
          </cell>
          <cell r="X3121">
            <v>0</v>
          </cell>
          <cell r="Y3121">
            <v>0</v>
          </cell>
          <cell r="AC3121">
            <v>9</v>
          </cell>
          <cell r="AD3121">
            <v>1</v>
          </cell>
          <cell r="AF3121" t="str">
            <v>AT/MT</v>
          </cell>
          <cell r="AH3121">
            <v>1.2557617067666769E-3</v>
          </cell>
          <cell r="AO3121">
            <v>1</v>
          </cell>
          <cell r="AP3121">
            <v>1</v>
          </cell>
        </row>
        <row r="3122">
          <cell r="D3122" t="str">
            <v>SEAL</v>
          </cell>
          <cell r="E3122" t="str">
            <v>Celda Alimentador en SE PQUE IND (405)</v>
          </cell>
          <cell r="F3122" t="str">
            <v>AREQUIPA</v>
          </cell>
          <cell r="G3122" t="str">
            <v>Celdas Alimentador</v>
          </cell>
          <cell r="H3122" t="str">
            <v>PQUE IND (SEAL)</v>
          </cell>
          <cell r="I3122" t="str">
            <v>CE-010SIR2C1ESBAL</v>
          </cell>
          <cell r="J3122">
            <v>10</v>
          </cell>
          <cell r="L3122" t="str">
            <v>SI</v>
          </cell>
          <cell r="V3122">
            <v>14785.76</v>
          </cell>
          <cell r="W3122">
            <v>20783.599999999999</v>
          </cell>
          <cell r="X3122">
            <v>0</v>
          </cell>
          <cell r="Y3122">
            <v>0</v>
          </cell>
          <cell r="AC3122">
            <v>9</v>
          </cell>
          <cell r="AD3122">
            <v>1</v>
          </cell>
          <cell r="AF3122" t="str">
            <v>AT/MT</v>
          </cell>
          <cell r="AH3122">
            <v>1.2557617067666769E-3</v>
          </cell>
          <cell r="AO3122">
            <v>1</v>
          </cell>
          <cell r="AP3122">
            <v>1</v>
          </cell>
        </row>
        <row r="3123">
          <cell r="D3123" t="str">
            <v>SEAL</v>
          </cell>
          <cell r="E3123" t="str">
            <v>Celda Alimentador en SE PQUE IND (406)</v>
          </cell>
          <cell r="F3123" t="str">
            <v>AREQUIPA</v>
          </cell>
          <cell r="G3123" t="str">
            <v>Celdas Alimentador</v>
          </cell>
          <cell r="H3123" t="str">
            <v>PQUE IND (SEAL)</v>
          </cell>
          <cell r="I3123" t="str">
            <v>CE-010SIR2C1ESBAL</v>
          </cell>
          <cell r="J3123">
            <v>10</v>
          </cell>
          <cell r="L3123" t="str">
            <v>SI</v>
          </cell>
          <cell r="V3123">
            <v>14785.76</v>
          </cell>
          <cell r="W3123">
            <v>20783.599999999999</v>
          </cell>
          <cell r="X3123">
            <v>0</v>
          </cell>
          <cell r="Y3123">
            <v>0</v>
          </cell>
          <cell r="AC3123">
            <v>9</v>
          </cell>
          <cell r="AD3123">
            <v>1</v>
          </cell>
          <cell r="AF3123" t="str">
            <v>AT/MT</v>
          </cell>
          <cell r="AH3123">
            <v>1.2557617067666769E-3</v>
          </cell>
          <cell r="AO3123">
            <v>1</v>
          </cell>
          <cell r="AP3123">
            <v>1</v>
          </cell>
        </row>
        <row r="3124">
          <cell r="D3124" t="str">
            <v>SEAL</v>
          </cell>
          <cell r="E3124" t="str">
            <v>Celda Alimentador en SE PQUE IND (407)</v>
          </cell>
          <cell r="F3124" t="str">
            <v>AREQUIPA</v>
          </cell>
          <cell r="G3124" t="str">
            <v>Celdas Alimentador</v>
          </cell>
          <cell r="H3124" t="str">
            <v>PQUE IND (SEAL)</v>
          </cell>
          <cell r="I3124" t="str">
            <v>CE-010SIR2C1ESBAL</v>
          </cell>
          <cell r="J3124">
            <v>10</v>
          </cell>
          <cell r="L3124" t="str">
            <v>SI</v>
          </cell>
          <cell r="V3124">
            <v>14785.76</v>
          </cell>
          <cell r="W3124">
            <v>20783.599999999999</v>
          </cell>
          <cell r="X3124">
            <v>0</v>
          </cell>
          <cell r="Y3124">
            <v>0</v>
          </cell>
          <cell r="AC3124">
            <v>9</v>
          </cell>
          <cell r="AD3124">
            <v>1</v>
          </cell>
          <cell r="AF3124" t="str">
            <v>AT/MT</v>
          </cell>
          <cell r="AH3124">
            <v>1.2557617067666769E-3</v>
          </cell>
          <cell r="AO3124">
            <v>1</v>
          </cell>
          <cell r="AP3124">
            <v>1</v>
          </cell>
        </row>
        <row r="3125">
          <cell r="D3125" t="str">
            <v>SEAL</v>
          </cell>
          <cell r="E3125" t="str">
            <v>Celda Alimentador en SE PQUE IND (408)</v>
          </cell>
          <cell r="F3125" t="str">
            <v>AREQUIPA</v>
          </cell>
          <cell r="G3125" t="str">
            <v>Celdas Alimentador</v>
          </cell>
          <cell r="H3125" t="str">
            <v>PQUE IND (SEAL)</v>
          </cell>
          <cell r="I3125" t="str">
            <v>CE-010SIR2C1ESBAL</v>
          </cell>
          <cell r="J3125">
            <v>10</v>
          </cell>
          <cell r="L3125" t="str">
            <v>SI</v>
          </cell>
          <cell r="V3125">
            <v>14785.76</v>
          </cell>
          <cell r="W3125">
            <v>20783.599999999999</v>
          </cell>
          <cell r="X3125">
            <v>0</v>
          </cell>
          <cell r="Y3125">
            <v>0</v>
          </cell>
          <cell r="AC3125">
            <v>9</v>
          </cell>
          <cell r="AD3125">
            <v>1</v>
          </cell>
          <cell r="AF3125" t="str">
            <v>AT/MT</v>
          </cell>
          <cell r="AH3125">
            <v>1.2557617067666769E-3</v>
          </cell>
          <cell r="AO3125">
            <v>1</v>
          </cell>
          <cell r="AP3125">
            <v>1</v>
          </cell>
        </row>
        <row r="3126">
          <cell r="D3126" t="str">
            <v>SEAL</v>
          </cell>
          <cell r="E3126" t="str">
            <v>Celda Alimentador en SE PQUE IND (409)</v>
          </cell>
          <cell r="F3126" t="str">
            <v>AREQUIPA</v>
          </cell>
          <cell r="G3126" t="str">
            <v>Celdas Alimentador</v>
          </cell>
          <cell r="H3126" t="str">
            <v>PQUE IND (SEAL)</v>
          </cell>
          <cell r="I3126" t="str">
            <v>CE-010SIR2C1ESBAL</v>
          </cell>
          <cell r="J3126">
            <v>10</v>
          </cell>
          <cell r="L3126" t="str">
            <v>SI</v>
          </cell>
          <cell r="V3126">
            <v>14785.76</v>
          </cell>
          <cell r="W3126">
            <v>20783.599999999999</v>
          </cell>
          <cell r="X3126">
            <v>0</v>
          </cell>
          <cell r="Y3126">
            <v>0</v>
          </cell>
          <cell r="AC3126">
            <v>9</v>
          </cell>
          <cell r="AD3126">
            <v>1</v>
          </cell>
          <cell r="AF3126" t="str">
            <v>AT/MT</v>
          </cell>
          <cell r="AH3126">
            <v>1.2557617067666769E-3</v>
          </cell>
          <cell r="AO3126">
            <v>1</v>
          </cell>
          <cell r="AP3126">
            <v>1</v>
          </cell>
        </row>
        <row r="3127">
          <cell r="D3127" t="str">
            <v>SEAL</v>
          </cell>
          <cell r="E3127" t="str">
            <v>Celda Alimentador en SE PQUE IND (410)</v>
          </cell>
          <cell r="F3127" t="str">
            <v>AREQUIPA</v>
          </cell>
          <cell r="G3127" t="str">
            <v>Celdas Alimentador</v>
          </cell>
          <cell r="H3127" t="str">
            <v>PQUE IND (SEAL)</v>
          </cell>
          <cell r="I3127" t="str">
            <v>CE-010SIR2C1ESBAL</v>
          </cell>
          <cell r="J3127">
            <v>10</v>
          </cell>
          <cell r="L3127" t="str">
            <v>SI</v>
          </cell>
          <cell r="V3127">
            <v>14785.76</v>
          </cell>
          <cell r="W3127">
            <v>20783.599999999999</v>
          </cell>
          <cell r="X3127">
            <v>0</v>
          </cell>
          <cell r="Y3127">
            <v>0</v>
          </cell>
          <cell r="AC3127">
            <v>9</v>
          </cell>
          <cell r="AD3127">
            <v>1</v>
          </cell>
          <cell r="AF3127" t="str">
            <v>AT/MT</v>
          </cell>
          <cell r="AH3127">
            <v>1.2557617067666769E-3</v>
          </cell>
          <cell r="AO3127">
            <v>1</v>
          </cell>
          <cell r="AP3127">
            <v>1</v>
          </cell>
        </row>
        <row r="3128">
          <cell r="D3128" t="str">
            <v>SEAL</v>
          </cell>
          <cell r="E3128" t="str">
            <v>Celda Alimentador en SE PQUE IND (411)</v>
          </cell>
          <cell r="F3128" t="str">
            <v>AREQUIPA</v>
          </cell>
          <cell r="G3128" t="str">
            <v>Celdas Alimentador</v>
          </cell>
          <cell r="H3128" t="str">
            <v>PQUE IND (SEAL)</v>
          </cell>
          <cell r="I3128" t="str">
            <v>CE-010SIR2C1ESBAL</v>
          </cell>
          <cell r="J3128">
            <v>10</v>
          </cell>
          <cell r="L3128" t="str">
            <v>SI</v>
          </cell>
          <cell r="V3128">
            <v>14785.76</v>
          </cell>
          <cell r="W3128">
            <v>20783.599999999999</v>
          </cell>
          <cell r="X3128">
            <v>0</v>
          </cell>
          <cell r="Y3128">
            <v>0</v>
          </cell>
          <cell r="AC3128">
            <v>9</v>
          </cell>
          <cell r="AD3128">
            <v>1</v>
          </cell>
          <cell r="AF3128" t="str">
            <v>AT/MT</v>
          </cell>
          <cell r="AH3128">
            <v>1.2557617067666769E-3</v>
          </cell>
          <cell r="AO3128">
            <v>1</v>
          </cell>
          <cell r="AP3128">
            <v>1</v>
          </cell>
        </row>
        <row r="3129">
          <cell r="D3129" t="str">
            <v>SEAL</v>
          </cell>
          <cell r="E3129" t="str">
            <v>Celda Alimentador en SE PQUE IND (412)</v>
          </cell>
          <cell r="F3129" t="str">
            <v>AREQUIPA</v>
          </cell>
          <cell r="G3129" t="str">
            <v>Celdas Alimentador</v>
          </cell>
          <cell r="H3129" t="str">
            <v>PQUE IND (SEAL)</v>
          </cell>
          <cell r="I3129" t="str">
            <v>CE-010SIR2C1ESBAL</v>
          </cell>
          <cell r="J3129">
            <v>10</v>
          </cell>
          <cell r="L3129" t="str">
            <v>SI</v>
          </cell>
          <cell r="V3129">
            <v>14785.76</v>
          </cell>
          <cell r="W3129">
            <v>20783.599999999999</v>
          </cell>
          <cell r="X3129">
            <v>0</v>
          </cell>
          <cell r="Y3129">
            <v>0</v>
          </cell>
          <cell r="AC3129">
            <v>9</v>
          </cell>
          <cell r="AD3129">
            <v>1</v>
          </cell>
          <cell r="AF3129" t="str">
            <v>AT/MT</v>
          </cell>
          <cell r="AH3129">
            <v>1.2557617067666769E-3</v>
          </cell>
          <cell r="AO3129">
            <v>1</v>
          </cell>
          <cell r="AP3129">
            <v>1</v>
          </cell>
        </row>
        <row r="3130">
          <cell r="D3130" t="str">
            <v>SEAL</v>
          </cell>
          <cell r="E3130" t="str">
            <v>Celda Alimentador en SE PQUE IND (413)</v>
          </cell>
          <cell r="F3130" t="str">
            <v>AREQUIPA</v>
          </cell>
          <cell r="G3130" t="str">
            <v>Celdas Alimentador</v>
          </cell>
          <cell r="H3130" t="str">
            <v>PQUE IND (SEAL)</v>
          </cell>
          <cell r="I3130" t="str">
            <v>CE-010SIR2C1ESBAL</v>
          </cell>
          <cell r="J3130">
            <v>10</v>
          </cell>
          <cell r="L3130" t="str">
            <v>SI</v>
          </cell>
          <cell r="V3130">
            <v>14785.76</v>
          </cell>
          <cell r="W3130">
            <v>20783.599999999999</v>
          </cell>
          <cell r="X3130">
            <v>0</v>
          </cell>
          <cell r="Y3130">
            <v>0</v>
          </cell>
          <cell r="AC3130">
            <v>9</v>
          </cell>
          <cell r="AD3130">
            <v>1</v>
          </cell>
          <cell r="AF3130" t="str">
            <v>AT/MT</v>
          </cell>
          <cell r="AH3130">
            <v>1.2557617067666769E-3</v>
          </cell>
          <cell r="AO3130">
            <v>1</v>
          </cell>
          <cell r="AP3130">
            <v>1</v>
          </cell>
        </row>
        <row r="3131">
          <cell r="D3131" t="str">
            <v>SEAL</v>
          </cell>
          <cell r="E3131" t="str">
            <v>Celda Alimentador en SE PQUE IND (414)</v>
          </cell>
          <cell r="F3131" t="str">
            <v>AREQUIPA</v>
          </cell>
          <cell r="G3131" t="str">
            <v>Celdas Alimentador</v>
          </cell>
          <cell r="H3131" t="str">
            <v>PQUE IND (SEAL)</v>
          </cell>
          <cell r="I3131" t="str">
            <v>CE-010SIR2C1ESBAL</v>
          </cell>
          <cell r="J3131">
            <v>10</v>
          </cell>
          <cell r="L3131" t="str">
            <v>SI</v>
          </cell>
          <cell r="V3131">
            <v>14785.76</v>
          </cell>
          <cell r="W3131">
            <v>20783.599999999999</v>
          </cell>
          <cell r="X3131">
            <v>0</v>
          </cell>
          <cell r="Y3131">
            <v>0</v>
          </cell>
          <cell r="AC3131">
            <v>9</v>
          </cell>
          <cell r="AD3131">
            <v>1</v>
          </cell>
          <cell r="AF3131" t="str">
            <v>AT/MT</v>
          </cell>
          <cell r="AH3131">
            <v>1.2557617067666769E-3</v>
          </cell>
          <cell r="AO3131">
            <v>1</v>
          </cell>
          <cell r="AP3131">
            <v>1</v>
          </cell>
        </row>
        <row r="3132">
          <cell r="D3132" t="str">
            <v>SEAL</v>
          </cell>
          <cell r="E3132" t="str">
            <v>Celda Alimentador en SE PQUE IND (415)</v>
          </cell>
          <cell r="F3132" t="str">
            <v>AREQUIPA</v>
          </cell>
          <cell r="G3132" t="str">
            <v>Celdas Alimentador</v>
          </cell>
          <cell r="H3132" t="str">
            <v>PQUE IND (SEAL)</v>
          </cell>
          <cell r="I3132" t="str">
            <v>CE-010SIR2C1ESBAL</v>
          </cell>
          <cell r="J3132">
            <v>10</v>
          </cell>
          <cell r="L3132" t="str">
            <v>SI</v>
          </cell>
          <cell r="V3132">
            <v>14785.76</v>
          </cell>
          <cell r="W3132">
            <v>20783.599999999999</v>
          </cell>
          <cell r="X3132">
            <v>0</v>
          </cell>
          <cell r="Y3132">
            <v>0</v>
          </cell>
          <cell r="AC3132">
            <v>9</v>
          </cell>
          <cell r="AD3132">
            <v>1</v>
          </cell>
          <cell r="AF3132" t="str">
            <v>AT/MT</v>
          </cell>
          <cell r="AH3132">
            <v>1.2557617067666769E-3</v>
          </cell>
          <cell r="AO3132">
            <v>1</v>
          </cell>
          <cell r="AP3132">
            <v>1</v>
          </cell>
        </row>
        <row r="3133">
          <cell r="D3133" t="str">
            <v>SEAL</v>
          </cell>
          <cell r="E3133" t="str">
            <v>Celda Alimentador en SE PQUE IND (416)</v>
          </cell>
          <cell r="F3133" t="str">
            <v>AREQUIPA</v>
          </cell>
          <cell r="G3133" t="str">
            <v>Celdas Alimentador</v>
          </cell>
          <cell r="H3133" t="str">
            <v>PQUE IND (SEAL)</v>
          </cell>
          <cell r="I3133" t="str">
            <v>CE-010SIR2C1ESBAL</v>
          </cell>
          <cell r="J3133">
            <v>10</v>
          </cell>
          <cell r="L3133" t="str">
            <v>SI</v>
          </cell>
          <cell r="V3133">
            <v>14785.76</v>
          </cell>
          <cell r="W3133">
            <v>20783.599999999999</v>
          </cell>
          <cell r="X3133">
            <v>0</v>
          </cell>
          <cell r="Y3133">
            <v>0</v>
          </cell>
          <cell r="AC3133">
            <v>9</v>
          </cell>
          <cell r="AD3133">
            <v>1</v>
          </cell>
          <cell r="AF3133" t="str">
            <v>AT/MT</v>
          </cell>
          <cell r="AH3133">
            <v>1.2557617067666769E-3</v>
          </cell>
          <cell r="AO3133">
            <v>1</v>
          </cell>
          <cell r="AP3133">
            <v>1</v>
          </cell>
        </row>
        <row r="3134">
          <cell r="D3134" t="str">
            <v>SEAL</v>
          </cell>
          <cell r="E3134" t="str">
            <v>Celda Alimentador en SE PQUE IND (417)</v>
          </cell>
          <cell r="F3134" t="str">
            <v>AREQUIPA</v>
          </cell>
          <cell r="G3134" t="str">
            <v>Celdas Alimentador</v>
          </cell>
          <cell r="H3134" t="str">
            <v>PQUE IND (SEAL)</v>
          </cell>
          <cell r="I3134" t="str">
            <v>CE-010SIR2C1ESBAL</v>
          </cell>
          <cell r="J3134">
            <v>10</v>
          </cell>
          <cell r="L3134" t="str">
            <v>SI</v>
          </cell>
          <cell r="V3134">
            <v>14785.76</v>
          </cell>
          <cell r="W3134">
            <v>20783.599999999999</v>
          </cell>
          <cell r="X3134">
            <v>0</v>
          </cell>
          <cell r="Y3134">
            <v>0</v>
          </cell>
          <cell r="AC3134">
            <v>9</v>
          </cell>
          <cell r="AD3134">
            <v>1</v>
          </cell>
          <cell r="AF3134" t="str">
            <v>AT/MT</v>
          </cell>
          <cell r="AH3134">
            <v>1.2557617067666769E-3</v>
          </cell>
          <cell r="AO3134">
            <v>1</v>
          </cell>
          <cell r="AP3134">
            <v>1</v>
          </cell>
        </row>
        <row r="3135">
          <cell r="D3135" t="str">
            <v>SEAL</v>
          </cell>
          <cell r="E3135" t="str">
            <v>Celda Transformador en SE PQUE IND</v>
          </cell>
          <cell r="F3135" t="str">
            <v>AREQUIPA</v>
          </cell>
          <cell r="G3135" t="str">
            <v>Celdas Trafos</v>
          </cell>
          <cell r="H3135" t="str">
            <v>PQUE IND (SEAL)</v>
          </cell>
          <cell r="I3135" t="str">
            <v>CE-010SIR2C1ESBTR</v>
          </cell>
          <cell r="J3135">
            <v>10</v>
          </cell>
          <cell r="L3135" t="str">
            <v>SI</v>
          </cell>
          <cell r="V3135">
            <v>11509.35</v>
          </cell>
          <cell r="W3135">
            <v>21997.91</v>
          </cell>
          <cell r="X3135">
            <v>0</v>
          </cell>
          <cell r="Y3135">
            <v>0</v>
          </cell>
          <cell r="AC3135">
            <v>9</v>
          </cell>
          <cell r="AD3135">
            <v>1</v>
          </cell>
          <cell r="AF3135" t="str">
            <v>AT/MT</v>
          </cell>
          <cell r="AH3135">
            <v>1.1829601096751475E-3</v>
          </cell>
          <cell r="AO3135">
            <v>1</v>
          </cell>
          <cell r="AP3135">
            <v>1</v>
          </cell>
        </row>
        <row r="3136">
          <cell r="D3136" t="str">
            <v>ELECTROSUR</v>
          </cell>
          <cell r="E3136" t="str">
            <v>Transformador en SE Puquina</v>
          </cell>
          <cell r="F3136" t="str">
            <v>PUQUINA - OMATE - UBINAS</v>
          </cell>
          <cell r="G3136" t="str">
            <v>Transformador</v>
          </cell>
          <cell r="H3136" t="str">
            <v>PUQUINA</v>
          </cell>
          <cell r="I3136" t="str">
            <v>TP-033023-001SI3E</v>
          </cell>
          <cell r="J3136">
            <v>33</v>
          </cell>
          <cell r="L3136" t="str">
            <v>SI</v>
          </cell>
          <cell r="V3136">
            <v>46262.311569169309</v>
          </cell>
          <cell r="W3136">
            <v>5000</v>
          </cell>
          <cell r="X3136">
            <v>0</v>
          </cell>
          <cell r="Y3136">
            <v>2759.3029145728642</v>
          </cell>
          <cell r="AC3136">
            <v>9</v>
          </cell>
          <cell r="AD3136">
            <v>1</v>
          </cell>
          <cell r="AF3136" t="str">
            <v>AT/MT</v>
          </cell>
          <cell r="AH3136">
            <v>2.851930941270555E-2</v>
          </cell>
          <cell r="AO3136">
            <v>1</v>
          </cell>
          <cell r="AP3136">
            <v>1</v>
          </cell>
        </row>
        <row r="3137">
          <cell r="D3137" t="str">
            <v>ELECTROSUR</v>
          </cell>
          <cell r="E3137" t="str">
            <v>Celda Línea Transformador a SE Polobaya</v>
          </cell>
          <cell r="F3137" t="str">
            <v>PUQUINA - OMATE - UBINAS</v>
          </cell>
          <cell r="G3137" t="str">
            <v>Celdas Trafos</v>
          </cell>
          <cell r="H3137" t="str">
            <v>PUQUINA</v>
          </cell>
          <cell r="I3137" t="str">
            <v>CE-033SIR3C1ESBLT</v>
          </cell>
          <cell r="J3137">
            <v>33</v>
          </cell>
          <cell r="L3137" t="str">
            <v>SI</v>
          </cell>
          <cell r="V3137">
            <v>24901.14</v>
          </cell>
          <cell r="W3137">
            <v>50226.400000000001</v>
          </cell>
          <cell r="X3137">
            <v>0</v>
          </cell>
          <cell r="Y3137">
            <v>0</v>
          </cell>
          <cell r="AC3137">
            <v>9</v>
          </cell>
          <cell r="AD3137">
            <v>1</v>
          </cell>
          <cell r="AF3137" t="str">
            <v>AT</v>
          </cell>
          <cell r="AH3137">
            <v>3.9661635053876904E-2</v>
          </cell>
          <cell r="AO3137">
            <v>1</v>
          </cell>
          <cell r="AP3137">
            <v>1</v>
          </cell>
        </row>
        <row r="3138">
          <cell r="D3138" t="str">
            <v>ELECTROSUR</v>
          </cell>
          <cell r="E3138" t="str">
            <v>Celda Transformador en SE Puquina</v>
          </cell>
          <cell r="F3138" t="str">
            <v>PUQUINA - OMATE - UBINAS</v>
          </cell>
          <cell r="G3138" t="str">
            <v>Celdas Trafos</v>
          </cell>
          <cell r="H3138" t="str">
            <v>PUQUINA</v>
          </cell>
          <cell r="I3138" t="str">
            <v>CE-023SIR3C1ESBLT</v>
          </cell>
          <cell r="J3138">
            <v>23</v>
          </cell>
          <cell r="L3138" t="str">
            <v>SI</v>
          </cell>
          <cell r="V3138">
            <v>16145.49</v>
          </cell>
          <cell r="W3138">
            <v>33559.760000000002</v>
          </cell>
          <cell r="X3138">
            <v>0</v>
          </cell>
          <cell r="Y3138">
            <v>0</v>
          </cell>
          <cell r="AC3138">
            <v>9</v>
          </cell>
          <cell r="AD3138">
            <v>1</v>
          </cell>
          <cell r="AF3138" t="str">
            <v>AT/MT</v>
          </cell>
          <cell r="AH3138">
            <v>2.6240596800610201E-2</v>
          </cell>
          <cell r="AO3138">
            <v>1</v>
          </cell>
          <cell r="AP3138">
            <v>1</v>
          </cell>
        </row>
        <row r="3139">
          <cell r="D3139" t="str">
            <v>ELECTROSUR</v>
          </cell>
          <cell r="E3139" t="str">
            <v>Celda Alimentador en SE PUQUINA (O-271)</v>
          </cell>
          <cell r="F3139" t="str">
            <v>PUQUINA - OMATE - UBINAS</v>
          </cell>
          <cell r="G3139" t="str">
            <v>Celdas Alimentador</v>
          </cell>
          <cell r="H3139" t="str">
            <v>PUQUINA</v>
          </cell>
          <cell r="I3139" t="str">
            <v>CE-010SIR3C1ESBAL</v>
          </cell>
          <cell r="J3139">
            <v>10</v>
          </cell>
          <cell r="L3139" t="str">
            <v>SI</v>
          </cell>
          <cell r="V3139">
            <v>15428.49</v>
          </cell>
          <cell r="W3139">
            <v>25262.06</v>
          </cell>
          <cell r="X3139">
            <v>0</v>
          </cell>
          <cell r="Y3139">
            <v>0</v>
          </cell>
          <cell r="AC3139">
            <v>9</v>
          </cell>
          <cell r="AD3139">
            <v>1</v>
          </cell>
          <cell r="AF3139" t="str">
            <v>AT/MT</v>
          </cell>
          <cell r="AH3139">
            <v>2.1481519882609372E-2</v>
          </cell>
          <cell r="AO3139">
            <v>1</v>
          </cell>
          <cell r="AP3139">
            <v>1</v>
          </cell>
        </row>
        <row r="3140">
          <cell r="D3140" t="str">
            <v>REP</v>
          </cell>
          <cell r="E3140" t="str">
            <v>Celda de Línea a SE Cerro Verde (L-1029)</v>
          </cell>
          <cell r="F3140" t="str">
            <v>REPARTICIÓN - LA CANO</v>
          </cell>
          <cell r="G3140" t="str">
            <v>Celdas Lineas</v>
          </cell>
          <cell r="H3140" t="str">
            <v>REPARTICION</v>
          </cell>
          <cell r="I3140" t="str">
            <v>CE-138SIU2C1ESBLI</v>
          </cell>
          <cell r="J3140">
            <v>138</v>
          </cell>
          <cell r="L3140" t="str">
            <v>SI</v>
          </cell>
          <cell r="V3140">
            <v>61949.99</v>
          </cell>
          <cell r="W3140">
            <v>144054.20000000001</v>
          </cell>
          <cell r="X3140">
            <v>0</v>
          </cell>
          <cell r="Y3140">
            <v>0</v>
          </cell>
          <cell r="AC3140">
            <v>9</v>
          </cell>
          <cell r="AD3140">
            <v>1</v>
          </cell>
          <cell r="AF3140" t="str">
            <v>MAT</v>
          </cell>
          <cell r="AH3140">
            <v>3.1617225468626067E-2</v>
          </cell>
          <cell r="AO3140">
            <v>1</v>
          </cell>
          <cell r="AP3140">
            <v>1</v>
          </cell>
        </row>
        <row r="3141">
          <cell r="D3141" t="str">
            <v>REP</v>
          </cell>
          <cell r="E3141" t="str">
            <v>Celda de Línea a SE Mollendo (L-1030)</v>
          </cell>
          <cell r="F3141" t="str">
            <v>REPARTICIÓN - LA CANO</v>
          </cell>
          <cell r="G3141" t="str">
            <v>Celdas Lineas</v>
          </cell>
          <cell r="H3141" t="str">
            <v>REPARTICION</v>
          </cell>
          <cell r="I3141" t="str">
            <v>CE-138SIU2C1ESBLI</v>
          </cell>
          <cell r="J3141">
            <v>138</v>
          </cell>
          <cell r="L3141" t="str">
            <v>SI</v>
          </cell>
          <cell r="V3141">
            <v>61949.99</v>
          </cell>
          <cell r="W3141">
            <v>144054.20000000001</v>
          </cell>
          <cell r="X3141">
            <v>0</v>
          </cell>
          <cell r="Y3141">
            <v>0</v>
          </cell>
          <cell r="AC3141">
            <v>9</v>
          </cell>
          <cell r="AD3141">
            <v>1</v>
          </cell>
          <cell r="AF3141" t="str">
            <v>MAT</v>
          </cell>
          <cell r="AH3141">
            <v>3.1617225468626067E-2</v>
          </cell>
          <cell r="AO3141">
            <v>1</v>
          </cell>
          <cell r="AP3141">
            <v>1</v>
          </cell>
        </row>
        <row r="3142">
          <cell r="D3142" t="str">
            <v>SEAL</v>
          </cell>
          <cell r="E3142" t="str">
            <v>Celda de Línea a SE Majes (L-1031)</v>
          </cell>
          <cell r="F3142" t="str">
            <v>REPARTICIÓN - LA CANO</v>
          </cell>
          <cell r="G3142" t="str">
            <v>Celdas Lineas</v>
          </cell>
          <cell r="H3142" t="str">
            <v>REPARTICION</v>
          </cell>
          <cell r="I3142" t="str">
            <v>CE-138SIR2C1ESBLI</v>
          </cell>
          <cell r="J3142">
            <v>138</v>
          </cell>
          <cell r="L3142" t="str">
            <v>SI</v>
          </cell>
          <cell r="V3142">
            <v>61949.99</v>
          </cell>
          <cell r="W3142">
            <v>144054.20000000001</v>
          </cell>
          <cell r="X3142">
            <v>0</v>
          </cell>
          <cell r="Y3142">
            <v>0</v>
          </cell>
          <cell r="AC3142">
            <v>9</v>
          </cell>
          <cell r="AD3142">
            <v>1</v>
          </cell>
          <cell r="AF3142" t="str">
            <v>MAT</v>
          </cell>
          <cell r="AH3142">
            <v>7.272893671280191E-3</v>
          </cell>
          <cell r="AO3142">
            <v>1</v>
          </cell>
          <cell r="AP3142">
            <v>1</v>
          </cell>
        </row>
        <row r="3143">
          <cell r="D3143" t="str">
            <v>SEAL</v>
          </cell>
          <cell r="E3143" t="str">
            <v>T26-121</v>
          </cell>
          <cell r="F3143" t="str">
            <v>REPARTICIÓN - LA CANO</v>
          </cell>
          <cell r="G3143" t="str">
            <v>Transformador</v>
          </cell>
          <cell r="H3143" t="str">
            <v>REPARTICION</v>
          </cell>
          <cell r="I3143" t="str">
            <v>TP-138023010-007SI3E</v>
          </cell>
          <cell r="J3143">
            <v>138</v>
          </cell>
          <cell r="L3143" t="str">
            <v>SI</v>
          </cell>
          <cell r="V3143">
            <v>418684.68952672422</v>
          </cell>
          <cell r="W3143">
            <v>0</v>
          </cell>
          <cell r="X3143">
            <v>0</v>
          </cell>
          <cell r="Y3143">
            <v>52928.558225842076</v>
          </cell>
          <cell r="AC3143">
            <v>9</v>
          </cell>
          <cell r="AD3143">
            <v>1</v>
          </cell>
          <cell r="AF3143" t="str">
            <v>AT/MT</v>
          </cell>
          <cell r="AH3143">
            <v>1.665011281989719E-2</v>
          </cell>
          <cell r="AO3143">
            <v>1</v>
          </cell>
          <cell r="AP3143">
            <v>1</v>
          </cell>
        </row>
        <row r="3144">
          <cell r="D3144" t="str">
            <v>SEAL</v>
          </cell>
          <cell r="E3144" t="str">
            <v>Celda Transformador en SE REPARTICIÓN</v>
          </cell>
          <cell r="F3144" t="str">
            <v>REPARTICIÓN - LA CANO</v>
          </cell>
          <cell r="G3144" t="str">
            <v>Celdas Trafos</v>
          </cell>
          <cell r="H3144" t="str">
            <v>REPARTICION</v>
          </cell>
          <cell r="I3144" t="str">
            <v>CE-138SIR2C1ESBTR</v>
          </cell>
          <cell r="J3144">
            <v>138</v>
          </cell>
          <cell r="L3144" t="str">
            <v>SI</v>
          </cell>
          <cell r="V3144">
            <v>51147.29</v>
          </cell>
          <cell r="W3144">
            <v>81209.070000000007</v>
          </cell>
          <cell r="X3144">
            <v>0</v>
          </cell>
          <cell r="Y3144">
            <v>0</v>
          </cell>
          <cell r="AC3144">
            <v>9</v>
          </cell>
          <cell r="AD3144">
            <v>1</v>
          </cell>
          <cell r="AF3144" t="str">
            <v>MAT</v>
          </cell>
          <cell r="AH3144">
            <v>4.6727871554344737E-3</v>
          </cell>
          <cell r="AO3144">
            <v>1</v>
          </cell>
          <cell r="AP3144">
            <v>1</v>
          </cell>
        </row>
        <row r="3145">
          <cell r="D3145" t="str">
            <v>SEAL</v>
          </cell>
          <cell r="E3145" t="str">
            <v>Celda Transformador en SE REPARTICIÓN</v>
          </cell>
          <cell r="F3145" t="str">
            <v>REPARTICIÓN - LA CANO</v>
          </cell>
          <cell r="G3145" t="str">
            <v>Celdas Trafos</v>
          </cell>
          <cell r="H3145" t="str">
            <v>REPARTICION</v>
          </cell>
          <cell r="I3145" t="str">
            <v>CE-023SIR2C1ESBTR</v>
          </cell>
          <cell r="J3145">
            <v>23</v>
          </cell>
          <cell r="L3145" t="str">
            <v>SI</v>
          </cell>
          <cell r="V3145">
            <v>13817.85</v>
          </cell>
          <cell r="W3145">
            <v>23858.09</v>
          </cell>
          <cell r="X3145">
            <v>0</v>
          </cell>
          <cell r="Y3145">
            <v>0</v>
          </cell>
          <cell r="AC3145">
            <v>9</v>
          </cell>
          <cell r="AD3145">
            <v>1</v>
          </cell>
          <cell r="AF3145" t="str">
            <v>AT/MT</v>
          </cell>
          <cell r="AH3145">
            <v>1.3301336520656799E-3</v>
          </cell>
          <cell r="AO3145">
            <v>1</v>
          </cell>
          <cell r="AP3145">
            <v>1</v>
          </cell>
        </row>
        <row r="3146">
          <cell r="D3146" t="str">
            <v>SEAL</v>
          </cell>
          <cell r="E3146" t="str">
            <v>Celda Alimentador en SE Repartición (2601)</v>
          </cell>
          <cell r="F3146" t="str">
            <v>REPARTICIÓN - LA CANO</v>
          </cell>
          <cell r="G3146" t="str">
            <v>Celdas Alimentador</v>
          </cell>
          <cell r="H3146" t="str">
            <v>REPARTICION</v>
          </cell>
          <cell r="I3146" t="str">
            <v>CE-010SIR2C1ESBAL</v>
          </cell>
          <cell r="J3146">
            <v>10</v>
          </cell>
          <cell r="L3146" t="str">
            <v>SI</v>
          </cell>
          <cell r="V3146">
            <v>14785.76</v>
          </cell>
          <cell r="W3146">
            <v>20783.599999999999</v>
          </cell>
          <cell r="X3146">
            <v>0</v>
          </cell>
          <cell r="Y3146">
            <v>0</v>
          </cell>
          <cell r="AC3146">
            <v>9</v>
          </cell>
          <cell r="AD3146">
            <v>1</v>
          </cell>
          <cell r="AF3146" t="str">
            <v>AT/MT</v>
          </cell>
          <cell r="AH3146">
            <v>1.2557617067666769E-3</v>
          </cell>
          <cell r="AO3146">
            <v>1</v>
          </cell>
          <cell r="AP3146">
            <v>1</v>
          </cell>
        </row>
        <row r="3147">
          <cell r="D3147" t="str">
            <v>SEAL</v>
          </cell>
          <cell r="E3147" t="str">
            <v>Celda Alimentador en SE Repartición (2602)</v>
          </cell>
          <cell r="F3147" t="str">
            <v>REPARTICIÓN - LA CANO</v>
          </cell>
          <cell r="G3147" t="str">
            <v>Celdas Alimentador</v>
          </cell>
          <cell r="H3147" t="str">
            <v>REPARTICION</v>
          </cell>
          <cell r="I3147" t="str">
            <v>CE-010SIR2C1ESBAL</v>
          </cell>
          <cell r="J3147">
            <v>10</v>
          </cell>
          <cell r="L3147" t="str">
            <v>SI</v>
          </cell>
          <cell r="V3147">
            <v>14785.76</v>
          </cell>
          <cell r="W3147">
            <v>20783.599999999999</v>
          </cell>
          <cell r="X3147">
            <v>0</v>
          </cell>
          <cell r="Y3147">
            <v>0</v>
          </cell>
          <cell r="AC3147">
            <v>9</v>
          </cell>
          <cell r="AD3147">
            <v>1</v>
          </cell>
          <cell r="AF3147" t="str">
            <v>AT/MT</v>
          </cell>
          <cell r="AH3147">
            <v>1.2557617067666769E-3</v>
          </cell>
          <cell r="AO3147">
            <v>1</v>
          </cell>
          <cell r="AP3147">
            <v>1</v>
          </cell>
        </row>
        <row r="3148">
          <cell r="D3148" t="str">
            <v>SEAL</v>
          </cell>
          <cell r="E3148" t="str">
            <v>CHIB33-LAZA33_F21</v>
          </cell>
          <cell r="F3148" t="str">
            <v>AREQUIPA</v>
          </cell>
          <cell r="G3148" t="str">
            <v>Celdas Lineas</v>
          </cell>
          <cell r="H3148" t="str">
            <v>SAN LAZARO</v>
          </cell>
          <cell r="I3148" t="str">
            <v>CE-033SIU2C1IDBLI</v>
          </cell>
          <cell r="J3148">
            <v>33</v>
          </cell>
          <cell r="L3148" t="str">
            <v>SI</v>
          </cell>
          <cell r="V3148">
            <v>21738.28</v>
          </cell>
          <cell r="W3148">
            <v>75177.91</v>
          </cell>
          <cell r="X3148">
            <v>0</v>
          </cell>
          <cell r="Y3148">
            <v>0</v>
          </cell>
          <cell r="AC3148">
            <v>9</v>
          </cell>
          <cell r="AD3148">
            <v>1</v>
          </cell>
          <cell r="AF3148" t="str">
            <v>AT</v>
          </cell>
          <cell r="AH3148">
            <v>3.4215864487784865E-3</v>
          </cell>
          <cell r="AO3148">
            <v>1</v>
          </cell>
          <cell r="AP3148">
            <v>1</v>
          </cell>
        </row>
        <row r="3149">
          <cell r="D3149" t="str">
            <v>SEAL</v>
          </cell>
          <cell r="E3149" t="str">
            <v>LAZA33-CHIB33_I20</v>
          </cell>
          <cell r="F3149" t="str">
            <v>AREQUIPA</v>
          </cell>
          <cell r="G3149" t="str">
            <v>Celdas Lineas</v>
          </cell>
          <cell r="H3149" t="str">
            <v>SAN LAZARO</v>
          </cell>
          <cell r="I3149" t="str">
            <v>CE-033SIU2C1IDBLI</v>
          </cell>
          <cell r="J3149">
            <v>33</v>
          </cell>
          <cell r="L3149" t="str">
            <v>SI</v>
          </cell>
          <cell r="V3149">
            <v>21738.28</v>
          </cell>
          <cell r="W3149">
            <v>75177.91</v>
          </cell>
          <cell r="X3149">
            <v>0</v>
          </cell>
          <cell r="Y3149">
            <v>0</v>
          </cell>
          <cell r="AC3149">
            <v>9</v>
          </cell>
          <cell r="AD3149">
            <v>1</v>
          </cell>
          <cell r="AF3149" t="str">
            <v>AT</v>
          </cell>
          <cell r="AH3149">
            <v>3.4215864487784865E-3</v>
          </cell>
          <cell r="AO3149">
            <v>1</v>
          </cell>
          <cell r="AP3149">
            <v>1</v>
          </cell>
        </row>
        <row r="3150">
          <cell r="D3150" t="str">
            <v>SEAL</v>
          </cell>
          <cell r="E3150" t="str">
            <v>T2-31</v>
          </cell>
          <cell r="F3150" t="str">
            <v>AREQUIPA</v>
          </cell>
          <cell r="G3150" t="str">
            <v>Transformador</v>
          </cell>
          <cell r="H3150" t="str">
            <v>SAN LAZARO</v>
          </cell>
          <cell r="I3150" t="str">
            <v>TP-033010-020SI2E</v>
          </cell>
          <cell r="J3150">
            <v>33</v>
          </cell>
          <cell r="L3150" t="str">
            <v>SI</v>
          </cell>
          <cell r="V3150">
            <v>404998.65153797396</v>
          </cell>
          <cell r="W3150">
            <v>5000</v>
          </cell>
          <cell r="X3150">
            <v>0</v>
          </cell>
          <cell r="Y3150">
            <v>52711.276538322156</v>
          </cell>
          <cell r="AC3150">
            <v>9</v>
          </cell>
          <cell r="AD3150">
            <v>1</v>
          </cell>
          <cell r="AF3150" t="str">
            <v>AT/MT</v>
          </cell>
          <cell r="AH3150">
            <v>1.6335784760225541E-2</v>
          </cell>
          <cell r="AO3150">
            <v>1</v>
          </cell>
          <cell r="AP3150">
            <v>1</v>
          </cell>
        </row>
        <row r="3151">
          <cell r="D3151" t="str">
            <v>SEAL</v>
          </cell>
          <cell r="E3151" t="str">
            <v>Celda Transformador en SE SAN LAZARO</v>
          </cell>
          <cell r="F3151" t="str">
            <v>AREQUIPA</v>
          </cell>
          <cell r="G3151" t="str">
            <v>Celdas Trafos</v>
          </cell>
          <cell r="H3151" t="str">
            <v>SAN LAZARO</v>
          </cell>
          <cell r="I3151" t="str">
            <v>CE-033SIR2C1ESBTR</v>
          </cell>
          <cell r="J3151">
            <v>33</v>
          </cell>
          <cell r="L3151" t="str">
            <v>SI</v>
          </cell>
          <cell r="V3151">
            <v>23226.7</v>
          </cell>
          <cell r="W3151">
            <v>46310.89</v>
          </cell>
          <cell r="X3151">
            <v>0</v>
          </cell>
          <cell r="Y3151">
            <v>0</v>
          </cell>
          <cell r="AC3151">
            <v>9</v>
          </cell>
          <cell r="AD3151">
            <v>1</v>
          </cell>
          <cell r="AF3151" t="str">
            <v>AT</v>
          </cell>
          <cell r="AH3151">
            <v>2.4549961737529548E-3</v>
          </cell>
          <cell r="AO3151">
            <v>1</v>
          </cell>
          <cell r="AP3151">
            <v>1</v>
          </cell>
        </row>
        <row r="3152">
          <cell r="D3152" t="str">
            <v>SEAL</v>
          </cell>
          <cell r="E3152" t="str">
            <v>Celda Transformador en SE SAN LAZARO</v>
          </cell>
          <cell r="F3152" t="str">
            <v>AREQUIPA</v>
          </cell>
          <cell r="G3152" t="str">
            <v>Celdas Trafos</v>
          </cell>
          <cell r="H3152" t="str">
            <v>SAN LAZARO</v>
          </cell>
          <cell r="I3152" t="str">
            <v>CE-010SIR2C1ESBTR</v>
          </cell>
          <cell r="J3152">
            <v>10</v>
          </cell>
          <cell r="L3152" t="str">
            <v>SI</v>
          </cell>
          <cell r="V3152">
            <v>11509.35</v>
          </cell>
          <cell r="W3152">
            <v>21997.91</v>
          </cell>
          <cell r="X3152">
            <v>0</v>
          </cell>
          <cell r="Y3152">
            <v>0</v>
          </cell>
          <cell r="AC3152">
            <v>9</v>
          </cell>
          <cell r="AD3152">
            <v>1</v>
          </cell>
          <cell r="AF3152" t="str">
            <v>AT/MT</v>
          </cell>
          <cell r="AH3152">
            <v>1.1829601096751475E-3</v>
          </cell>
          <cell r="AO3152">
            <v>1</v>
          </cell>
          <cell r="AP3152">
            <v>1</v>
          </cell>
        </row>
        <row r="3153">
          <cell r="D3153" t="str">
            <v>SEAL</v>
          </cell>
          <cell r="E3153" t="str">
            <v>Celda Alimentador en SE SAN LAZARO (201)</v>
          </cell>
          <cell r="F3153" t="str">
            <v>AREQUIPA</v>
          </cell>
          <cell r="G3153" t="str">
            <v>Celdas Alimentador</v>
          </cell>
          <cell r="H3153" t="str">
            <v>SAN LAZARO</v>
          </cell>
          <cell r="I3153" t="str">
            <v>CE-010SIR2C1ESBAL</v>
          </cell>
          <cell r="J3153">
            <v>10</v>
          </cell>
          <cell r="L3153" t="str">
            <v>SI</v>
          </cell>
          <cell r="V3153">
            <v>14785.76</v>
          </cell>
          <cell r="W3153">
            <v>20783.599999999999</v>
          </cell>
          <cell r="X3153">
            <v>0</v>
          </cell>
          <cell r="Y3153">
            <v>0</v>
          </cell>
          <cell r="AC3153">
            <v>9</v>
          </cell>
          <cell r="AD3153">
            <v>1</v>
          </cell>
          <cell r="AF3153" t="str">
            <v>AT/MT</v>
          </cell>
          <cell r="AH3153">
            <v>1.2557617067666769E-3</v>
          </cell>
          <cell r="AO3153">
            <v>1</v>
          </cell>
          <cell r="AP3153">
            <v>1</v>
          </cell>
        </row>
        <row r="3154">
          <cell r="D3154" t="str">
            <v>SEAL</v>
          </cell>
          <cell r="E3154" t="str">
            <v>Celda Alimentador en SE SAN LAZARO (202)</v>
          </cell>
          <cell r="F3154" t="str">
            <v>AREQUIPA</v>
          </cell>
          <cell r="G3154" t="str">
            <v>Celdas Alimentador</v>
          </cell>
          <cell r="H3154" t="str">
            <v>SAN LAZARO</v>
          </cell>
          <cell r="I3154" t="str">
            <v>CE-010SIR2C1ESBAL</v>
          </cell>
          <cell r="J3154">
            <v>10</v>
          </cell>
          <cell r="L3154" t="str">
            <v>SI</v>
          </cell>
          <cell r="V3154">
            <v>14785.76</v>
          </cell>
          <cell r="W3154">
            <v>20783.599999999999</v>
          </cell>
          <cell r="X3154">
            <v>0</v>
          </cell>
          <cell r="Y3154">
            <v>0</v>
          </cell>
          <cell r="AC3154">
            <v>9</v>
          </cell>
          <cell r="AD3154">
            <v>1</v>
          </cell>
          <cell r="AF3154" t="str">
            <v>AT/MT</v>
          </cell>
          <cell r="AH3154">
            <v>1.2557617067666769E-3</v>
          </cell>
          <cell r="AO3154">
            <v>1</v>
          </cell>
          <cell r="AP3154">
            <v>1</v>
          </cell>
        </row>
        <row r="3155">
          <cell r="D3155" t="str">
            <v>SEAL</v>
          </cell>
          <cell r="E3155" t="str">
            <v>Celda Alimentador en SE SAN LAZARO (203)</v>
          </cell>
          <cell r="F3155" t="str">
            <v>AREQUIPA</v>
          </cell>
          <cell r="G3155" t="str">
            <v>Celdas Alimentador</v>
          </cell>
          <cell r="H3155" t="str">
            <v>SAN LAZARO</v>
          </cell>
          <cell r="I3155" t="str">
            <v>CE-010SIR2C1ESBAL</v>
          </cell>
          <cell r="J3155">
            <v>10</v>
          </cell>
          <cell r="L3155" t="str">
            <v>SI</v>
          </cell>
          <cell r="V3155">
            <v>14785.76</v>
          </cell>
          <cell r="W3155">
            <v>20783.599999999999</v>
          </cell>
          <cell r="X3155">
            <v>0</v>
          </cell>
          <cell r="Y3155">
            <v>0</v>
          </cell>
          <cell r="AC3155">
            <v>9</v>
          </cell>
          <cell r="AD3155">
            <v>1</v>
          </cell>
          <cell r="AF3155" t="str">
            <v>AT/MT</v>
          </cell>
          <cell r="AH3155">
            <v>1.2557617067666769E-3</v>
          </cell>
          <cell r="AO3155">
            <v>1</v>
          </cell>
          <cell r="AP3155">
            <v>1</v>
          </cell>
        </row>
        <row r="3156">
          <cell r="D3156" t="str">
            <v>SEAL</v>
          </cell>
          <cell r="E3156" t="str">
            <v>Celda Alimentador en SE SAN LAZARO (204)</v>
          </cell>
          <cell r="F3156" t="str">
            <v>AREQUIPA</v>
          </cell>
          <cell r="G3156" t="str">
            <v>Celdas Alimentador</v>
          </cell>
          <cell r="H3156" t="str">
            <v>SAN LAZARO</v>
          </cell>
          <cell r="I3156" t="str">
            <v>CE-010SIR2C1ESBAL</v>
          </cell>
          <cell r="J3156">
            <v>10</v>
          </cell>
          <cell r="L3156" t="str">
            <v>SI</v>
          </cell>
          <cell r="V3156">
            <v>14785.76</v>
          </cell>
          <cell r="W3156">
            <v>20783.599999999999</v>
          </cell>
          <cell r="X3156">
            <v>0</v>
          </cell>
          <cell r="Y3156">
            <v>0</v>
          </cell>
          <cell r="AC3156">
            <v>9</v>
          </cell>
          <cell r="AD3156">
            <v>1</v>
          </cell>
          <cell r="AF3156" t="str">
            <v>AT/MT</v>
          </cell>
          <cell r="AH3156">
            <v>1.2557617067666769E-3</v>
          </cell>
          <cell r="AO3156">
            <v>1</v>
          </cell>
          <cell r="AP3156">
            <v>1</v>
          </cell>
        </row>
        <row r="3157">
          <cell r="D3157" t="str">
            <v>SEAL</v>
          </cell>
          <cell r="E3157" t="str">
            <v>Celda Alimentador en SE SAN LAZARO (205)</v>
          </cell>
          <cell r="F3157" t="str">
            <v>AREQUIPA</v>
          </cell>
          <cell r="G3157" t="str">
            <v>Celdas Alimentador</v>
          </cell>
          <cell r="H3157" t="str">
            <v>SAN LAZARO</v>
          </cell>
          <cell r="I3157" t="str">
            <v>CE-010SIR2C1ESBAL</v>
          </cell>
          <cell r="J3157">
            <v>10</v>
          </cell>
          <cell r="L3157" t="str">
            <v>SI</v>
          </cell>
          <cell r="V3157">
            <v>14785.76</v>
          </cell>
          <cell r="W3157">
            <v>20783.599999999999</v>
          </cell>
          <cell r="X3157">
            <v>0</v>
          </cell>
          <cell r="Y3157">
            <v>0</v>
          </cell>
          <cell r="AC3157">
            <v>9</v>
          </cell>
          <cell r="AD3157">
            <v>1</v>
          </cell>
          <cell r="AF3157" t="str">
            <v>AT/MT</v>
          </cell>
          <cell r="AH3157">
            <v>1.2557617067666769E-3</v>
          </cell>
          <cell r="AO3157">
            <v>1</v>
          </cell>
          <cell r="AP3157">
            <v>1</v>
          </cell>
        </row>
        <row r="3158">
          <cell r="D3158" t="str">
            <v>SEAL</v>
          </cell>
          <cell r="E3158" t="str">
            <v>Celda Alimentador en SE SAN LAZARO (206)</v>
          </cell>
          <cell r="F3158" t="str">
            <v>AREQUIPA</v>
          </cell>
          <cell r="G3158" t="str">
            <v>Celdas Alimentador</v>
          </cell>
          <cell r="H3158" t="str">
            <v>SAN LAZARO</v>
          </cell>
          <cell r="I3158" t="str">
            <v>CE-010SIR2C1ESBAL</v>
          </cell>
          <cell r="J3158">
            <v>10</v>
          </cell>
          <cell r="L3158" t="str">
            <v>SI</v>
          </cell>
          <cell r="V3158">
            <v>14785.76</v>
          </cell>
          <cell r="W3158">
            <v>20783.599999999999</v>
          </cell>
          <cell r="X3158">
            <v>0</v>
          </cell>
          <cell r="Y3158">
            <v>0</v>
          </cell>
          <cell r="AC3158">
            <v>9</v>
          </cell>
          <cell r="AD3158">
            <v>1</v>
          </cell>
          <cell r="AF3158" t="str">
            <v>AT/MT</v>
          </cell>
          <cell r="AH3158">
            <v>1.2557617067666769E-3</v>
          </cell>
          <cell r="AO3158">
            <v>1</v>
          </cell>
          <cell r="AP3158">
            <v>1</v>
          </cell>
        </row>
        <row r="3159">
          <cell r="D3159" t="str">
            <v>SEAL</v>
          </cell>
          <cell r="E3159" t="str">
            <v>Celda Alimentador en SE SAN LAZARO (207)</v>
          </cell>
          <cell r="F3159" t="str">
            <v>AREQUIPA</v>
          </cell>
          <cell r="G3159" t="str">
            <v>Celdas Alimentador</v>
          </cell>
          <cell r="H3159" t="str">
            <v>SAN LAZARO</v>
          </cell>
          <cell r="I3159" t="str">
            <v>CE-010SIR2C1ESBAL</v>
          </cell>
          <cell r="J3159">
            <v>10</v>
          </cell>
          <cell r="L3159" t="str">
            <v>SI</v>
          </cell>
          <cell r="V3159">
            <v>14785.76</v>
          </cell>
          <cell r="W3159">
            <v>20783.599999999999</v>
          </cell>
          <cell r="X3159">
            <v>0</v>
          </cell>
          <cell r="Y3159">
            <v>0</v>
          </cell>
          <cell r="AC3159">
            <v>9</v>
          </cell>
          <cell r="AD3159">
            <v>1</v>
          </cell>
          <cell r="AF3159" t="str">
            <v>AT/MT</v>
          </cell>
          <cell r="AH3159">
            <v>1.2557617067666769E-3</v>
          </cell>
          <cell r="AO3159">
            <v>1</v>
          </cell>
          <cell r="AP3159">
            <v>1</v>
          </cell>
        </row>
        <row r="3160">
          <cell r="D3160" t="str">
            <v>EGASA</v>
          </cell>
          <cell r="E3160" t="str">
            <v>Celda de Línea a SE Chilina (L-1126)</v>
          </cell>
          <cell r="F3160" t="str">
            <v>AREQUIPA</v>
          </cell>
          <cell r="G3160" t="str">
            <v>Celdas Lineas</v>
          </cell>
          <cell r="H3160" t="str">
            <v>SANTUARIO</v>
          </cell>
          <cell r="I3160" t="str">
            <v>CE-138SIR2C1ESBLI</v>
          </cell>
          <cell r="J3160">
            <v>138</v>
          </cell>
          <cell r="L3160" t="str">
            <v>SI</v>
          </cell>
          <cell r="V3160">
            <v>61949.99</v>
          </cell>
          <cell r="W3160">
            <v>144054.20000000001</v>
          </cell>
          <cell r="X3160">
            <v>0</v>
          </cell>
          <cell r="Y3160">
            <v>0</v>
          </cell>
          <cell r="AC3160">
            <v>9</v>
          </cell>
          <cell r="AD3160">
            <v>1</v>
          </cell>
          <cell r="AF3160" t="str">
            <v>MAT</v>
          </cell>
          <cell r="AH3160">
            <v>5.6279994614652176E-2</v>
          </cell>
          <cell r="AO3160">
            <v>1</v>
          </cell>
          <cell r="AP3160">
            <v>1</v>
          </cell>
        </row>
        <row r="3161">
          <cell r="D3161" t="str">
            <v>SEAL</v>
          </cell>
          <cell r="E3161" t="str">
            <v>T6-31</v>
          </cell>
          <cell r="F3161" t="str">
            <v>AREQUIPA</v>
          </cell>
          <cell r="G3161" t="str">
            <v>Transformador</v>
          </cell>
          <cell r="H3161" t="str">
            <v>SOCABAYA 06</v>
          </cell>
          <cell r="I3161" t="str">
            <v>TP-033010-010SI2E</v>
          </cell>
          <cell r="J3161">
            <v>33</v>
          </cell>
          <cell r="L3161" t="str">
            <v>SI</v>
          </cell>
          <cell r="V3161">
            <v>218994.00295804304</v>
          </cell>
          <cell r="W3161">
            <v>5000</v>
          </cell>
          <cell r="X3161">
            <v>0</v>
          </cell>
          <cell r="Y3161">
            <v>26447.78421572733</v>
          </cell>
          <cell r="AC3161">
            <v>9</v>
          </cell>
          <cell r="AD3161">
            <v>1</v>
          </cell>
          <cell r="AF3161" t="str">
            <v>AT/MT</v>
          </cell>
          <cell r="AH3161">
            <v>8.8417448643166689E-3</v>
          </cell>
          <cell r="AO3161">
            <v>1</v>
          </cell>
          <cell r="AP3161">
            <v>1</v>
          </cell>
        </row>
        <row r="3162">
          <cell r="D3162" t="str">
            <v>SEAL</v>
          </cell>
          <cell r="E3162" t="str">
            <v>Celda Transformador en SE SOCABAYA 06</v>
          </cell>
          <cell r="F3162" t="str">
            <v>AREQUIPA</v>
          </cell>
          <cell r="G3162" t="str">
            <v>Celdas Trafos</v>
          </cell>
          <cell r="H3162" t="str">
            <v>SOCABAYA 06</v>
          </cell>
          <cell r="I3162" t="str">
            <v>CE-033SIU2C1ESBTR</v>
          </cell>
          <cell r="J3162">
            <v>33</v>
          </cell>
          <cell r="L3162" t="str">
            <v>SI</v>
          </cell>
          <cell r="V3162">
            <v>23011.75</v>
          </cell>
          <cell r="W3162">
            <v>46310.89</v>
          </cell>
          <cell r="X3162">
            <v>0</v>
          </cell>
          <cell r="Y3162">
            <v>0</v>
          </cell>
          <cell r="AC3162">
            <v>9</v>
          </cell>
          <cell r="AD3162">
            <v>1</v>
          </cell>
          <cell r="AF3162" t="str">
            <v>AT</v>
          </cell>
          <cell r="AH3162">
            <v>2.4474074519185026E-3</v>
          </cell>
          <cell r="AO3162">
            <v>1</v>
          </cell>
          <cell r="AP3162">
            <v>1</v>
          </cell>
        </row>
        <row r="3163">
          <cell r="D3163" t="str">
            <v>SEAL</v>
          </cell>
          <cell r="E3163" t="str">
            <v>Celda Transformador en SE SOCABAYA 06</v>
          </cell>
          <cell r="F3163" t="str">
            <v>AREQUIPA</v>
          </cell>
          <cell r="G3163" t="str">
            <v>Celdas Trafos</v>
          </cell>
          <cell r="H3163" t="str">
            <v>SOCABAYA 06</v>
          </cell>
          <cell r="I3163" t="str">
            <v>CE-010SIU2C1ESBTR</v>
          </cell>
          <cell r="J3163">
            <v>10</v>
          </cell>
          <cell r="L3163" t="str">
            <v>SI</v>
          </cell>
          <cell r="V3163">
            <v>13807.21</v>
          </cell>
          <cell r="W3163">
            <v>21997.91</v>
          </cell>
          <cell r="X3163">
            <v>0</v>
          </cell>
          <cell r="Y3163">
            <v>0</v>
          </cell>
          <cell r="AC3163">
            <v>9</v>
          </cell>
          <cell r="AD3163">
            <v>1</v>
          </cell>
          <cell r="AF3163" t="str">
            <v>AT/MT</v>
          </cell>
          <cell r="AH3163">
            <v>1.2640851171397424E-3</v>
          </cell>
          <cell r="AO3163">
            <v>1</v>
          </cell>
          <cell r="AP3163">
            <v>1</v>
          </cell>
        </row>
        <row r="3164">
          <cell r="D3164" t="str">
            <v>SEAL</v>
          </cell>
          <cell r="E3164" t="str">
            <v>Celda Alimentador en SE SOCABAYA 06 (601)</v>
          </cell>
          <cell r="F3164" t="str">
            <v>AREQUIPA</v>
          </cell>
          <cell r="G3164" t="str">
            <v>Celdas Alimentador</v>
          </cell>
          <cell r="H3164" t="str">
            <v>SOCABAYA 06</v>
          </cell>
          <cell r="I3164" t="str">
            <v>CE-010SIR2C1ESBAL</v>
          </cell>
          <cell r="J3164">
            <v>10</v>
          </cell>
          <cell r="L3164" t="str">
            <v>SI</v>
          </cell>
          <cell r="V3164">
            <v>14785.76</v>
          </cell>
          <cell r="W3164">
            <v>20783.599999999999</v>
          </cell>
          <cell r="X3164">
            <v>0</v>
          </cell>
          <cell r="Y3164">
            <v>0</v>
          </cell>
          <cell r="AC3164">
            <v>9</v>
          </cell>
          <cell r="AD3164">
            <v>1</v>
          </cell>
          <cell r="AF3164" t="str">
            <v>AT/MT</v>
          </cell>
          <cell r="AH3164">
            <v>1.2557617067666769E-3</v>
          </cell>
          <cell r="AO3164">
            <v>1</v>
          </cell>
          <cell r="AP3164">
            <v>1</v>
          </cell>
        </row>
        <row r="3165">
          <cell r="D3165" t="str">
            <v>SEAL</v>
          </cell>
          <cell r="E3165" t="str">
            <v>Celda Alimentador en SE SOCABAYA 06 (602)</v>
          </cell>
          <cell r="F3165" t="str">
            <v>AREQUIPA</v>
          </cell>
          <cell r="G3165" t="str">
            <v>Celdas Alimentador</v>
          </cell>
          <cell r="H3165" t="str">
            <v>SOCABAYA 06</v>
          </cell>
          <cell r="I3165" t="str">
            <v>CE-010SIR2C1ESBAL</v>
          </cell>
          <cell r="J3165">
            <v>10</v>
          </cell>
          <cell r="L3165" t="str">
            <v>SI</v>
          </cell>
          <cell r="V3165">
            <v>14785.76</v>
          </cell>
          <cell r="W3165">
            <v>20783.599999999999</v>
          </cell>
          <cell r="X3165">
            <v>0</v>
          </cell>
          <cell r="Y3165">
            <v>0</v>
          </cell>
          <cell r="AC3165">
            <v>9</v>
          </cell>
          <cell r="AD3165">
            <v>1</v>
          </cell>
          <cell r="AF3165" t="str">
            <v>AT/MT</v>
          </cell>
          <cell r="AH3165">
            <v>1.2557617067666769E-3</v>
          </cell>
          <cell r="AO3165">
            <v>1</v>
          </cell>
          <cell r="AP3165">
            <v>1</v>
          </cell>
        </row>
        <row r="3166">
          <cell r="D3166" t="str">
            <v>SEAL</v>
          </cell>
          <cell r="E3166" t="str">
            <v>Celda Alimentador en SE SOCABAYA 06 (603)</v>
          </cell>
          <cell r="F3166" t="str">
            <v>AREQUIPA</v>
          </cell>
          <cell r="G3166" t="str">
            <v>Celdas Alimentador</v>
          </cell>
          <cell r="H3166" t="str">
            <v>SOCABAYA 06</v>
          </cell>
          <cell r="I3166" t="str">
            <v>CE-010SIR2C1ESBAL</v>
          </cell>
          <cell r="J3166">
            <v>10</v>
          </cell>
          <cell r="L3166" t="str">
            <v>SI</v>
          </cell>
          <cell r="V3166">
            <v>14785.76</v>
          </cell>
          <cell r="W3166">
            <v>20783.599999999999</v>
          </cell>
          <cell r="X3166">
            <v>0</v>
          </cell>
          <cell r="Y3166">
            <v>0</v>
          </cell>
          <cell r="AC3166">
            <v>9</v>
          </cell>
          <cell r="AD3166">
            <v>1</v>
          </cell>
          <cell r="AF3166" t="str">
            <v>AT/MT</v>
          </cell>
          <cell r="AH3166">
            <v>1.2557617067666769E-3</v>
          </cell>
          <cell r="AO3166">
            <v>1</v>
          </cell>
          <cell r="AP3166">
            <v>1</v>
          </cell>
        </row>
        <row r="3167">
          <cell r="D3167" t="str">
            <v>SEAL</v>
          </cell>
          <cell r="E3167" t="str">
            <v>Celda Alimentador en SE SOCABAYA 06 (604)</v>
          </cell>
          <cell r="F3167" t="str">
            <v>AREQUIPA</v>
          </cell>
          <cell r="G3167" t="str">
            <v>Celdas Alimentador</v>
          </cell>
          <cell r="H3167" t="str">
            <v>SOCABAYA 06</v>
          </cell>
          <cell r="I3167" t="str">
            <v>CE-010SIR2C1ESBAL</v>
          </cell>
          <cell r="J3167">
            <v>10</v>
          </cell>
          <cell r="L3167" t="str">
            <v>SI</v>
          </cell>
          <cell r="V3167">
            <v>14785.76</v>
          </cell>
          <cell r="W3167">
            <v>20783.599999999999</v>
          </cell>
          <cell r="X3167">
            <v>0</v>
          </cell>
          <cell r="Y3167">
            <v>0</v>
          </cell>
          <cell r="AC3167">
            <v>9</v>
          </cell>
          <cell r="AD3167">
            <v>1</v>
          </cell>
          <cell r="AF3167" t="str">
            <v>AT/MT</v>
          </cell>
          <cell r="AH3167">
            <v>1.2557617067666769E-3</v>
          </cell>
          <cell r="AO3167">
            <v>1</v>
          </cell>
          <cell r="AP3167">
            <v>1</v>
          </cell>
        </row>
        <row r="3168">
          <cell r="D3168" t="str">
            <v>SEAL</v>
          </cell>
          <cell r="E3168" t="str">
            <v>Celda Alimentador en SE SOCABAYA 06 (605)</v>
          </cell>
          <cell r="F3168" t="str">
            <v>AREQUIPA</v>
          </cell>
          <cell r="G3168" t="str">
            <v>Celdas Alimentador</v>
          </cell>
          <cell r="H3168" t="str">
            <v>SOCABAYA 06</v>
          </cell>
          <cell r="I3168" t="str">
            <v>CE-010SIR2C1ESBAL</v>
          </cell>
          <cell r="J3168">
            <v>10</v>
          </cell>
          <cell r="L3168" t="str">
            <v>SI</v>
          </cell>
          <cell r="V3168">
            <v>14785.76</v>
          </cell>
          <cell r="W3168">
            <v>20783.599999999999</v>
          </cell>
          <cell r="X3168">
            <v>0</v>
          </cell>
          <cell r="Y3168">
            <v>0</v>
          </cell>
          <cell r="AC3168">
            <v>9</v>
          </cell>
          <cell r="AD3168">
            <v>1</v>
          </cell>
          <cell r="AF3168" t="str">
            <v>AT/MT</v>
          </cell>
          <cell r="AH3168">
            <v>1.2557617067666769E-3</v>
          </cell>
          <cell r="AO3168">
            <v>1</v>
          </cell>
          <cell r="AP3168">
            <v>1</v>
          </cell>
        </row>
        <row r="3169">
          <cell r="D3169" t="str">
            <v>REP</v>
          </cell>
          <cell r="E3169" t="str">
            <v>TMT-20</v>
          </cell>
          <cell r="F3169" t="str">
            <v>AREQUIPA</v>
          </cell>
          <cell r="G3169" t="str">
            <v>Transformador</v>
          </cell>
          <cell r="H3169" t="str">
            <v>SOCABAYA-REP</v>
          </cell>
          <cell r="I3169" t="str">
            <v>TP-138023-060SI3E</v>
          </cell>
          <cell r="J3169">
            <v>138</v>
          </cell>
          <cell r="L3169" t="str">
            <v>SI</v>
          </cell>
          <cell r="V3169">
            <v>943556.6310929436</v>
          </cell>
          <cell r="W3169">
            <v>0</v>
          </cell>
          <cell r="X3169">
            <v>0</v>
          </cell>
          <cell r="Y3169">
            <v>124361.47284909</v>
          </cell>
          <cell r="AC3169">
            <v>9</v>
          </cell>
          <cell r="AD3169">
            <v>1</v>
          </cell>
          <cell r="AF3169" t="str">
            <v>AT/MT</v>
          </cell>
          <cell r="AH3169">
            <v>0.16390252778044431</v>
          </cell>
          <cell r="AO3169">
            <v>1</v>
          </cell>
          <cell r="AP3169">
            <v>1</v>
          </cell>
        </row>
        <row r="3170">
          <cell r="D3170" t="str">
            <v>REP</v>
          </cell>
          <cell r="E3170" t="str">
            <v>Celda Transformador en SE Socabaya-REP</v>
          </cell>
          <cell r="F3170" t="str">
            <v>AREQUIPA</v>
          </cell>
          <cell r="G3170" t="str">
            <v>Celdas Trafos</v>
          </cell>
          <cell r="H3170" t="str">
            <v>SOCABAYA-REP</v>
          </cell>
          <cell r="I3170" t="str">
            <v>CE-138SIU3C1EDBTR</v>
          </cell>
          <cell r="J3170">
            <v>138</v>
          </cell>
          <cell r="L3170" t="str">
            <v>SI</v>
          </cell>
          <cell r="V3170">
            <v>71723.520000000004</v>
          </cell>
          <cell r="W3170">
            <v>99327.54</v>
          </cell>
          <cell r="X3170">
            <v>0</v>
          </cell>
          <cell r="Y3170">
            <v>0</v>
          </cell>
          <cell r="AC3170">
            <v>9</v>
          </cell>
          <cell r="AD3170">
            <v>1</v>
          </cell>
          <cell r="AF3170" t="str">
            <v>MAT</v>
          </cell>
          <cell r="AH3170">
            <v>2.6252669572728038E-2</v>
          </cell>
          <cell r="AO3170">
            <v>1</v>
          </cell>
          <cell r="AP3170">
            <v>1</v>
          </cell>
        </row>
        <row r="3171">
          <cell r="D3171" t="str">
            <v>REP</v>
          </cell>
          <cell r="E3171" t="str">
            <v>TMT-22</v>
          </cell>
          <cell r="F3171" t="str">
            <v>AREQUIPA</v>
          </cell>
          <cell r="G3171" t="str">
            <v>Transformador</v>
          </cell>
          <cell r="H3171" t="str">
            <v>SOCABAYA-REP</v>
          </cell>
          <cell r="I3171" t="str">
            <v>TP-138023-060SI3E</v>
          </cell>
          <cell r="J3171">
            <v>138</v>
          </cell>
          <cell r="L3171" t="str">
            <v>SI</v>
          </cell>
          <cell r="V3171">
            <v>943556.6310929436</v>
          </cell>
          <cell r="W3171">
            <v>0</v>
          </cell>
          <cell r="X3171">
            <v>0</v>
          </cell>
          <cell r="Y3171">
            <v>124361.47284909</v>
          </cell>
          <cell r="AC3171">
            <v>9</v>
          </cell>
          <cell r="AD3171">
            <v>1</v>
          </cell>
          <cell r="AF3171" t="str">
            <v>AT/MT</v>
          </cell>
          <cell r="AH3171">
            <v>0.16390252778044431</v>
          </cell>
          <cell r="AO3171">
            <v>1</v>
          </cell>
          <cell r="AP3171">
            <v>1</v>
          </cell>
        </row>
        <row r="3172">
          <cell r="D3172" t="str">
            <v>REP</v>
          </cell>
          <cell r="E3172" t="str">
            <v>Celda Transformador en SE Socabaya-REP</v>
          </cell>
          <cell r="F3172" t="str">
            <v>AREQUIPA</v>
          </cell>
          <cell r="G3172" t="str">
            <v>Celdas Trafos</v>
          </cell>
          <cell r="H3172" t="str">
            <v>SOCABAYA-REP</v>
          </cell>
          <cell r="I3172" t="str">
            <v>CE-138SIU3C1EDBTR</v>
          </cell>
          <cell r="J3172">
            <v>138</v>
          </cell>
          <cell r="L3172" t="str">
            <v>SI</v>
          </cell>
          <cell r="V3172">
            <v>71723.520000000004</v>
          </cell>
          <cell r="W3172">
            <v>99327.54</v>
          </cell>
          <cell r="X3172">
            <v>0</v>
          </cell>
          <cell r="Y3172">
            <v>0</v>
          </cell>
          <cell r="AC3172">
            <v>9</v>
          </cell>
          <cell r="AD3172">
            <v>1</v>
          </cell>
          <cell r="AF3172" t="str">
            <v>MAT</v>
          </cell>
          <cell r="AH3172">
            <v>2.6252669572728038E-2</v>
          </cell>
          <cell r="AO3172">
            <v>1</v>
          </cell>
          <cell r="AP3172">
            <v>1</v>
          </cell>
        </row>
        <row r="3173">
          <cell r="D3173" t="str">
            <v>REP</v>
          </cell>
          <cell r="E3173" t="str">
            <v>Celda de Línea a SE Cerro Verde (L-1024)</v>
          </cell>
          <cell r="F3173" t="str">
            <v>AREQUIPA</v>
          </cell>
          <cell r="G3173" t="str">
            <v>Celdas Lineas</v>
          </cell>
          <cell r="H3173" t="str">
            <v>SOCABAYA-REP</v>
          </cell>
          <cell r="I3173" t="str">
            <v>CE-138SIU2C1EDBLI</v>
          </cell>
          <cell r="J3173">
            <v>138</v>
          </cell>
          <cell r="L3173" t="str">
            <v>SI</v>
          </cell>
          <cell r="V3173">
            <v>81360.41</v>
          </cell>
          <cell r="W3173">
            <v>160032.97</v>
          </cell>
          <cell r="X3173">
            <v>0</v>
          </cell>
          <cell r="Y3173">
            <v>0</v>
          </cell>
          <cell r="AC3173">
            <v>9</v>
          </cell>
          <cell r="AD3173">
            <v>1</v>
          </cell>
          <cell r="AF3173" t="str">
            <v>MAT</v>
          </cell>
          <cell r="AH3173">
            <v>3.7048707223351775E-2</v>
          </cell>
          <cell r="AO3173">
            <v>1</v>
          </cell>
          <cell r="AP3173">
            <v>1</v>
          </cell>
        </row>
        <row r="3174">
          <cell r="D3174" t="str">
            <v>ELECTROSUR</v>
          </cell>
          <cell r="E3174" t="str">
            <v>Celda de Línea a SE Puquina (L-3310)</v>
          </cell>
          <cell r="F3174" t="str">
            <v>AREQUIPA</v>
          </cell>
          <cell r="G3174" t="str">
            <v>Celdas Lineas</v>
          </cell>
          <cell r="H3174" t="str">
            <v>SOCABAYA-REP</v>
          </cell>
          <cell r="I3174" t="str">
            <v>CE-033SIU3C1ESBLI</v>
          </cell>
          <cell r="J3174">
            <v>33</v>
          </cell>
          <cell r="L3174" t="str">
            <v>SI</v>
          </cell>
          <cell r="V3174">
            <v>28291.81</v>
          </cell>
          <cell r="W3174">
            <v>61833.36</v>
          </cell>
          <cell r="X3174">
            <v>0</v>
          </cell>
          <cell r="Y3174">
            <v>0</v>
          </cell>
          <cell r="AC3174">
            <v>9</v>
          </cell>
          <cell r="AD3174">
            <v>1</v>
          </cell>
          <cell r="AF3174" t="str">
            <v>AT</v>
          </cell>
          <cell r="AH3174">
            <v>4.757924459803442E-2</v>
          </cell>
          <cell r="AO3174">
            <v>1</v>
          </cell>
          <cell r="AP3174">
            <v>1</v>
          </cell>
        </row>
        <row r="3175">
          <cell r="D3175" t="str">
            <v>REP</v>
          </cell>
          <cell r="E3175" t="str">
            <v>Celda Transformador en SE Socabaya-REP</v>
          </cell>
          <cell r="F3175" t="str">
            <v>AREQUIPA</v>
          </cell>
          <cell r="G3175" t="str">
            <v>Celdas Trafos</v>
          </cell>
          <cell r="H3175" t="str">
            <v>SOCABAYA-REP</v>
          </cell>
          <cell r="I3175" t="str">
            <v>CE-033SIU3C1ESBTR</v>
          </cell>
          <cell r="J3175">
            <v>33</v>
          </cell>
          <cell r="L3175" t="str">
            <v>SI</v>
          </cell>
          <cell r="V3175">
            <v>23607.64</v>
          </cell>
          <cell r="W3175">
            <v>46310.89</v>
          </cell>
          <cell r="X3175">
            <v>0</v>
          </cell>
          <cell r="Y3175">
            <v>0</v>
          </cell>
          <cell r="AC3175">
            <v>9</v>
          </cell>
          <cell r="AD3175">
            <v>1</v>
          </cell>
          <cell r="AF3175" t="str">
            <v>AT</v>
          </cell>
          <cell r="AH3175">
            <v>1.0730994973669691E-2</v>
          </cell>
          <cell r="AO3175">
            <v>1</v>
          </cell>
          <cell r="AP3175">
            <v>1</v>
          </cell>
        </row>
        <row r="3176">
          <cell r="D3176" t="str">
            <v>REP</v>
          </cell>
          <cell r="E3176" t="str">
            <v>Celda Transformador en SE Socabaya-REP</v>
          </cell>
          <cell r="F3176" t="str">
            <v>AREQUIPA</v>
          </cell>
          <cell r="G3176" t="str">
            <v>Celdas Trafos</v>
          </cell>
          <cell r="H3176" t="str">
            <v>SOCABAYA-REP</v>
          </cell>
          <cell r="I3176" t="str">
            <v>CE-033SIU3C1ESBTR</v>
          </cell>
          <cell r="J3176">
            <v>33</v>
          </cell>
          <cell r="L3176" t="str">
            <v>SI</v>
          </cell>
          <cell r="V3176">
            <v>23607.64</v>
          </cell>
          <cell r="W3176">
            <v>46310.89</v>
          </cell>
          <cell r="X3176">
            <v>0</v>
          </cell>
          <cell r="Y3176">
            <v>0</v>
          </cell>
          <cell r="AC3176">
            <v>9</v>
          </cell>
          <cell r="AD3176">
            <v>1</v>
          </cell>
          <cell r="AF3176" t="str">
            <v>AT</v>
          </cell>
          <cell r="AH3176">
            <v>1.0730994973669691E-2</v>
          </cell>
          <cell r="AO3176">
            <v>1</v>
          </cell>
          <cell r="AP3176">
            <v>1</v>
          </cell>
        </row>
        <row r="3177">
          <cell r="D3177" t="str">
            <v>SEAL</v>
          </cell>
          <cell r="E3177" t="str">
            <v>Celda de Línea Paucarpata (L-3070)</v>
          </cell>
          <cell r="F3177" t="str">
            <v>AREQUIPA</v>
          </cell>
          <cell r="G3177" t="str">
            <v>Celdas Lineas</v>
          </cell>
          <cell r="H3177" t="str">
            <v>SOCABAYA-REP</v>
          </cell>
          <cell r="I3177" t="str">
            <v>CE-033SIU2C1IDBLI</v>
          </cell>
          <cell r="J3177">
            <v>33</v>
          </cell>
          <cell r="L3177" t="str">
            <v>SI</v>
          </cell>
          <cell r="V3177">
            <v>21738.28</v>
          </cell>
          <cell r="W3177">
            <v>75177.91</v>
          </cell>
          <cell r="X3177">
            <v>0</v>
          </cell>
          <cell r="Y3177">
            <v>0</v>
          </cell>
          <cell r="AC3177">
            <v>9</v>
          </cell>
          <cell r="AD3177">
            <v>1</v>
          </cell>
          <cell r="AF3177" t="str">
            <v>AT</v>
          </cell>
          <cell r="AH3177">
            <v>3.4215864487784865E-3</v>
          </cell>
          <cell r="AO3177">
            <v>1</v>
          </cell>
          <cell r="AP3177">
            <v>1</v>
          </cell>
        </row>
        <row r="3178">
          <cell r="D3178" t="str">
            <v>SEAL</v>
          </cell>
          <cell r="E3178" t="str">
            <v>Celda de Línea PQUE IND (L-3080)</v>
          </cell>
          <cell r="F3178" t="str">
            <v>AREQUIPA</v>
          </cell>
          <cell r="G3178" t="str">
            <v>Celdas Lineas</v>
          </cell>
          <cell r="H3178" t="str">
            <v>SOCABAYA-REP</v>
          </cell>
          <cell r="I3178" t="str">
            <v>CE-033SIU2C1IDBLI</v>
          </cell>
          <cell r="J3178">
            <v>33</v>
          </cell>
          <cell r="L3178" t="str">
            <v>SI</v>
          </cell>
          <cell r="V3178">
            <v>21738.28</v>
          </cell>
          <cell r="W3178">
            <v>75177.91</v>
          </cell>
          <cell r="X3178">
            <v>0</v>
          </cell>
          <cell r="Y3178">
            <v>0</v>
          </cell>
          <cell r="AC3178">
            <v>9</v>
          </cell>
          <cell r="AD3178">
            <v>1</v>
          </cell>
          <cell r="AF3178" t="str">
            <v>AT</v>
          </cell>
          <cell r="AH3178">
            <v>3.4215864487784865E-3</v>
          </cell>
          <cell r="AI3178">
            <v>2011</v>
          </cell>
          <cell r="AJ3178">
            <v>10</v>
          </cell>
          <cell r="AO3178">
            <v>1</v>
          </cell>
          <cell r="AP3178">
            <v>0</v>
          </cell>
        </row>
        <row r="3179">
          <cell r="D3179" t="str">
            <v>SEAL</v>
          </cell>
          <cell r="E3179" t="str">
            <v>Celda de Línea PQUE IND (L-3081)</v>
          </cell>
          <cell r="F3179" t="str">
            <v>AREQUIPA</v>
          </cell>
          <cell r="G3179" t="str">
            <v>Celdas Lineas</v>
          </cell>
          <cell r="H3179" t="str">
            <v>SOCABAYA-REP</v>
          </cell>
          <cell r="I3179" t="str">
            <v>CE-033SIU2C1IDBLI</v>
          </cell>
          <cell r="J3179">
            <v>33</v>
          </cell>
          <cell r="L3179" t="str">
            <v>SI</v>
          </cell>
          <cell r="V3179">
            <v>21738.28</v>
          </cell>
          <cell r="W3179">
            <v>75177.91</v>
          </cell>
          <cell r="X3179">
            <v>0</v>
          </cell>
          <cell r="Y3179">
            <v>0</v>
          </cell>
          <cell r="AC3179">
            <v>9</v>
          </cell>
          <cell r="AD3179">
            <v>1</v>
          </cell>
          <cell r="AF3179" t="str">
            <v>AT</v>
          </cell>
          <cell r="AH3179">
            <v>3.4215864487784865E-3</v>
          </cell>
          <cell r="AI3179">
            <v>2011</v>
          </cell>
          <cell r="AJ3179">
            <v>10</v>
          </cell>
          <cell r="AO3179">
            <v>1</v>
          </cell>
          <cell r="AP3179">
            <v>0</v>
          </cell>
        </row>
        <row r="3180">
          <cell r="D3180" t="str">
            <v>SEAL</v>
          </cell>
          <cell r="E3180" t="str">
            <v>Celda de Línea JESUS (L-3090)</v>
          </cell>
          <cell r="F3180" t="str">
            <v>AREQUIPA</v>
          </cell>
          <cell r="G3180" t="str">
            <v>Celdas Lineas</v>
          </cell>
          <cell r="H3180" t="str">
            <v>SOCABAYA-REP</v>
          </cell>
          <cell r="I3180" t="str">
            <v>CE-033SIU2C1IDBLI</v>
          </cell>
          <cell r="J3180">
            <v>33</v>
          </cell>
          <cell r="L3180" t="str">
            <v>SI</v>
          </cell>
          <cell r="V3180">
            <v>21738.28</v>
          </cell>
          <cell r="W3180">
            <v>75177.91</v>
          </cell>
          <cell r="X3180">
            <v>0</v>
          </cell>
          <cell r="Y3180">
            <v>0</v>
          </cell>
          <cell r="AC3180">
            <v>9</v>
          </cell>
          <cell r="AD3180">
            <v>1</v>
          </cell>
          <cell r="AF3180" t="str">
            <v>AT</v>
          </cell>
          <cell r="AH3180">
            <v>3.4215864487784865E-3</v>
          </cell>
          <cell r="AO3180">
            <v>1</v>
          </cell>
          <cell r="AP3180">
            <v>1</v>
          </cell>
        </row>
        <row r="3181">
          <cell r="D3181" t="str">
            <v>SEAL</v>
          </cell>
          <cell r="E3181" t="str">
            <v>Celda de Línea JESUS (L-3091)</v>
          </cell>
          <cell r="F3181" t="str">
            <v>AREQUIPA</v>
          </cell>
          <cell r="G3181" t="str">
            <v>Celdas Lineas</v>
          </cell>
          <cell r="H3181" t="str">
            <v>SOCABAYA-REP</v>
          </cell>
          <cell r="I3181" t="str">
            <v>CE-033SIU2C1IDBLI</v>
          </cell>
          <cell r="J3181">
            <v>33</v>
          </cell>
          <cell r="L3181" t="str">
            <v>SI</v>
          </cell>
          <cell r="V3181">
            <v>21738.28</v>
          </cell>
          <cell r="W3181">
            <v>75177.91</v>
          </cell>
          <cell r="X3181">
            <v>0</v>
          </cell>
          <cell r="Y3181">
            <v>0</v>
          </cell>
          <cell r="AC3181">
            <v>9</v>
          </cell>
          <cell r="AD3181">
            <v>1</v>
          </cell>
          <cell r="AF3181" t="str">
            <v>AT</v>
          </cell>
          <cell r="AH3181">
            <v>3.4215864487784865E-3</v>
          </cell>
          <cell r="AO3181">
            <v>1</v>
          </cell>
          <cell r="AP3181">
            <v>1</v>
          </cell>
        </row>
        <row r="3182">
          <cell r="D3182" t="str">
            <v>CONENHUA</v>
          </cell>
          <cell r="E3182" t="str">
            <v>L-1040 CALLALLI - ARES</v>
          </cell>
          <cell r="F3182" t="str">
            <v>ORCOPAMPA</v>
          </cell>
          <cell r="G3182" t="str">
            <v>Línea</v>
          </cell>
          <cell r="I3182" t="str">
            <v>LT-138SIR1TAS1C1240A</v>
          </cell>
          <cell r="J3182">
            <v>138</v>
          </cell>
          <cell r="L3182" t="str">
            <v>SI</v>
          </cell>
          <cell r="M3182">
            <v>103.73</v>
          </cell>
          <cell r="V3182">
            <v>3822948.4040000006</v>
          </cell>
          <cell r="W3182">
            <v>2637222.1843000003</v>
          </cell>
          <cell r="X3182">
            <v>858388.57059999998</v>
          </cell>
          <cell r="Y3182">
            <v>0</v>
          </cell>
          <cell r="AC3182">
            <v>9</v>
          </cell>
          <cell r="AD3182">
            <v>1</v>
          </cell>
          <cell r="AF3182" t="str">
            <v>MAT</v>
          </cell>
          <cell r="AH3182">
            <v>0.77892221161433284</v>
          </cell>
          <cell r="AO3182">
            <v>1</v>
          </cell>
          <cell r="AP3182">
            <v>1</v>
          </cell>
        </row>
        <row r="3183">
          <cell r="D3183" t="str">
            <v>EGASA</v>
          </cell>
          <cell r="E3183" t="str">
            <v>L-1126 CHILINA - SANTUARIO</v>
          </cell>
          <cell r="F3183" t="str">
            <v>AREQUIPA</v>
          </cell>
          <cell r="G3183" t="str">
            <v>Línea</v>
          </cell>
          <cell r="I3183" t="str">
            <v>LT-138SIR0TAS1C1240A</v>
          </cell>
          <cell r="J3183">
            <v>138</v>
          </cell>
          <cell r="L3183" t="str">
            <v>SI</v>
          </cell>
          <cell r="M3183">
            <v>17.670000000000002</v>
          </cell>
          <cell r="V3183">
            <v>619606.14810000011</v>
          </cell>
          <cell r="W3183">
            <v>429674.85210000008</v>
          </cell>
          <cell r="X3183">
            <v>146223.13740000001</v>
          </cell>
          <cell r="Y3183">
            <v>0</v>
          </cell>
          <cell r="AC3183">
            <v>9</v>
          </cell>
          <cell r="AD3183">
            <v>1</v>
          </cell>
          <cell r="AF3183" t="str">
            <v>MAT</v>
          </cell>
          <cell r="AH3183">
            <v>0.32660969869555756</v>
          </cell>
          <cell r="AO3183">
            <v>1</v>
          </cell>
          <cell r="AP3183">
            <v>1</v>
          </cell>
        </row>
        <row r="3184">
          <cell r="D3184" t="str">
            <v>SEAL</v>
          </cell>
          <cell r="E3184" t="str">
            <v>L-1031 REPARTICIÓN - MAJES</v>
          </cell>
          <cell r="F3184" t="str">
            <v>REPARTICIÓN - LA CANO</v>
          </cell>
          <cell r="G3184" t="str">
            <v>Línea</v>
          </cell>
          <cell r="I3184" t="str">
            <v>LT-138SIR1TAS1C1240A</v>
          </cell>
          <cell r="J3184">
            <v>138</v>
          </cell>
          <cell r="L3184" t="str">
            <v>SI</v>
          </cell>
          <cell r="M3184">
            <v>45.45</v>
          </cell>
          <cell r="V3184">
            <v>1675050.6600000001</v>
          </cell>
          <cell r="W3184">
            <v>1155516.7095000001</v>
          </cell>
          <cell r="X3184">
            <v>376108.74900000001</v>
          </cell>
          <cell r="Y3184">
            <v>0</v>
          </cell>
          <cell r="AC3184">
            <v>9</v>
          </cell>
          <cell r="AD3184">
            <v>1</v>
          </cell>
          <cell r="AF3184" t="str">
            <v>MAT</v>
          </cell>
          <cell r="AH3184">
            <v>0.11321038881822733</v>
          </cell>
          <cell r="AO3184">
            <v>1</v>
          </cell>
          <cell r="AP3184">
            <v>1</v>
          </cell>
        </row>
        <row r="3185">
          <cell r="D3185" t="str">
            <v>ELECTROSUR</v>
          </cell>
          <cell r="E3185" t="str">
            <v>L-3310 SOCABAYA REP - Puquina</v>
          </cell>
          <cell r="F3185" t="str">
            <v>PUQUINA - OMATE - UBINAS</v>
          </cell>
          <cell r="G3185" t="str">
            <v>Línea</v>
          </cell>
          <cell r="I3185" t="str">
            <v>LT-033SIR0PCS0C1120A</v>
          </cell>
          <cell r="J3185">
            <v>33</v>
          </cell>
          <cell r="L3185" t="str">
            <v>SI</v>
          </cell>
          <cell r="M3185">
            <v>41.85</v>
          </cell>
          <cell r="V3185">
            <v>1052666.8605000002</v>
          </cell>
          <cell r="W3185">
            <v>207409.43700000003</v>
          </cell>
          <cell r="X3185">
            <v>176016.91499999998</v>
          </cell>
          <cell r="Y3185">
            <v>0</v>
          </cell>
          <cell r="AC3185">
            <v>9</v>
          </cell>
          <cell r="AD3185">
            <v>1</v>
          </cell>
          <cell r="AF3185" t="str">
            <v>AT</v>
          </cell>
          <cell r="AH3185">
            <v>0.75814814244582884</v>
          </cell>
          <cell r="AO3185">
            <v>1</v>
          </cell>
          <cell r="AP3185">
            <v>1</v>
          </cell>
        </row>
        <row r="3186">
          <cell r="D3186" t="str">
            <v>REP</v>
          </cell>
          <cell r="E3186" t="str">
            <v>L-1024 SOCABAYA REP - CERRO VERDE</v>
          </cell>
          <cell r="F3186" t="str">
            <v>AREQUIPA</v>
          </cell>
          <cell r="G3186" t="str">
            <v>Línea</v>
          </cell>
          <cell r="I3186" t="str">
            <v>LT-138SIR1TAD1C1240A</v>
          </cell>
          <cell r="J3186">
            <v>138</v>
          </cell>
          <cell r="L3186" t="str">
            <v>SI</v>
          </cell>
          <cell r="M3186">
            <v>5.4</v>
          </cell>
          <cell r="V3186">
            <v>134581.33800000002</v>
          </cell>
          <cell r="W3186">
            <v>113266.56600000001</v>
          </cell>
          <cell r="X3186">
            <v>44686.188000000002</v>
          </cell>
          <cell r="Y3186">
            <v>0</v>
          </cell>
          <cell r="AC3186">
            <v>9</v>
          </cell>
          <cell r="AD3186">
            <v>1</v>
          </cell>
          <cell r="AF3186" t="str">
            <v>AT</v>
          </cell>
          <cell r="AH3186">
            <v>4.4897709818542061E-2</v>
          </cell>
          <cell r="AO3186">
            <v>0.5</v>
          </cell>
          <cell r="AP3186">
            <v>1</v>
          </cell>
        </row>
        <row r="3187">
          <cell r="D3187" t="str">
            <v>REP</v>
          </cell>
          <cell r="E3187" t="str">
            <v>L-1028 CERRO VERDE - CYPRUS</v>
          </cell>
          <cell r="F3187" t="str">
            <v>AREQUIPA</v>
          </cell>
          <cell r="G3187" t="str">
            <v>Línea</v>
          </cell>
          <cell r="I3187" t="str">
            <v>LT-138SIR1TAS1C1240A</v>
          </cell>
          <cell r="J3187">
            <v>138</v>
          </cell>
          <cell r="L3187" t="str">
            <v>SI</v>
          </cell>
          <cell r="M3187">
            <v>0.3</v>
          </cell>
          <cell r="V3187">
            <v>11056.44</v>
          </cell>
          <cell r="W3187">
            <v>7627.1729999999998</v>
          </cell>
          <cell r="X3187">
            <v>2482.5659999999998</v>
          </cell>
          <cell r="Y3187">
            <v>0</v>
          </cell>
          <cell r="AC3187">
            <v>9</v>
          </cell>
          <cell r="AD3187">
            <v>1</v>
          </cell>
          <cell r="AF3187" t="str">
            <v>AT</v>
          </cell>
          <cell r="AH3187">
            <v>3.248554574313747E-3</v>
          </cell>
          <cell r="AO3187">
            <v>1</v>
          </cell>
          <cell r="AP3187">
            <v>1</v>
          </cell>
        </row>
        <row r="3188">
          <cell r="D3188" t="str">
            <v>SEAL</v>
          </cell>
          <cell r="E3188" t="str">
            <v>L-3100 CHILINA - JESUS</v>
          </cell>
          <cell r="F3188" t="str">
            <v>AREQUIPA</v>
          </cell>
          <cell r="G3188" t="str">
            <v>Línea</v>
          </cell>
          <cell r="I3188" t="str">
            <v>LT-033SIR0PCD0C1120A</v>
          </cell>
          <cell r="J3188">
            <v>33</v>
          </cell>
          <cell r="L3188" t="str">
            <v>SI</v>
          </cell>
          <cell r="M3188">
            <v>9.77</v>
          </cell>
          <cell r="V3188">
            <v>164039.0816</v>
          </cell>
          <cell r="W3188">
            <v>43888.500899999999</v>
          </cell>
          <cell r="X3188">
            <v>40017.284950000001</v>
          </cell>
          <cell r="Y3188">
            <v>0</v>
          </cell>
          <cell r="AC3188">
            <v>9</v>
          </cell>
          <cell r="AD3188">
            <v>1</v>
          </cell>
          <cell r="AF3188" t="str">
            <v>AT</v>
          </cell>
          <cell r="AH3188">
            <v>8.7535921347207113E-3</v>
          </cell>
          <cell r="AO3188">
            <v>0.5</v>
          </cell>
          <cell r="AP3188">
            <v>1</v>
          </cell>
        </row>
        <row r="3189">
          <cell r="D3189" t="str">
            <v>SEAL</v>
          </cell>
          <cell r="E3189" t="str">
            <v>L-3101 CHILINA - JESUS</v>
          </cell>
          <cell r="F3189" t="str">
            <v>AREQUIPA</v>
          </cell>
          <cell r="G3189" t="str">
            <v>Línea</v>
          </cell>
          <cell r="I3189" t="str">
            <v>LT-033SIR0PCD0C1120A</v>
          </cell>
          <cell r="J3189">
            <v>33</v>
          </cell>
          <cell r="L3189" t="str">
            <v>SI</v>
          </cell>
          <cell r="M3189">
            <v>9.77</v>
          </cell>
          <cell r="V3189">
            <v>164039.0816</v>
          </cell>
          <cell r="W3189">
            <v>43888.500899999999</v>
          </cell>
          <cell r="X3189">
            <v>40017.284950000001</v>
          </cell>
          <cell r="Y3189">
            <v>0</v>
          </cell>
          <cell r="AC3189">
            <v>9</v>
          </cell>
          <cell r="AD3189">
            <v>1</v>
          </cell>
          <cell r="AF3189" t="str">
            <v>AT</v>
          </cell>
          <cell r="AH3189">
            <v>8.7535921347207113E-3</v>
          </cell>
          <cell r="AO3189">
            <v>0.5</v>
          </cell>
          <cell r="AP3189">
            <v>1</v>
          </cell>
        </row>
        <row r="3190">
          <cell r="D3190" t="str">
            <v>SEAL</v>
          </cell>
          <cell r="E3190" t="str">
            <v>L-3050 CHILINA - LAZARO</v>
          </cell>
          <cell r="F3190" t="str">
            <v>AREQUIPA</v>
          </cell>
          <cell r="G3190" t="str">
            <v>Línea</v>
          </cell>
          <cell r="I3190" t="str">
            <v>LT-033SIR0PCD0C1120A</v>
          </cell>
          <cell r="J3190">
            <v>33</v>
          </cell>
          <cell r="L3190" t="str">
            <v>SI</v>
          </cell>
          <cell r="M3190">
            <v>1.3</v>
          </cell>
          <cell r="V3190">
            <v>21827.104000000003</v>
          </cell>
          <cell r="W3190">
            <v>5839.8209999999999</v>
          </cell>
          <cell r="X3190">
            <v>5324.7155000000002</v>
          </cell>
          <cell r="Y3190">
            <v>0</v>
          </cell>
          <cell r="AC3190">
            <v>9</v>
          </cell>
          <cell r="AD3190">
            <v>1</v>
          </cell>
          <cell r="AF3190" t="str">
            <v>AT</v>
          </cell>
          <cell r="AH3190">
            <v>1.164756374118416E-3</v>
          </cell>
          <cell r="AO3190">
            <v>0.5</v>
          </cell>
          <cell r="AP3190">
            <v>1</v>
          </cell>
        </row>
        <row r="3191">
          <cell r="D3191" t="str">
            <v>SEAL</v>
          </cell>
          <cell r="E3191" t="str">
            <v>L-3060A DERIVACIÓN CHALLAPAMPA - CHALLAPAMPA</v>
          </cell>
          <cell r="F3191" t="str">
            <v>AREQUIPA</v>
          </cell>
          <cell r="G3191" t="str">
            <v>Línea</v>
          </cell>
          <cell r="I3191" t="str">
            <v>LT-033SIR0PCS0C1107A</v>
          </cell>
          <cell r="J3191">
            <v>33</v>
          </cell>
          <cell r="L3191" t="str">
            <v>SI</v>
          </cell>
          <cell r="M3191">
            <v>0.03</v>
          </cell>
          <cell r="V3191">
            <v>135.75523018404138</v>
          </cell>
          <cell r="W3191">
            <v>751.29909421880461</v>
          </cell>
          <cell r="X3191">
            <v>126.17714696237626</v>
          </cell>
          <cell r="Y3191">
            <v>0</v>
          </cell>
          <cell r="AC3191">
            <v>9</v>
          </cell>
          <cell r="AD3191">
            <v>1</v>
          </cell>
          <cell r="AF3191" t="str">
            <v>AT</v>
          </cell>
          <cell r="AH3191">
            <v>3.5771722680174811E-5</v>
          </cell>
          <cell r="AO3191">
            <v>1</v>
          </cell>
          <cell r="AP3191">
            <v>1</v>
          </cell>
        </row>
        <row r="3192">
          <cell r="D3192" t="str">
            <v>SEAL</v>
          </cell>
          <cell r="E3192" t="str">
            <v>L-3062 DERIVACIÓN CONO NORTE - CONO NORTE</v>
          </cell>
          <cell r="F3192" t="str">
            <v>AREQUIPA</v>
          </cell>
          <cell r="G3192" t="str">
            <v>Línea</v>
          </cell>
          <cell r="I3192" t="str">
            <v>LT-033SIR0PCS0C1085A</v>
          </cell>
          <cell r="J3192">
            <v>33</v>
          </cell>
          <cell r="L3192" t="str">
            <v>SI</v>
          </cell>
          <cell r="M3192">
            <v>6.5</v>
          </cell>
          <cell r="V3192">
            <v>24674.321368870136</v>
          </cell>
          <cell r="W3192">
            <v>161571.20658012119</v>
          </cell>
          <cell r="X3192">
            <v>27338.38184184819</v>
          </cell>
          <cell r="Y3192">
            <v>0</v>
          </cell>
          <cell r="AC3192">
            <v>9</v>
          </cell>
          <cell r="AD3192">
            <v>1</v>
          </cell>
          <cell r="AF3192" t="str">
            <v>AT</v>
          </cell>
          <cell r="AH3192">
            <v>7.5404925783552077E-3</v>
          </cell>
          <cell r="AO3192">
            <v>1</v>
          </cell>
          <cell r="AP3192">
            <v>1</v>
          </cell>
        </row>
        <row r="3193">
          <cell r="D3193" t="str">
            <v>SEAL</v>
          </cell>
          <cell r="E3193" t="str">
            <v>L-3090 SOCABAYA - JESUS</v>
          </cell>
          <cell r="F3193" t="str">
            <v>AREQUIPA</v>
          </cell>
          <cell r="G3193" t="str">
            <v>Línea</v>
          </cell>
          <cell r="I3193" t="str">
            <v>LT-033SIR0PCD0C1120A</v>
          </cell>
          <cell r="J3193">
            <v>33</v>
          </cell>
          <cell r="L3193" t="str">
            <v>SI</v>
          </cell>
          <cell r="M3193">
            <v>8.3699999999999992</v>
          </cell>
          <cell r="V3193">
            <v>140532.96960000001</v>
          </cell>
          <cell r="W3193">
            <v>37599.462899999999</v>
          </cell>
          <cell r="X3193">
            <v>34282.975949999993</v>
          </cell>
          <cell r="Y3193">
            <v>0</v>
          </cell>
          <cell r="AC3193">
            <v>9</v>
          </cell>
          <cell r="AD3193">
            <v>1</v>
          </cell>
          <cell r="AF3193" t="str">
            <v>AT</v>
          </cell>
          <cell r="AH3193">
            <v>7.4992391164393395E-3</v>
          </cell>
          <cell r="AO3193">
            <v>0.5</v>
          </cell>
          <cell r="AP3193">
            <v>1</v>
          </cell>
        </row>
        <row r="3194">
          <cell r="D3194" t="str">
            <v>SEAL</v>
          </cell>
          <cell r="E3194" t="str">
            <v>L-3051 CHILINA - LAZARO</v>
          </cell>
          <cell r="F3194" t="str">
            <v>AREQUIPA</v>
          </cell>
          <cell r="G3194" t="str">
            <v>Línea</v>
          </cell>
          <cell r="I3194" t="str">
            <v>LT-033SIR0PCD0C1120A</v>
          </cell>
          <cell r="J3194">
            <v>33</v>
          </cell>
          <cell r="L3194" t="str">
            <v>SI</v>
          </cell>
          <cell r="M3194">
            <v>1.3</v>
          </cell>
          <cell r="V3194">
            <v>21827.104000000003</v>
          </cell>
          <cell r="W3194">
            <v>5839.8209999999999</v>
          </cell>
          <cell r="X3194">
            <v>5324.7155000000002</v>
          </cell>
          <cell r="Y3194">
            <v>0</v>
          </cell>
          <cell r="AC3194">
            <v>9</v>
          </cell>
          <cell r="AD3194">
            <v>1</v>
          </cell>
          <cell r="AF3194" t="str">
            <v>AT</v>
          </cell>
          <cell r="AH3194">
            <v>1.164756374118416E-3</v>
          </cell>
          <cell r="AO3194">
            <v>0.5</v>
          </cell>
          <cell r="AP3194">
            <v>1</v>
          </cell>
        </row>
        <row r="3195">
          <cell r="D3195" t="str">
            <v>SEAL</v>
          </cell>
          <cell r="E3195" t="str">
            <v>L-3071 PQUE IND  - ACEROS A</v>
          </cell>
          <cell r="F3195" t="str">
            <v>AREQUIPA</v>
          </cell>
          <cell r="G3195" t="str">
            <v>Línea</v>
          </cell>
          <cell r="I3195" t="str">
            <v>LT-033SIR0PCS0C1120A</v>
          </cell>
          <cell r="J3195">
            <v>33</v>
          </cell>
          <cell r="L3195" t="str">
            <v>SI</v>
          </cell>
          <cell r="M3195">
            <v>0.31</v>
          </cell>
          <cell r="V3195">
            <v>7797.5323000000008</v>
          </cell>
          <cell r="W3195">
            <v>1536.3662000000002</v>
          </cell>
          <cell r="X3195">
            <v>1303.829</v>
          </cell>
          <cell r="Y3195">
            <v>0</v>
          </cell>
          <cell r="AC3195">
            <v>9</v>
          </cell>
          <cell r="AD3195">
            <v>1</v>
          </cell>
          <cell r="AF3195" t="str">
            <v>AT</v>
          </cell>
          <cell r="AH3195">
            <v>3.7556061850758113E-4</v>
          </cell>
          <cell r="AO3195">
            <v>1</v>
          </cell>
          <cell r="AP3195">
            <v>1</v>
          </cell>
        </row>
        <row r="3196">
          <cell r="D3196" t="str">
            <v>SEAL</v>
          </cell>
          <cell r="E3196" t="str">
            <v>L-3060 PQUE IND - CHILINA</v>
          </cell>
          <cell r="F3196" t="str">
            <v>AREQUIPA</v>
          </cell>
          <cell r="G3196" t="str">
            <v>Línea</v>
          </cell>
          <cell r="I3196" t="str">
            <v>LT-033SIR0PCD0C1120A</v>
          </cell>
          <cell r="J3196">
            <v>33</v>
          </cell>
          <cell r="L3196" t="str">
            <v>SI</v>
          </cell>
          <cell r="M3196">
            <v>8.4</v>
          </cell>
          <cell r="V3196">
            <v>141036.67200000002</v>
          </cell>
          <cell r="W3196">
            <v>37734.228000000003</v>
          </cell>
          <cell r="X3196">
            <v>34405.853999999999</v>
          </cell>
          <cell r="Y3196">
            <v>0</v>
          </cell>
          <cell r="AC3196">
            <v>9</v>
          </cell>
          <cell r="AD3196">
            <v>1</v>
          </cell>
          <cell r="AF3196" t="str">
            <v>AT</v>
          </cell>
          <cell r="AH3196">
            <v>7.5261181096882273E-3</v>
          </cell>
          <cell r="AO3196">
            <v>0.5</v>
          </cell>
          <cell r="AP3196">
            <v>1</v>
          </cell>
        </row>
        <row r="3197">
          <cell r="D3197" t="str">
            <v>SEAL</v>
          </cell>
          <cell r="E3197" t="str">
            <v>L-3061 PQUE IND - CHILINA</v>
          </cell>
          <cell r="F3197" t="str">
            <v>AREQUIPA</v>
          </cell>
          <cell r="G3197" t="str">
            <v>Línea</v>
          </cell>
          <cell r="I3197" t="str">
            <v>LT-033SIR0PCD0C1120A</v>
          </cell>
          <cell r="J3197">
            <v>33</v>
          </cell>
          <cell r="L3197" t="str">
            <v>SI</v>
          </cell>
          <cell r="M3197">
            <v>8.4</v>
          </cell>
          <cell r="V3197">
            <v>141036.67200000002</v>
          </cell>
          <cell r="W3197">
            <v>37734.228000000003</v>
          </cell>
          <cell r="X3197">
            <v>34405.853999999999</v>
          </cell>
          <cell r="Y3197">
            <v>0</v>
          </cell>
          <cell r="AC3197">
            <v>9</v>
          </cell>
          <cell r="AD3197">
            <v>1</v>
          </cell>
          <cell r="AF3197" t="str">
            <v>AT</v>
          </cell>
          <cell r="AH3197">
            <v>7.5261181096882273E-3</v>
          </cell>
          <cell r="AO3197">
            <v>0.5</v>
          </cell>
          <cell r="AP3197">
            <v>1</v>
          </cell>
        </row>
        <row r="3198">
          <cell r="D3198" t="str">
            <v>SEAL</v>
          </cell>
          <cell r="E3198" t="str">
            <v>L-3080 SOCABAYA - PARQUE INDUSTRIAL</v>
          </cell>
          <cell r="F3198" t="str">
            <v>AREQUIPA</v>
          </cell>
          <cell r="G3198" t="str">
            <v>Línea</v>
          </cell>
          <cell r="I3198" t="str">
            <v>LT-033SIU0ACD0C1150A</v>
          </cell>
          <cell r="J3198">
            <v>33</v>
          </cell>
          <cell r="L3198" t="str">
            <v>SI</v>
          </cell>
          <cell r="M3198">
            <v>8.17</v>
          </cell>
          <cell r="V3198">
            <v>183490.39764999997</v>
          </cell>
          <cell r="W3198">
            <v>117455.14715</v>
          </cell>
          <cell r="X3198">
            <v>41813.52895</v>
          </cell>
          <cell r="Y3198">
            <v>0</v>
          </cell>
          <cell r="AC3198">
            <v>9</v>
          </cell>
          <cell r="AD3198">
            <v>1</v>
          </cell>
          <cell r="AF3198" t="str">
            <v>AT</v>
          </cell>
          <cell r="AH3198">
            <v>1.2100968908691785E-2</v>
          </cell>
          <cell r="AI3198">
            <v>2011</v>
          </cell>
          <cell r="AJ3198">
            <v>10</v>
          </cell>
          <cell r="AO3198">
            <v>0.5</v>
          </cell>
          <cell r="AP3198">
            <v>0</v>
          </cell>
        </row>
        <row r="3199">
          <cell r="D3199" t="str">
            <v>SEAL</v>
          </cell>
          <cell r="E3199" t="str">
            <v>L-3091 SOCABAYA - JESUS</v>
          </cell>
          <cell r="F3199" t="str">
            <v>AREQUIPA</v>
          </cell>
          <cell r="G3199" t="str">
            <v>Línea</v>
          </cell>
          <cell r="I3199" t="str">
            <v>LT-033SIR0PCD0C1120A</v>
          </cell>
          <cell r="J3199">
            <v>33</v>
          </cell>
          <cell r="L3199" t="str">
            <v>SI</v>
          </cell>
          <cell r="M3199">
            <v>8.3699999999999992</v>
          </cell>
          <cell r="V3199">
            <v>140532.96960000001</v>
          </cell>
          <cell r="W3199">
            <v>37599.462899999999</v>
          </cell>
          <cell r="X3199">
            <v>34282.975949999993</v>
          </cell>
          <cell r="Y3199">
            <v>0</v>
          </cell>
          <cell r="AC3199">
            <v>9</v>
          </cell>
          <cell r="AD3199">
            <v>1</v>
          </cell>
          <cell r="AF3199" t="str">
            <v>AT</v>
          </cell>
          <cell r="AH3199">
            <v>7.4992391164393395E-3</v>
          </cell>
          <cell r="AO3199">
            <v>0.5</v>
          </cell>
          <cell r="AP3199">
            <v>1</v>
          </cell>
        </row>
        <row r="3200">
          <cell r="D3200" t="str">
            <v>SEAL</v>
          </cell>
          <cell r="E3200" t="str">
            <v>L-3070 SOCABAYA - PAUCARPATA</v>
          </cell>
          <cell r="F3200" t="str">
            <v>AREQUIPA</v>
          </cell>
          <cell r="G3200" t="str">
            <v>Línea</v>
          </cell>
          <cell r="I3200" t="str">
            <v>LT-033SIR0PCS0C1120A</v>
          </cell>
          <cell r="J3200">
            <v>33</v>
          </cell>
          <cell r="L3200" t="str">
            <v>SI</v>
          </cell>
          <cell r="M3200">
            <v>6.7130000000000001</v>
          </cell>
          <cell r="V3200">
            <v>168854.30429</v>
          </cell>
          <cell r="W3200">
            <v>33269.762260000003</v>
          </cell>
          <cell r="X3200">
            <v>28234.206699999999</v>
          </cell>
          <cell r="Y3200">
            <v>0</v>
          </cell>
          <cell r="AC3200">
            <v>9</v>
          </cell>
          <cell r="AD3200">
            <v>1</v>
          </cell>
          <cell r="AF3200" t="str">
            <v>AT</v>
          </cell>
          <cell r="AH3200">
            <v>8.1327046194883609E-3</v>
          </cell>
          <cell r="AO3200">
            <v>1</v>
          </cell>
          <cell r="AP3200">
            <v>1</v>
          </cell>
        </row>
        <row r="3201">
          <cell r="D3201" t="str">
            <v>SEAL</v>
          </cell>
          <cell r="E3201" t="str">
            <v>L-3081 SOCABAYA - PARQUE INDUSTRIAL</v>
          </cell>
          <cell r="F3201" t="str">
            <v>AREQUIPA</v>
          </cell>
          <cell r="G3201" t="str">
            <v>Línea</v>
          </cell>
          <cell r="I3201" t="str">
            <v>LT-033SIU0ACD0C1150A</v>
          </cell>
          <cell r="J3201">
            <v>33</v>
          </cell>
          <cell r="L3201" t="str">
            <v>SI</v>
          </cell>
          <cell r="M3201">
            <v>8.17</v>
          </cell>
          <cell r="V3201">
            <v>183490.39764999997</v>
          </cell>
          <cell r="W3201">
            <v>117455.14715</v>
          </cell>
          <cell r="X3201">
            <v>41813.52895</v>
          </cell>
          <cell r="Y3201">
            <v>0</v>
          </cell>
          <cell r="AC3201">
            <v>9</v>
          </cell>
          <cell r="AD3201">
            <v>1</v>
          </cell>
          <cell r="AF3201" t="str">
            <v>AT</v>
          </cell>
          <cell r="AH3201">
            <v>1.2100968908691785E-2</v>
          </cell>
          <cell r="AI3201">
            <v>2011</v>
          </cell>
          <cell r="AJ3201">
            <v>10</v>
          </cell>
          <cell r="AO3201">
            <v>0.5</v>
          </cell>
          <cell r="AP3201">
            <v>0</v>
          </cell>
        </row>
        <row r="3202">
          <cell r="D3202" t="str">
            <v>SEAL</v>
          </cell>
          <cell r="E3202" t="str">
            <v>L-3034 DERIVACIÓN AGUA LIMA - AGUA LIMA</v>
          </cell>
          <cell r="F3202" t="str">
            <v>ISLAY</v>
          </cell>
          <cell r="G3202" t="str">
            <v>Línea</v>
          </cell>
          <cell r="I3202" t="str">
            <v>LT-033COR0PCS0C1070A</v>
          </cell>
          <cell r="J3202">
            <v>33</v>
          </cell>
          <cell r="L3202" t="str">
            <v>CO</v>
          </cell>
          <cell r="M3202">
            <v>0.76100000000000001</v>
          </cell>
          <cell r="V3202">
            <v>17615.03442</v>
          </cell>
          <cell r="W3202">
            <v>4012.2355199999997</v>
          </cell>
          <cell r="X3202">
            <v>1884.4186399999999</v>
          </cell>
          <cell r="Y3202">
            <v>0</v>
          </cell>
          <cell r="AC3202">
            <v>9</v>
          </cell>
          <cell r="AD3202">
            <v>1</v>
          </cell>
          <cell r="AF3202" t="str">
            <v>AT</v>
          </cell>
          <cell r="AH3202">
            <v>8.300705489271492E-4</v>
          </cell>
          <cell r="AO3202">
            <v>1</v>
          </cell>
          <cell r="AP3202">
            <v>1</v>
          </cell>
        </row>
        <row r="3203">
          <cell r="D3203" t="str">
            <v>SEAL</v>
          </cell>
          <cell r="E3203" t="str">
            <v>L-3035 DERIVACIÓN AGUA LIMA - MATARANI</v>
          </cell>
          <cell r="F3203" t="str">
            <v>ISLAY</v>
          </cell>
          <cell r="G3203" t="str">
            <v>Línea</v>
          </cell>
          <cell r="I3203" t="str">
            <v>LT-033COR0PCS0C1070A</v>
          </cell>
          <cell r="J3203">
            <v>33</v>
          </cell>
          <cell r="L3203" t="str">
            <v>CO</v>
          </cell>
          <cell r="M3203">
            <v>3.3570000000000002</v>
          </cell>
          <cell r="V3203">
            <v>77705.217540000012</v>
          </cell>
          <cell r="W3203">
            <v>17699.178240000001</v>
          </cell>
          <cell r="X3203">
            <v>8312.7376800000002</v>
          </cell>
          <cell r="Y3203">
            <v>0</v>
          </cell>
          <cell r="AC3203">
            <v>9</v>
          </cell>
          <cell r="AD3203">
            <v>1</v>
          </cell>
          <cell r="AF3203" t="str">
            <v>AT</v>
          </cell>
          <cell r="AH3203">
            <v>3.661690976016348E-3</v>
          </cell>
          <cell r="AO3203">
            <v>1</v>
          </cell>
          <cell r="AP3203">
            <v>1</v>
          </cell>
        </row>
        <row r="3204">
          <cell r="D3204" t="str">
            <v>SEAL</v>
          </cell>
          <cell r="E3204" t="str">
            <v>L-3038 BASE ISLAY - CHUCARAPI</v>
          </cell>
          <cell r="F3204" t="str">
            <v>ISLAY</v>
          </cell>
          <cell r="G3204" t="str">
            <v>Línea</v>
          </cell>
          <cell r="I3204" t="str">
            <v>LT-033COR0PCS0C1085A</v>
          </cell>
          <cell r="J3204">
            <v>33</v>
          </cell>
          <cell r="L3204" t="str">
            <v>CO</v>
          </cell>
          <cell r="M3204">
            <v>38.78</v>
          </cell>
          <cell r="V3204">
            <v>162093.97057056008</v>
          </cell>
          <cell r="W3204">
            <v>918166.53189774638</v>
          </cell>
          <cell r="X3204">
            <v>163564.14717336505</v>
          </cell>
          <cell r="Y3204">
            <v>0</v>
          </cell>
          <cell r="AC3204">
            <v>9</v>
          </cell>
          <cell r="AD3204">
            <v>1</v>
          </cell>
          <cell r="AF3204" t="str">
            <v>AT</v>
          </cell>
          <cell r="AH3204">
            <v>4.3912720525544728E-2</v>
          </cell>
          <cell r="AO3204">
            <v>1</v>
          </cell>
          <cell r="AP3204">
            <v>1</v>
          </cell>
        </row>
        <row r="3205">
          <cell r="D3205" t="str">
            <v>SEAL</v>
          </cell>
          <cell r="E3205" t="str">
            <v>L-3036 DERIVACIÓN LA CURVA - LA CURVA</v>
          </cell>
          <cell r="F3205" t="str">
            <v>ISLAY</v>
          </cell>
          <cell r="G3205" t="str">
            <v>Línea</v>
          </cell>
          <cell r="I3205" t="str">
            <v>LT-033COR0PCS0C1070A</v>
          </cell>
          <cell r="J3205">
            <v>33</v>
          </cell>
          <cell r="L3205" t="str">
            <v>CO</v>
          </cell>
          <cell r="M3205">
            <v>0.24</v>
          </cell>
          <cell r="V3205">
            <v>5555.3328000000001</v>
          </cell>
          <cell r="W3205">
            <v>1265.3567999999998</v>
          </cell>
          <cell r="X3205">
            <v>594.29759999999987</v>
          </cell>
          <cell r="Y3205">
            <v>0</v>
          </cell>
          <cell r="AC3205">
            <v>9</v>
          </cell>
          <cell r="AD3205">
            <v>1</v>
          </cell>
          <cell r="AF3205" t="str">
            <v>AT</v>
          </cell>
          <cell r="AH3205">
            <v>2.6178309033182104E-4</v>
          </cell>
          <cell r="AO3205">
            <v>1</v>
          </cell>
          <cell r="AP3205">
            <v>1</v>
          </cell>
        </row>
        <row r="3206">
          <cell r="D3206" t="str">
            <v>SEAL</v>
          </cell>
          <cell r="E3206" t="str">
            <v>L-3037 DERIVACIÓN MEJÍA - MEJÍA</v>
          </cell>
          <cell r="F3206" t="str">
            <v>ISLAY</v>
          </cell>
          <cell r="G3206" t="str">
            <v>Línea</v>
          </cell>
          <cell r="I3206" t="str">
            <v>LT-033COR0PCS0C1070A</v>
          </cell>
          <cell r="J3206">
            <v>33</v>
          </cell>
          <cell r="L3206" t="str">
            <v>CO</v>
          </cell>
          <cell r="M3206">
            <v>0.03</v>
          </cell>
          <cell r="V3206">
            <v>694.41660000000002</v>
          </cell>
          <cell r="W3206">
            <v>158.16959999999997</v>
          </cell>
          <cell r="X3206">
            <v>74.287199999999984</v>
          </cell>
          <cell r="Y3206">
            <v>0</v>
          </cell>
          <cell r="AC3206">
            <v>9</v>
          </cell>
          <cell r="AD3206">
            <v>1</v>
          </cell>
          <cell r="AF3206" t="str">
            <v>AT</v>
          </cell>
          <cell r="AH3206">
            <v>3.272288629147763E-5</v>
          </cell>
          <cell r="AO3206">
            <v>1</v>
          </cell>
          <cell r="AP3206">
            <v>1</v>
          </cell>
        </row>
        <row r="3207">
          <cell r="D3207" t="str">
            <v>SEAL</v>
          </cell>
          <cell r="E3207" t="str">
            <v>L-3035 BASE ISLAY - DERIVACIÓN AGUA LIMA</v>
          </cell>
          <cell r="F3207" t="str">
            <v>ISLAY</v>
          </cell>
          <cell r="G3207" t="str">
            <v>Línea</v>
          </cell>
          <cell r="I3207" t="str">
            <v>LT-033COR0PCS0C1070A</v>
          </cell>
          <cell r="J3207">
            <v>33</v>
          </cell>
          <cell r="L3207" t="str">
            <v>CO</v>
          </cell>
          <cell r="M3207">
            <v>6.7030000000000003</v>
          </cell>
          <cell r="V3207">
            <v>155155.81566000002</v>
          </cell>
          <cell r="W3207">
            <v>35340.360959999998</v>
          </cell>
          <cell r="X3207">
            <v>16598.236720000001</v>
          </cell>
          <cell r="Y3207">
            <v>0</v>
          </cell>
          <cell r="AC3207">
            <v>9</v>
          </cell>
          <cell r="AD3207">
            <v>1</v>
          </cell>
          <cell r="AF3207" t="str">
            <v>AT</v>
          </cell>
          <cell r="AH3207">
            <v>7.3113835603924862E-3</v>
          </cell>
          <cell r="AO3207">
            <v>1</v>
          </cell>
          <cell r="AP3207">
            <v>1</v>
          </cell>
        </row>
        <row r="3208">
          <cell r="D3208" t="str">
            <v>SEAL</v>
          </cell>
          <cell r="E3208" t="str">
            <v>L-3031 BASE ISLAY - MOLLENDO</v>
          </cell>
          <cell r="F3208" t="str">
            <v>ISLAY</v>
          </cell>
          <cell r="G3208" t="str">
            <v>Línea</v>
          </cell>
          <cell r="I3208" t="str">
            <v>LT-033COR0PCS0C1070A</v>
          </cell>
          <cell r="J3208">
            <v>33</v>
          </cell>
          <cell r="L3208" t="str">
            <v>CO</v>
          </cell>
          <cell r="M3208">
            <v>4.68</v>
          </cell>
          <cell r="V3208">
            <v>108328.9896</v>
          </cell>
          <cell r="W3208">
            <v>24674.457599999998</v>
          </cell>
          <cell r="X3208">
            <v>11588.803199999998</v>
          </cell>
          <cell r="Y3208">
            <v>0</v>
          </cell>
          <cell r="AC3208">
            <v>9</v>
          </cell>
          <cell r="AD3208">
            <v>1</v>
          </cell>
          <cell r="AF3208" t="str">
            <v>AT</v>
          </cell>
          <cell r="AH3208">
            <v>5.10477026147051E-3</v>
          </cell>
          <cell r="AO3208">
            <v>1</v>
          </cell>
          <cell r="AP3208">
            <v>1</v>
          </cell>
        </row>
        <row r="3209">
          <cell r="D3209" t="str">
            <v>ELECTRO SUR ESTE</v>
          </cell>
          <cell r="E3209" t="str">
            <v>Tr3 15MVA ANDAHUAYLAS, "RESERVA"</v>
          </cell>
          <cell r="F3209" t="str">
            <v>Sistema Abancay, Abancay Rural y Andahuaylas</v>
          </cell>
          <cell r="G3209" t="str">
            <v>Transformador de Reserva</v>
          </cell>
          <cell r="H3209" t="str">
            <v>ANDAHUAYLAS</v>
          </cell>
          <cell r="I3209" t="str">
            <v>TP-060023010-015SI2E</v>
          </cell>
          <cell r="J3209">
            <v>60</v>
          </cell>
          <cell r="L3209" t="str">
            <v>SI</v>
          </cell>
          <cell r="V3209">
            <v>480252.89820383192</v>
          </cell>
          <cell r="W3209">
            <v>0</v>
          </cell>
          <cell r="X3209">
            <v>0</v>
          </cell>
          <cell r="Y3209">
            <v>63112.397523834654</v>
          </cell>
          <cell r="AC3209">
            <v>10</v>
          </cell>
          <cell r="AD3209">
            <v>1</v>
          </cell>
          <cell r="AF3209" t="str">
            <v>AT/MT</v>
          </cell>
          <cell r="AH3209">
            <v>1.6757478954529392E-2</v>
          </cell>
          <cell r="AO3209">
            <v>1</v>
          </cell>
          <cell r="AP3209">
            <v>1</v>
          </cell>
        </row>
        <row r="3210">
          <cell r="D3210" t="str">
            <v>ELECTRO SUR ESTE</v>
          </cell>
          <cell r="E3210" t="str">
            <v>AN</v>
          </cell>
          <cell r="F3210" t="str">
            <v>Sistema Abancay, Abancay Rural y Andahuaylas</v>
          </cell>
          <cell r="G3210" t="str">
            <v>Transformador de Potencia</v>
          </cell>
          <cell r="H3210" t="str">
            <v>ANDAHUAYLAS</v>
          </cell>
          <cell r="I3210" t="str">
            <v>TP-060023010-015SI2E</v>
          </cell>
          <cell r="J3210">
            <v>60</v>
          </cell>
          <cell r="L3210" t="str">
            <v>SI</v>
          </cell>
          <cell r="V3210">
            <v>480252.89820383192</v>
          </cell>
          <cell r="W3210">
            <v>0</v>
          </cell>
          <cell r="X3210">
            <v>0</v>
          </cell>
          <cell r="Y3210">
            <v>63112.397523834654</v>
          </cell>
          <cell r="AC3210">
            <v>10</v>
          </cell>
          <cell r="AD3210">
            <v>1</v>
          </cell>
          <cell r="AF3210" t="str">
            <v>AT/MT</v>
          </cell>
          <cell r="AH3210">
            <v>1.6757478954529392E-2</v>
          </cell>
          <cell r="AO3210">
            <v>1</v>
          </cell>
          <cell r="AP3210">
            <v>1</v>
          </cell>
        </row>
        <row r="3211">
          <cell r="D3211" t="str">
            <v>ELECTRO SUR ESTE</v>
          </cell>
          <cell r="E3211" t="str">
            <v>Celda Línea Transformador a SE TAMBURCO</v>
          </cell>
          <cell r="F3211" t="str">
            <v>Sistema Abancay, Abancay Rural y Andahuaylas</v>
          </cell>
          <cell r="G3211" t="str">
            <v>Celda de Línea-Trafo</v>
          </cell>
          <cell r="H3211" t="str">
            <v>ANDAHUAYLAS</v>
          </cell>
          <cell r="I3211" t="str">
            <v>CE-060SIR2C1ESBLT</v>
          </cell>
          <cell r="J3211">
            <v>60</v>
          </cell>
          <cell r="L3211" t="str">
            <v>SI</v>
          </cell>
          <cell r="V3211">
            <v>40205.019999999997</v>
          </cell>
          <cell r="W3211">
            <v>90192.8</v>
          </cell>
          <cell r="X3211">
            <v>0</v>
          </cell>
          <cell r="Y3211">
            <v>0</v>
          </cell>
          <cell r="AC3211">
            <v>10</v>
          </cell>
          <cell r="AD3211">
            <v>1</v>
          </cell>
          <cell r="AF3211" t="str">
            <v>AT</v>
          </cell>
          <cell r="AH3211">
            <v>4.0214911433388602E-3</v>
          </cell>
          <cell r="AI3211">
            <v>2014</v>
          </cell>
          <cell r="AJ3211">
            <v>10</v>
          </cell>
          <cell r="AO3211">
            <v>1</v>
          </cell>
          <cell r="AP3211">
            <v>1</v>
          </cell>
        </row>
        <row r="3212">
          <cell r="D3212" t="str">
            <v>ELECTRO SUR ESTE</v>
          </cell>
          <cell r="E3212" t="str">
            <v>Celda Transformador en SE ANDAHUAYLAS</v>
          </cell>
          <cell r="F3212" t="str">
            <v>Sistema Abancay, Abancay Rural y Andahuaylas</v>
          </cell>
          <cell r="G3212" t="str">
            <v>Celda de Transformador</v>
          </cell>
          <cell r="H3212" t="str">
            <v>ANDAHUAYLAS</v>
          </cell>
          <cell r="I3212" t="str">
            <v>CE-023SIR2C1ESBTR</v>
          </cell>
          <cell r="J3212">
            <v>23</v>
          </cell>
          <cell r="L3212" t="str">
            <v>SI</v>
          </cell>
          <cell r="V3212">
            <v>13817.85</v>
          </cell>
          <cell r="W3212">
            <v>23858.09</v>
          </cell>
          <cell r="X3212">
            <v>0</v>
          </cell>
          <cell r="Y3212">
            <v>0</v>
          </cell>
          <cell r="AC3212">
            <v>10</v>
          </cell>
          <cell r="AD3212">
            <v>1</v>
          </cell>
          <cell r="AF3212" t="str">
            <v>AT/MT</v>
          </cell>
          <cell r="AH3212">
            <v>1.1619324542923057E-3</v>
          </cell>
          <cell r="AO3212">
            <v>1</v>
          </cell>
          <cell r="AP3212">
            <v>1</v>
          </cell>
        </row>
        <row r="3213">
          <cell r="D3213" t="str">
            <v>ELECTRO SUR ESTE</v>
          </cell>
          <cell r="E3213" t="str">
            <v>Celda Alimentador en SE ANDAHUAYLAS (AN04)</v>
          </cell>
          <cell r="F3213" t="str">
            <v>Sistema Abancay, Abancay Rural y Andahuaylas</v>
          </cell>
          <cell r="G3213" t="str">
            <v>Celda de Alimentador</v>
          </cell>
          <cell r="H3213" t="str">
            <v>ANDAHUAYLAS</v>
          </cell>
          <cell r="I3213" t="str">
            <v>CE-023SIR2C1ESBAL</v>
          </cell>
          <cell r="J3213">
            <v>22.9</v>
          </cell>
          <cell r="L3213" t="str">
            <v>SI</v>
          </cell>
          <cell r="V3213">
            <v>18372.75</v>
          </cell>
          <cell r="W3213">
            <v>30788.799999999999</v>
          </cell>
          <cell r="X3213">
            <v>0</v>
          </cell>
          <cell r="Y3213">
            <v>0</v>
          </cell>
          <cell r="AC3213">
            <v>10</v>
          </cell>
          <cell r="AD3213">
            <v>1</v>
          </cell>
          <cell r="AF3213" t="str">
            <v>AT/MT</v>
          </cell>
          <cell r="AH3213">
            <v>1.5161506374708608E-3</v>
          </cell>
          <cell r="AO3213">
            <v>1</v>
          </cell>
          <cell r="AP3213">
            <v>1</v>
          </cell>
        </row>
        <row r="3214">
          <cell r="D3214" t="str">
            <v>ELECTRO SUR ESTE</v>
          </cell>
          <cell r="E3214" t="str">
            <v>Celda Alimentador en SE ANDAHUAYLAS (AN05)</v>
          </cell>
          <cell r="F3214" t="str">
            <v>Sistema Abancay, Abancay Rural y Andahuaylas</v>
          </cell>
          <cell r="G3214" t="str">
            <v>Celda de Alimentador</v>
          </cell>
          <cell r="H3214" t="str">
            <v>ANDAHUAYLAS</v>
          </cell>
          <cell r="I3214" t="str">
            <v>CE-023SIR2C1ESBAL</v>
          </cell>
          <cell r="J3214">
            <v>22.9</v>
          </cell>
          <cell r="L3214" t="str">
            <v>SI</v>
          </cell>
          <cell r="V3214">
            <v>18372.75</v>
          </cell>
          <cell r="W3214">
            <v>30788.799999999999</v>
          </cell>
          <cell r="X3214">
            <v>0</v>
          </cell>
          <cell r="Y3214">
            <v>0</v>
          </cell>
          <cell r="AC3214">
            <v>10</v>
          </cell>
          <cell r="AD3214">
            <v>1</v>
          </cell>
          <cell r="AF3214" t="str">
            <v>AT/MT</v>
          </cell>
          <cell r="AH3214">
            <v>1.5161506374708608E-3</v>
          </cell>
          <cell r="AO3214">
            <v>1</v>
          </cell>
          <cell r="AP3214">
            <v>1</v>
          </cell>
        </row>
        <row r="3215">
          <cell r="D3215" t="str">
            <v>ELECTRO SUR ESTE</v>
          </cell>
          <cell r="E3215" t="str">
            <v>Celda Alimentador en SE ANDAHUAYLAS (AN06)</v>
          </cell>
          <cell r="F3215" t="str">
            <v>Sistema Abancay, Abancay Rural y Andahuaylas</v>
          </cell>
          <cell r="G3215" t="str">
            <v>Celda de Alimentador</v>
          </cell>
          <cell r="H3215" t="str">
            <v>ANDAHUAYLAS</v>
          </cell>
          <cell r="I3215" t="str">
            <v>CE-023SIR2C1ESBAL</v>
          </cell>
          <cell r="J3215">
            <v>22.9</v>
          </cell>
          <cell r="L3215" t="str">
            <v>SI</v>
          </cell>
          <cell r="V3215">
            <v>18372.75</v>
          </cell>
          <cell r="W3215">
            <v>30788.799999999999</v>
          </cell>
          <cell r="X3215">
            <v>0</v>
          </cell>
          <cell r="Y3215">
            <v>0</v>
          </cell>
          <cell r="AC3215">
            <v>10</v>
          </cell>
          <cell r="AD3215">
            <v>1</v>
          </cell>
          <cell r="AF3215" t="str">
            <v>AT/MT</v>
          </cell>
          <cell r="AH3215">
            <v>1.5161506374708608E-3</v>
          </cell>
          <cell r="AO3215">
            <v>1</v>
          </cell>
          <cell r="AP3215">
            <v>1</v>
          </cell>
        </row>
        <row r="3216">
          <cell r="D3216" t="str">
            <v>ELECTRO SUR ESTE</v>
          </cell>
          <cell r="E3216" t="str">
            <v>Celda Alimentador en SE ANDAHUAYLAS (AN07)</v>
          </cell>
          <cell r="F3216" t="str">
            <v>Sistema Abancay, Abancay Rural y Andahuaylas</v>
          </cell>
          <cell r="G3216" t="str">
            <v>Celda de Alimentador</v>
          </cell>
          <cell r="H3216" t="str">
            <v>ANDAHUAYLAS</v>
          </cell>
          <cell r="I3216" t="str">
            <v>CE-023SIR2C1ESBAL</v>
          </cell>
          <cell r="J3216">
            <v>22.9</v>
          </cell>
          <cell r="L3216" t="str">
            <v>SI</v>
          </cell>
          <cell r="V3216">
            <v>18372.75</v>
          </cell>
          <cell r="W3216">
            <v>30788.799999999999</v>
          </cell>
          <cell r="X3216">
            <v>0</v>
          </cell>
          <cell r="Y3216">
            <v>0</v>
          </cell>
          <cell r="AC3216">
            <v>10</v>
          </cell>
          <cell r="AD3216">
            <v>1</v>
          </cell>
          <cell r="AF3216" t="str">
            <v>AT/MT</v>
          </cell>
          <cell r="AH3216">
            <v>1.5161506374708608E-3</v>
          </cell>
          <cell r="AO3216">
            <v>1</v>
          </cell>
          <cell r="AP3216">
            <v>1</v>
          </cell>
        </row>
        <row r="3217">
          <cell r="D3217" t="str">
            <v>ELECTRO SUR ESTE</v>
          </cell>
          <cell r="E3217" t="str">
            <v>Celda Alimentador en SE ANDAHUAYLAS (AN01)</v>
          </cell>
          <cell r="F3217" t="str">
            <v>Sistema Abancay, Abancay Rural y Andahuaylas</v>
          </cell>
          <cell r="G3217" t="str">
            <v>Celda de Alimentador</v>
          </cell>
          <cell r="H3217" t="str">
            <v>ANDAHUAYLAS</v>
          </cell>
          <cell r="I3217" t="str">
            <v>CE-010SIR2C1ESBAL</v>
          </cell>
          <cell r="J3217">
            <v>13.2</v>
          </cell>
          <cell r="L3217" t="str">
            <v>SI</v>
          </cell>
          <cell r="V3217">
            <v>14785.76</v>
          </cell>
          <cell r="W3217">
            <v>20783.599999999999</v>
          </cell>
          <cell r="X3217">
            <v>0</v>
          </cell>
          <cell r="Y3217">
            <v>0</v>
          </cell>
          <cell r="AC3217">
            <v>10</v>
          </cell>
          <cell r="AD3217">
            <v>1</v>
          </cell>
          <cell r="AF3217" t="str">
            <v>AT/MT</v>
          </cell>
          <cell r="AH3217">
            <v>1.0969651656310782E-3</v>
          </cell>
          <cell r="AO3217">
            <v>1</v>
          </cell>
          <cell r="AP3217">
            <v>1</v>
          </cell>
        </row>
        <row r="3218">
          <cell r="D3218" t="str">
            <v>ELECTRO SUR ESTE</v>
          </cell>
          <cell r="E3218" t="str">
            <v>Celda Alimentador en SE ANDAHUAYLAS (AN02)</v>
          </cell>
          <cell r="F3218" t="str">
            <v>Sistema Abancay, Abancay Rural y Andahuaylas</v>
          </cell>
          <cell r="G3218" t="str">
            <v>Celda de Alimentador</v>
          </cell>
          <cell r="H3218" t="str">
            <v>ANDAHUAYLAS</v>
          </cell>
          <cell r="I3218" t="str">
            <v>CE-010SIR2C1ESBAL</v>
          </cell>
          <cell r="J3218">
            <v>13.2</v>
          </cell>
          <cell r="L3218" t="str">
            <v>SI</v>
          </cell>
          <cell r="V3218">
            <v>14785.76</v>
          </cell>
          <cell r="W3218">
            <v>20783.599999999999</v>
          </cell>
          <cell r="X3218">
            <v>0</v>
          </cell>
          <cell r="Y3218">
            <v>0</v>
          </cell>
          <cell r="AC3218">
            <v>10</v>
          </cell>
          <cell r="AD3218">
            <v>1</v>
          </cell>
          <cell r="AF3218" t="str">
            <v>AT/MT</v>
          </cell>
          <cell r="AH3218">
            <v>1.0969651656310782E-3</v>
          </cell>
          <cell r="AO3218">
            <v>1</v>
          </cell>
          <cell r="AP3218">
            <v>1</v>
          </cell>
        </row>
        <row r="3219">
          <cell r="D3219" t="str">
            <v>ELECTRO SUR ESTE</v>
          </cell>
          <cell r="E3219" t="str">
            <v>Celda Transformador en SE ANDAHUAYLAS</v>
          </cell>
          <cell r="F3219" t="str">
            <v>Sistema Abancay, Abancay Rural y Andahuaylas</v>
          </cell>
          <cell r="G3219" t="str">
            <v>Celda de Transformador</v>
          </cell>
          <cell r="H3219" t="str">
            <v>ANDAHUAYLAS</v>
          </cell>
          <cell r="I3219" t="str">
            <v>CE-010SIR2C1ESBTR</v>
          </cell>
          <cell r="J3219">
            <v>10</v>
          </cell>
          <cell r="L3219" t="str">
            <v>SI</v>
          </cell>
          <cell r="V3219">
            <v>11509.35</v>
          </cell>
          <cell r="W3219">
            <v>21997.91</v>
          </cell>
          <cell r="X3219">
            <v>0</v>
          </cell>
          <cell r="Y3219">
            <v>0</v>
          </cell>
          <cell r="AC3219">
            <v>10</v>
          </cell>
          <cell r="AD3219">
            <v>1</v>
          </cell>
          <cell r="AF3219" t="str">
            <v>AT/MT</v>
          </cell>
          <cell r="AH3219">
            <v>1.0333696478020298E-3</v>
          </cell>
          <cell r="AO3219">
            <v>1</v>
          </cell>
          <cell r="AP3219">
            <v>1</v>
          </cell>
        </row>
        <row r="3220">
          <cell r="D3220" t="str">
            <v>EGEMSA</v>
          </cell>
          <cell r="E3220" t="str">
            <v>74LRT004TR</v>
          </cell>
          <cell r="F3220" t="str">
            <v>Sistema Valle Sagrado 1 y 3</v>
          </cell>
          <cell r="G3220" t="str">
            <v>Transformador de Potencia</v>
          </cell>
          <cell r="H3220" t="str">
            <v>CACHIMAYO</v>
          </cell>
          <cell r="I3220" t="str">
            <v>TP-138033010-006SI3E</v>
          </cell>
          <cell r="J3220">
            <v>138</v>
          </cell>
          <cell r="L3220" t="str">
            <v>SI</v>
          </cell>
          <cell r="V3220">
            <v>383218.92454200028</v>
          </cell>
          <cell r="W3220">
            <v>0</v>
          </cell>
          <cell r="X3220">
            <v>0</v>
          </cell>
          <cell r="Y3220">
            <v>47930.327921655378</v>
          </cell>
          <cell r="AC3220">
            <v>10</v>
          </cell>
          <cell r="AD3220">
            <v>1</v>
          </cell>
          <cell r="AF3220" t="str">
            <v>AT/MT</v>
          </cell>
          <cell r="AH3220">
            <v>5.2786113777893093E-2</v>
          </cell>
          <cell r="AO3220">
            <v>1</v>
          </cell>
          <cell r="AP3220">
            <v>1</v>
          </cell>
        </row>
        <row r="3221">
          <cell r="D3221" t="str">
            <v>EGEMSA</v>
          </cell>
          <cell r="E3221" t="str">
            <v>73LRT003TR</v>
          </cell>
          <cell r="F3221" t="str">
            <v>Sistema Valle Sagrado 1 y 3</v>
          </cell>
          <cell r="G3221" t="str">
            <v>Transformador de Potencia</v>
          </cell>
          <cell r="H3221" t="str">
            <v>CACHIMAYO</v>
          </cell>
          <cell r="I3221" t="str">
            <v>TP-138060023-015SI3E</v>
          </cell>
          <cell r="J3221">
            <v>138</v>
          </cell>
          <cell r="L3221" t="str">
            <v>SI</v>
          </cell>
          <cell r="V3221">
            <v>598112.50053600303</v>
          </cell>
          <cell r="W3221">
            <v>0</v>
          </cell>
          <cell r="X3221">
            <v>0</v>
          </cell>
          <cell r="Y3221">
            <v>77219.874617397683</v>
          </cell>
          <cell r="AC3221">
            <v>10</v>
          </cell>
          <cell r="AD3221">
            <v>1</v>
          </cell>
          <cell r="AF3221" t="str">
            <v>MAT/AT</v>
          </cell>
          <cell r="AH3221">
            <v>8.2681742781746337E-2</v>
          </cell>
          <cell r="AO3221">
            <v>1</v>
          </cell>
          <cell r="AP3221">
            <v>1</v>
          </cell>
        </row>
        <row r="3222">
          <cell r="D3222" t="str">
            <v>REP</v>
          </cell>
          <cell r="E3222" t="str">
            <v>Celda de Línea a SE Tamburco (L-1007)</v>
          </cell>
          <cell r="F3222" t="str">
            <v>Sistema Abancay, Abancay Rural y Andahuaylas</v>
          </cell>
          <cell r="G3222" t="str">
            <v>Celda de Línea</v>
          </cell>
          <cell r="H3222" t="str">
            <v>CACHIMAYO</v>
          </cell>
          <cell r="I3222" t="str">
            <v>CE-138SIR3C1ESBLI</v>
          </cell>
          <cell r="J3222">
            <v>138</v>
          </cell>
          <cell r="L3222" t="str">
            <v>SI</v>
          </cell>
          <cell r="V3222">
            <v>65106.83</v>
          </cell>
          <cell r="W3222">
            <v>150756.99</v>
          </cell>
          <cell r="X3222">
            <v>0</v>
          </cell>
          <cell r="Y3222">
            <v>0</v>
          </cell>
          <cell r="AC3222">
            <v>10</v>
          </cell>
          <cell r="AD3222">
            <v>1</v>
          </cell>
          <cell r="AF3222" t="str">
            <v>MAT</v>
          </cell>
          <cell r="AH3222">
            <v>1.44362568147042E-2</v>
          </cell>
          <cell r="AO3222">
            <v>1</v>
          </cell>
          <cell r="AP3222">
            <v>1</v>
          </cell>
        </row>
        <row r="3223">
          <cell r="D3223" t="str">
            <v>EGEMSA</v>
          </cell>
          <cell r="E3223" t="str">
            <v>Celda Transformador en SE CACHIMAYO (74LRT001)</v>
          </cell>
          <cell r="F3223" t="str">
            <v>Sistema Valle Sagrado 1 y 3</v>
          </cell>
          <cell r="G3223" t="str">
            <v>Celda de Transformador</v>
          </cell>
          <cell r="H3223" t="str">
            <v>CACHIMAYO</v>
          </cell>
          <cell r="I3223" t="str">
            <v>CE-138SIR3C1ESBTR</v>
          </cell>
          <cell r="J3223">
            <v>138</v>
          </cell>
          <cell r="L3223" t="str">
            <v>SI</v>
          </cell>
          <cell r="V3223">
            <v>53353.34</v>
          </cell>
          <cell r="W3223">
            <v>84230.9</v>
          </cell>
          <cell r="X3223">
            <v>0</v>
          </cell>
          <cell r="Y3223">
            <v>0</v>
          </cell>
          <cell r="AC3223">
            <v>10</v>
          </cell>
          <cell r="AD3223">
            <v>1</v>
          </cell>
          <cell r="AF3223" t="str">
            <v>MAT</v>
          </cell>
          <cell r="AH3223">
            <v>1.6844601504434141E-2</v>
          </cell>
          <cell r="AO3223">
            <v>1</v>
          </cell>
          <cell r="AP3223">
            <v>1</v>
          </cell>
        </row>
        <row r="3224">
          <cell r="D3224" t="str">
            <v>EGEMSA</v>
          </cell>
          <cell r="E3224" t="str">
            <v>Celda Transformador en SE CACHIMAYO (73LRL002)</v>
          </cell>
          <cell r="F3224" t="str">
            <v>Sistema Valle Sagrado 1 y 3</v>
          </cell>
          <cell r="G3224" t="str">
            <v>Celda de Transformador</v>
          </cell>
          <cell r="H3224" t="str">
            <v>CACHIMAYO</v>
          </cell>
          <cell r="I3224" t="str">
            <v>CE-138SIR3C1ESBTR</v>
          </cell>
          <cell r="J3224">
            <v>138</v>
          </cell>
          <cell r="L3224" t="str">
            <v>SI</v>
          </cell>
          <cell r="V3224">
            <v>53353.34</v>
          </cell>
          <cell r="W3224">
            <v>84230.9</v>
          </cell>
          <cell r="X3224">
            <v>0</v>
          </cell>
          <cell r="Y3224">
            <v>0</v>
          </cell>
          <cell r="AC3224">
            <v>10</v>
          </cell>
          <cell r="AD3224">
            <v>1</v>
          </cell>
          <cell r="AF3224" t="str">
            <v>MAT</v>
          </cell>
          <cell r="AH3224">
            <v>1.6844601504434141E-2</v>
          </cell>
          <cell r="AO3224">
            <v>1</v>
          </cell>
          <cell r="AP3224">
            <v>1</v>
          </cell>
        </row>
        <row r="3225">
          <cell r="D3225" t="str">
            <v>EGEMSA</v>
          </cell>
          <cell r="E3225" t="str">
            <v>Celda Línea a SE PISAC (IP-60)</v>
          </cell>
          <cell r="F3225" t="str">
            <v>Sistema Valle Sagrado 1 y 3</v>
          </cell>
          <cell r="G3225" t="str">
            <v>Celda de Línea-Trafo</v>
          </cell>
          <cell r="H3225" t="str">
            <v>CACHIMAYO</v>
          </cell>
          <cell r="I3225" t="str">
            <v>CE-060SIR3C1ESBLT</v>
          </cell>
          <cell r="J3225">
            <v>60</v>
          </cell>
          <cell r="L3225" t="str">
            <v>SI</v>
          </cell>
          <cell r="V3225">
            <v>41091.81</v>
          </cell>
          <cell r="W3225">
            <v>95114.42</v>
          </cell>
          <cell r="X3225">
            <v>0</v>
          </cell>
          <cell r="Y3225">
            <v>0</v>
          </cell>
          <cell r="AC3225">
            <v>10</v>
          </cell>
          <cell r="AD3225">
            <v>1</v>
          </cell>
          <cell r="AF3225" t="str">
            <v>AT</v>
          </cell>
          <cell r="AH3225">
            <v>1.667589010755376E-2</v>
          </cell>
          <cell r="AO3225">
            <v>1</v>
          </cell>
          <cell r="AP3225">
            <v>1</v>
          </cell>
        </row>
        <row r="3226">
          <cell r="D3226" t="str">
            <v>EGEMSA</v>
          </cell>
          <cell r="E3226" t="str">
            <v>Celda Transformador en SE CACHIMAYO (73LRL002)</v>
          </cell>
          <cell r="F3226" t="str">
            <v>Sistema Valle Sagrado 1 y 3</v>
          </cell>
          <cell r="G3226" t="str">
            <v>Celda de Transformador</v>
          </cell>
          <cell r="H3226" t="str">
            <v>CACHIMAYO</v>
          </cell>
          <cell r="I3226" t="str">
            <v>CE-060SIR3C1ESBTR</v>
          </cell>
          <cell r="J3226">
            <v>60</v>
          </cell>
          <cell r="L3226" t="str">
            <v>SI</v>
          </cell>
          <cell r="V3226">
            <v>42036.67</v>
          </cell>
          <cell r="W3226">
            <v>78553.75</v>
          </cell>
          <cell r="X3226">
            <v>0</v>
          </cell>
          <cell r="Y3226">
            <v>0</v>
          </cell>
          <cell r="AC3226">
            <v>10</v>
          </cell>
          <cell r="AD3226">
            <v>1</v>
          </cell>
          <cell r="AF3226" t="str">
            <v>AT</v>
          </cell>
          <cell r="AH3226">
            <v>1.4764027988615156E-2</v>
          </cell>
          <cell r="AO3226">
            <v>1</v>
          </cell>
          <cell r="AP3226">
            <v>1</v>
          </cell>
        </row>
        <row r="3227">
          <cell r="D3227" t="str">
            <v>EGEMSA</v>
          </cell>
          <cell r="E3227" t="str">
            <v>Celda Línea a SE URUBAMBA (IN-1865)</v>
          </cell>
          <cell r="F3227" t="str">
            <v>Sistema Valle Sagrado 1 y 3</v>
          </cell>
          <cell r="G3227" t="str">
            <v>Celda de Línea</v>
          </cell>
          <cell r="H3227" t="str">
            <v>CACHIMAYO</v>
          </cell>
          <cell r="I3227" t="str">
            <v>CE-033SIR3C1ESBLI</v>
          </cell>
          <cell r="J3227">
            <v>33</v>
          </cell>
          <cell r="L3227" t="str">
            <v>SI</v>
          </cell>
          <cell r="V3227">
            <v>28576.59</v>
          </cell>
          <cell r="W3227">
            <v>59991.96</v>
          </cell>
          <cell r="X3227">
            <v>0</v>
          </cell>
          <cell r="Y3227">
            <v>0</v>
          </cell>
          <cell r="AC3227">
            <v>10</v>
          </cell>
          <cell r="AD3227">
            <v>1</v>
          </cell>
          <cell r="AF3227" t="str">
            <v>AT</v>
          </cell>
          <cell r="AH3227">
            <v>1.0843552506998989E-2</v>
          </cell>
          <cell r="AI3227">
            <v>2010</v>
          </cell>
          <cell r="AJ3227">
            <v>11</v>
          </cell>
          <cell r="AO3227">
            <v>1</v>
          </cell>
          <cell r="AP3227">
            <v>1</v>
          </cell>
        </row>
        <row r="3228">
          <cell r="D3228" t="str">
            <v>EGEMSA</v>
          </cell>
          <cell r="E3228" t="str">
            <v>Celda Transformador en SE CACHIMAYO (74LRT001)</v>
          </cell>
          <cell r="F3228" t="str">
            <v>Sistema Valle Sagrado 1 y 3</v>
          </cell>
          <cell r="G3228" t="str">
            <v>Celda de Transformador</v>
          </cell>
          <cell r="H3228" t="str">
            <v>CACHIMAYO</v>
          </cell>
          <cell r="I3228" t="str">
            <v>CE-033SIR3C1ESBTR</v>
          </cell>
          <cell r="J3228">
            <v>33</v>
          </cell>
          <cell r="L3228" t="str">
            <v>SI</v>
          </cell>
          <cell r="V3228">
            <v>23716.79</v>
          </cell>
          <cell r="W3228">
            <v>46310.89</v>
          </cell>
          <cell r="X3228">
            <v>0</v>
          </cell>
          <cell r="Y3228">
            <v>0</v>
          </cell>
          <cell r="AC3228">
            <v>10</v>
          </cell>
          <cell r="AD3228">
            <v>1</v>
          </cell>
          <cell r="AF3228" t="str">
            <v>AT</v>
          </cell>
          <cell r="AH3228">
            <v>8.5735718268315653E-3</v>
          </cell>
          <cell r="AO3228">
            <v>1</v>
          </cell>
          <cell r="AP3228">
            <v>1</v>
          </cell>
        </row>
        <row r="3229">
          <cell r="D3229" t="str">
            <v>EGEMSA</v>
          </cell>
          <cell r="E3229" t="str">
            <v>Celda Transformador en SE CACHIMAYO (73LRL002)</v>
          </cell>
          <cell r="F3229" t="str">
            <v>Sistema Valle Sagrado 1 y 3</v>
          </cell>
          <cell r="G3229" t="str">
            <v>Celda de Transformador</v>
          </cell>
          <cell r="H3229" t="str">
            <v>CACHIMAYO</v>
          </cell>
          <cell r="I3229" t="str">
            <v>CE-023SIR3C1ESBTR</v>
          </cell>
          <cell r="J3229">
            <v>23</v>
          </cell>
          <cell r="L3229" t="str">
            <v>SI</v>
          </cell>
          <cell r="V3229">
            <v>15032.61</v>
          </cell>
          <cell r="W3229">
            <v>30006.2</v>
          </cell>
          <cell r="X3229">
            <v>0</v>
          </cell>
          <cell r="Y3229">
            <v>0</v>
          </cell>
          <cell r="AC3229">
            <v>10</v>
          </cell>
          <cell r="AD3229">
            <v>1</v>
          </cell>
          <cell r="AF3229" t="str">
            <v>AT/MT</v>
          </cell>
          <cell r="AH3229">
            <v>5.5141548674755439E-3</v>
          </cell>
          <cell r="AO3229">
            <v>1</v>
          </cell>
          <cell r="AP3229">
            <v>1</v>
          </cell>
        </row>
        <row r="3230">
          <cell r="D3230" t="str">
            <v>EGEMSA</v>
          </cell>
          <cell r="E3230" t="str">
            <v>Celda Alimentador en SE CACHIMAYO (CA03)</v>
          </cell>
          <cell r="F3230" t="str">
            <v>Sistema Valle Sagrado 1 y 3</v>
          </cell>
          <cell r="G3230" t="str">
            <v>Celda de Alimentador</v>
          </cell>
          <cell r="H3230" t="str">
            <v>CACHIMAYO</v>
          </cell>
          <cell r="I3230" t="str">
            <v>CE-023SIR2C1ESBAL</v>
          </cell>
          <cell r="J3230">
            <v>23</v>
          </cell>
          <cell r="L3230" t="str">
            <v>SI</v>
          </cell>
          <cell r="V3230">
            <v>18372.75</v>
          </cell>
          <cell r="W3230">
            <v>30788.799999999999</v>
          </cell>
          <cell r="X3230">
            <v>0</v>
          </cell>
          <cell r="Y3230">
            <v>0</v>
          </cell>
          <cell r="AC3230">
            <v>10</v>
          </cell>
          <cell r="AD3230">
            <v>1</v>
          </cell>
          <cell r="AF3230" t="str">
            <v>AT/MT</v>
          </cell>
          <cell r="AH3230">
            <v>6.0189068100409927E-3</v>
          </cell>
          <cell r="AO3230">
            <v>1</v>
          </cell>
          <cell r="AP3230">
            <v>1</v>
          </cell>
        </row>
        <row r="3231">
          <cell r="D3231" t="str">
            <v>EGEMSA</v>
          </cell>
          <cell r="E3231" t="str">
            <v>Celda Transformador en SE CACHIMAYO (74LRT001)</v>
          </cell>
          <cell r="F3231" t="str">
            <v>Sistema Valle Sagrado 1 y 3</v>
          </cell>
          <cell r="G3231" t="str">
            <v>Celda de Transformador</v>
          </cell>
          <cell r="H3231" t="str">
            <v>CACHIMAYO</v>
          </cell>
          <cell r="I3231" t="str">
            <v>CE-010SIR3C1ESBTR</v>
          </cell>
          <cell r="J3231">
            <v>10</v>
          </cell>
          <cell r="L3231" t="str">
            <v>SI</v>
          </cell>
          <cell r="V3231">
            <v>12048.12</v>
          </cell>
          <cell r="W3231">
            <v>26293.33</v>
          </cell>
          <cell r="X3231">
            <v>0</v>
          </cell>
          <cell r="Y3231">
            <v>0</v>
          </cell>
          <cell r="AC3231">
            <v>10</v>
          </cell>
          <cell r="AD3231">
            <v>1</v>
          </cell>
          <cell r="AF3231" t="str">
            <v>AT/MT</v>
          </cell>
          <cell r="AH3231">
            <v>4.6941891480607551E-3</v>
          </cell>
          <cell r="AO3231">
            <v>1</v>
          </cell>
          <cell r="AP3231">
            <v>1</v>
          </cell>
        </row>
        <row r="3232">
          <cell r="D3232" t="str">
            <v>EGEMSA</v>
          </cell>
          <cell r="E3232" t="str">
            <v>Celda Alimentador en SE CACHIMAYO (CA01)</v>
          </cell>
          <cell r="F3232" t="str">
            <v>Sistema Valle Sagrado 1 y 3</v>
          </cell>
          <cell r="G3232" t="str">
            <v>Celda de Alimentador</v>
          </cell>
          <cell r="H3232" t="str">
            <v>CACHIMAYO</v>
          </cell>
          <cell r="I3232" t="str">
            <v>CE-010SIR2C1ESBAL</v>
          </cell>
          <cell r="J3232">
            <v>10</v>
          </cell>
          <cell r="L3232" t="str">
            <v>SI</v>
          </cell>
          <cell r="V3232">
            <v>14785.76</v>
          </cell>
          <cell r="W3232">
            <v>20783.599999999999</v>
          </cell>
          <cell r="X3232">
            <v>0</v>
          </cell>
          <cell r="Y3232">
            <v>0</v>
          </cell>
          <cell r="AC3232">
            <v>10</v>
          </cell>
          <cell r="AD3232">
            <v>1</v>
          </cell>
          <cell r="AF3232" t="str">
            <v>AT/MT</v>
          </cell>
          <cell r="AH3232">
            <v>4.3547988851612629E-3</v>
          </cell>
          <cell r="AO3232">
            <v>1</v>
          </cell>
          <cell r="AP3232">
            <v>1</v>
          </cell>
        </row>
        <row r="3233">
          <cell r="D3233" t="str">
            <v>EGEMSA</v>
          </cell>
          <cell r="E3233" t="str">
            <v>Celda Alimentador en SE CACHIMAYO</v>
          </cell>
          <cell r="F3233" t="str">
            <v>Sistema Valle Sagrado 1 y 3</v>
          </cell>
          <cell r="G3233" t="str">
            <v>Celda de Alimentador</v>
          </cell>
          <cell r="H3233" t="str">
            <v>CACHIMAYO</v>
          </cell>
          <cell r="I3233" t="str">
            <v>CE-010SIR2C1ESBAL</v>
          </cell>
          <cell r="J3233">
            <v>10</v>
          </cell>
          <cell r="L3233" t="str">
            <v>SI</v>
          </cell>
          <cell r="V3233">
            <v>14785.76</v>
          </cell>
          <cell r="W3233">
            <v>20783.599999999999</v>
          </cell>
          <cell r="X3233">
            <v>0</v>
          </cell>
          <cell r="Y3233">
            <v>0</v>
          </cell>
          <cell r="AC3233">
            <v>10</v>
          </cell>
          <cell r="AD3233">
            <v>1</v>
          </cell>
          <cell r="AF3233" t="str">
            <v>AT/MT</v>
          </cell>
          <cell r="AH3233">
            <v>4.3547988851612629E-3</v>
          </cell>
          <cell r="AO3233">
            <v>1</v>
          </cell>
          <cell r="AP3233">
            <v>1</v>
          </cell>
        </row>
        <row r="3234">
          <cell r="D3234" t="str">
            <v>EGEMSA</v>
          </cell>
          <cell r="E3234" t="str">
            <v>Celda Alimentador en SE CACHIMAYO (CA02)</v>
          </cell>
          <cell r="F3234" t="str">
            <v>Sistema Valle Sagrado 1 y 3</v>
          </cell>
          <cell r="G3234" t="str">
            <v>Celda de Alimentador</v>
          </cell>
          <cell r="H3234" t="str">
            <v>CACHIMAYO</v>
          </cell>
          <cell r="I3234" t="str">
            <v>CE-010SIR2C1ESBAL</v>
          </cell>
          <cell r="J3234">
            <v>10</v>
          </cell>
          <cell r="L3234" t="str">
            <v>SI</v>
          </cell>
          <cell r="V3234">
            <v>14785.76</v>
          </cell>
          <cell r="W3234">
            <v>20783.599999999999</v>
          </cell>
          <cell r="X3234">
            <v>0</v>
          </cell>
          <cell r="Y3234">
            <v>0</v>
          </cell>
          <cell r="AC3234">
            <v>10</v>
          </cell>
          <cell r="AD3234">
            <v>1</v>
          </cell>
          <cell r="AF3234" t="str">
            <v>AT/MT</v>
          </cell>
          <cell r="AH3234">
            <v>4.3547988851612629E-3</v>
          </cell>
          <cell r="AO3234">
            <v>1</v>
          </cell>
          <cell r="AP3234">
            <v>1</v>
          </cell>
        </row>
        <row r="3235">
          <cell r="D3235" t="str">
            <v>ELECTRO SUR ESTE</v>
          </cell>
          <cell r="E3235" t="str">
            <v>Celda Alimentador en SE CALCA (CL01)</v>
          </cell>
          <cell r="F3235" t="str">
            <v>Sistema Valle Sagrado 1 y 3</v>
          </cell>
          <cell r="G3235" t="str">
            <v>Celda de Alimentador</v>
          </cell>
          <cell r="H3235" t="str">
            <v>CALCA</v>
          </cell>
          <cell r="I3235" t="str">
            <v>CE-010SIR2C1ESBAL</v>
          </cell>
          <cell r="J3235">
            <v>10</v>
          </cell>
          <cell r="L3235" t="str">
            <v>SI</v>
          </cell>
          <cell r="V3235">
            <v>14785.76</v>
          </cell>
          <cell r="W3235">
            <v>20783.599999999999</v>
          </cell>
          <cell r="X3235">
            <v>0</v>
          </cell>
          <cell r="Y3235">
            <v>0</v>
          </cell>
          <cell r="AC3235">
            <v>10</v>
          </cell>
          <cell r="AD3235">
            <v>1</v>
          </cell>
          <cell r="AF3235" t="str">
            <v>AT/MT</v>
          </cell>
          <cell r="AH3235">
            <v>1.0969651656310782E-3</v>
          </cell>
          <cell r="AO3235">
            <v>1</v>
          </cell>
          <cell r="AP3235">
            <v>1</v>
          </cell>
        </row>
        <row r="3236">
          <cell r="D3236" t="str">
            <v>ELECTRO SUR ESTE</v>
          </cell>
          <cell r="E3236" t="str">
            <v>Celda Alimentador en SE CALCA (CL02)</v>
          </cell>
          <cell r="F3236" t="str">
            <v>Sistema Valle Sagrado 1 y 3</v>
          </cell>
          <cell r="G3236" t="str">
            <v>Celda de Alimentador</v>
          </cell>
          <cell r="H3236" t="str">
            <v>CALCA</v>
          </cell>
          <cell r="I3236" t="str">
            <v>CE-010SIR2C1ESBAL</v>
          </cell>
          <cell r="J3236">
            <v>10</v>
          </cell>
          <cell r="L3236" t="str">
            <v>SI</v>
          </cell>
          <cell r="V3236">
            <v>14785.76</v>
          </cell>
          <cell r="W3236">
            <v>20783.599999999999</v>
          </cell>
          <cell r="X3236">
            <v>0</v>
          </cell>
          <cell r="Y3236">
            <v>0</v>
          </cell>
          <cell r="AC3236">
            <v>10</v>
          </cell>
          <cell r="AD3236">
            <v>1</v>
          </cell>
          <cell r="AF3236" t="str">
            <v>AT/MT</v>
          </cell>
          <cell r="AH3236">
            <v>1.0969651656310782E-3</v>
          </cell>
          <cell r="AO3236">
            <v>1</v>
          </cell>
          <cell r="AP3236">
            <v>1</v>
          </cell>
        </row>
        <row r="3237">
          <cell r="D3237" t="str">
            <v>ELECTRO SUR ESTE</v>
          </cell>
          <cell r="E3237" t="str">
            <v>CP</v>
          </cell>
          <cell r="F3237" t="str">
            <v>Sistema Abancay, Abancay Rural y Andahuaylas</v>
          </cell>
          <cell r="G3237" t="str">
            <v>Transformador de Potencia</v>
          </cell>
          <cell r="H3237" t="str">
            <v>CHACAPUENTE</v>
          </cell>
          <cell r="I3237" t="str">
            <v>TP-060023010-007SI2E</v>
          </cell>
          <cell r="J3237">
            <v>60</v>
          </cell>
          <cell r="L3237" t="str">
            <v>SI</v>
          </cell>
          <cell r="V3237">
            <v>337177.55052827077</v>
          </cell>
          <cell r="W3237">
            <v>0</v>
          </cell>
          <cell r="X3237">
            <v>0</v>
          </cell>
          <cell r="Y3237">
            <v>43694.773142836093</v>
          </cell>
          <cell r="AC3237">
            <v>10</v>
          </cell>
          <cell r="AD3237">
            <v>1</v>
          </cell>
          <cell r="AF3237" t="str">
            <v>AT/MT</v>
          </cell>
          <cell r="AH3237">
            <v>1.1746167814663222E-2</v>
          </cell>
          <cell r="AO3237">
            <v>1</v>
          </cell>
          <cell r="AP3237">
            <v>1</v>
          </cell>
        </row>
        <row r="3238">
          <cell r="D3238" t="str">
            <v>ELECTRO SUR ESTE</v>
          </cell>
          <cell r="E3238" t="str">
            <v>Celda Línea - Transformador a SE TAMBURCO</v>
          </cell>
          <cell r="F3238" t="str">
            <v>Sistema Abancay, Abancay Rural y Andahuaylas</v>
          </cell>
          <cell r="G3238" t="str">
            <v>Celda de Línea-Trafo</v>
          </cell>
          <cell r="H3238" t="str">
            <v>CHACAPUENTE</v>
          </cell>
          <cell r="I3238" t="str">
            <v>CE-060SIR2C1ESBLT</v>
          </cell>
          <cell r="J3238">
            <v>60</v>
          </cell>
          <cell r="L3238" t="str">
            <v>SI</v>
          </cell>
          <cell r="V3238">
            <v>40205.019999999997</v>
          </cell>
          <cell r="W3238">
            <v>90192.8</v>
          </cell>
          <cell r="X3238">
            <v>0</v>
          </cell>
          <cell r="Y3238">
            <v>0</v>
          </cell>
          <cell r="AC3238">
            <v>10</v>
          </cell>
          <cell r="AD3238">
            <v>1</v>
          </cell>
          <cell r="AF3238" t="str">
            <v>AT</v>
          </cell>
          <cell r="AH3238">
            <v>4.0214911433388602E-3</v>
          </cell>
          <cell r="AO3238">
            <v>1</v>
          </cell>
          <cell r="AP3238">
            <v>1</v>
          </cell>
        </row>
        <row r="3239">
          <cell r="D3239" t="str">
            <v>ELECTRO SUR ESTE</v>
          </cell>
          <cell r="E3239" t="str">
            <v>Celda Transformador en SE CHACAPUENTE</v>
          </cell>
          <cell r="F3239" t="str">
            <v>Sistema Abancay, Abancay Rural y Andahuaylas</v>
          </cell>
          <cell r="G3239" t="str">
            <v>Celda de Transformador</v>
          </cell>
          <cell r="H3239" t="str">
            <v>CHACAPUENTE</v>
          </cell>
          <cell r="I3239" t="str">
            <v>CE-023SIR2C1ESBTR</v>
          </cell>
          <cell r="J3239">
            <v>23</v>
          </cell>
          <cell r="L3239" t="str">
            <v>SI</v>
          </cell>
          <cell r="V3239">
            <v>13817.85</v>
          </cell>
          <cell r="W3239">
            <v>23858.09</v>
          </cell>
          <cell r="X3239">
            <v>0</v>
          </cell>
          <cell r="Y3239">
            <v>0</v>
          </cell>
          <cell r="AC3239">
            <v>10</v>
          </cell>
          <cell r="AD3239">
            <v>1</v>
          </cell>
          <cell r="AF3239" t="str">
            <v>AT/MT</v>
          </cell>
          <cell r="AH3239">
            <v>1.1619324542923057E-3</v>
          </cell>
          <cell r="AO3239">
            <v>1</v>
          </cell>
          <cell r="AP3239">
            <v>1</v>
          </cell>
        </row>
        <row r="3240">
          <cell r="D3240" t="str">
            <v>ELECTRO SUR ESTE</v>
          </cell>
          <cell r="E3240" t="str">
            <v>Celda Alimentador en SE CHACAPUENTE (CP01)</v>
          </cell>
          <cell r="F3240" t="str">
            <v>Sistema Abancay, Abancay Rural y Andahuaylas</v>
          </cell>
          <cell r="G3240" t="str">
            <v>Celda de Alimentador</v>
          </cell>
          <cell r="H3240" t="str">
            <v>CHACAPUENTE</v>
          </cell>
          <cell r="I3240" t="str">
            <v>CE-023SIR2C1ESBAL</v>
          </cell>
          <cell r="J3240">
            <v>23</v>
          </cell>
          <cell r="L3240" t="str">
            <v>SI</v>
          </cell>
          <cell r="V3240">
            <v>18372.75</v>
          </cell>
          <cell r="W3240">
            <v>30788.799999999999</v>
          </cell>
          <cell r="X3240">
            <v>0</v>
          </cell>
          <cell r="Y3240">
            <v>0</v>
          </cell>
          <cell r="AC3240">
            <v>10</v>
          </cell>
          <cell r="AD3240">
            <v>1</v>
          </cell>
          <cell r="AF3240" t="str">
            <v>AT/MT</v>
          </cell>
          <cell r="AH3240">
            <v>1.5161506374708608E-3</v>
          </cell>
          <cell r="AO3240">
            <v>1</v>
          </cell>
          <cell r="AP3240">
            <v>1</v>
          </cell>
        </row>
        <row r="3241">
          <cell r="D3241" t="str">
            <v>ELECTRO SUR ESTE</v>
          </cell>
          <cell r="E3241" t="str">
            <v>Celda Alimentador en SE CHACAPUENTE (CP02)</v>
          </cell>
          <cell r="F3241" t="str">
            <v>Sistema Abancay, Abancay Rural y Andahuaylas</v>
          </cell>
          <cell r="G3241" t="str">
            <v>Celda de Alimentador</v>
          </cell>
          <cell r="H3241" t="str">
            <v>CHACAPUENTE</v>
          </cell>
          <cell r="I3241" t="str">
            <v>CE-023SIR2C1ESBAL</v>
          </cell>
          <cell r="J3241">
            <v>23</v>
          </cell>
          <cell r="L3241" t="str">
            <v>SI</v>
          </cell>
          <cell r="V3241">
            <v>18372.75</v>
          </cell>
          <cell r="W3241">
            <v>30788.799999999999</v>
          </cell>
          <cell r="X3241">
            <v>0</v>
          </cell>
          <cell r="Y3241">
            <v>0</v>
          </cell>
          <cell r="AC3241">
            <v>10</v>
          </cell>
          <cell r="AD3241">
            <v>1</v>
          </cell>
          <cell r="AF3241" t="str">
            <v>AT/MT</v>
          </cell>
          <cell r="AH3241">
            <v>1.5161506374708608E-3</v>
          </cell>
          <cell r="AO3241">
            <v>1</v>
          </cell>
          <cell r="AP3241">
            <v>1</v>
          </cell>
        </row>
        <row r="3242">
          <cell r="D3242" t="str">
            <v>ELECTRO SUR ESTE</v>
          </cell>
          <cell r="E3242" t="str">
            <v>Celda Alimentador en SE CHACAPUENTE (CP03)</v>
          </cell>
          <cell r="F3242" t="str">
            <v>Sistema Abancay, Abancay Rural y Andahuaylas</v>
          </cell>
          <cell r="G3242" t="str">
            <v>Celda de Alimentador</v>
          </cell>
          <cell r="H3242" t="str">
            <v>CHACAPUENTE</v>
          </cell>
          <cell r="I3242" t="str">
            <v>CE-023SIR2C1ESBAL</v>
          </cell>
          <cell r="J3242">
            <v>23</v>
          </cell>
          <cell r="L3242" t="str">
            <v>SI</v>
          </cell>
          <cell r="V3242">
            <v>18372.75</v>
          </cell>
          <cell r="W3242">
            <v>30788.799999999999</v>
          </cell>
          <cell r="X3242">
            <v>0</v>
          </cell>
          <cell r="Y3242">
            <v>0</v>
          </cell>
          <cell r="AC3242">
            <v>10</v>
          </cell>
          <cell r="AD3242">
            <v>1</v>
          </cell>
          <cell r="AF3242" t="str">
            <v>AT/MT</v>
          </cell>
          <cell r="AH3242">
            <v>1.5161506374708608E-3</v>
          </cell>
          <cell r="AO3242">
            <v>1</v>
          </cell>
          <cell r="AP3242">
            <v>1</v>
          </cell>
        </row>
        <row r="3243">
          <cell r="D3243" t="str">
            <v>ELECTRO SUR ESTE</v>
          </cell>
          <cell r="E3243" t="str">
            <v>CH</v>
          </cell>
          <cell r="F3243" t="str">
            <v>Sistema La Convención, La Convención Rural</v>
          </cell>
          <cell r="G3243" t="str">
            <v>Transformador de Potencia</v>
          </cell>
          <cell r="H3243" t="str">
            <v>CHAHUARES</v>
          </cell>
          <cell r="I3243" t="str">
            <v>TP-060023010-007SE1E</v>
          </cell>
          <cell r="J3243">
            <v>60</v>
          </cell>
          <cell r="L3243" t="str">
            <v>SE</v>
          </cell>
          <cell r="V3243">
            <v>336316.18223264226</v>
          </cell>
          <cell r="W3243">
            <v>5000</v>
          </cell>
          <cell r="X3243">
            <v>0</v>
          </cell>
          <cell r="Y3243">
            <v>42838.012885133423</v>
          </cell>
          <cell r="AC3243">
            <v>10</v>
          </cell>
          <cell r="AD3243">
            <v>1</v>
          </cell>
          <cell r="AF3243" t="str">
            <v>AT/MT</v>
          </cell>
          <cell r="AH3243">
            <v>1.1847381293204161E-2</v>
          </cell>
          <cell r="AO3243">
            <v>1</v>
          </cell>
          <cell r="AP3243">
            <v>1</v>
          </cell>
        </row>
        <row r="3244">
          <cell r="D3244" t="str">
            <v>ELECTRO SUR ESTE</v>
          </cell>
          <cell r="E3244" t="str">
            <v>Celda Línea a SE Machupicchu</v>
          </cell>
          <cell r="F3244" t="str">
            <v>Sistema La Convención, La Convención Rural</v>
          </cell>
          <cell r="G3244" t="str">
            <v>Celda de Línea-Trafo</v>
          </cell>
          <cell r="H3244" t="str">
            <v>CHAHUARES</v>
          </cell>
          <cell r="I3244" t="str">
            <v>CE-060SER1C1ESBLT</v>
          </cell>
          <cell r="J3244">
            <v>60</v>
          </cell>
          <cell r="L3244" t="str">
            <v>SE</v>
          </cell>
          <cell r="V3244">
            <v>41452.35</v>
          </cell>
          <cell r="W3244">
            <v>87658.28</v>
          </cell>
          <cell r="X3244">
            <v>0</v>
          </cell>
          <cell r="Y3244">
            <v>0</v>
          </cell>
          <cell r="AC3244">
            <v>10</v>
          </cell>
          <cell r="AD3244">
            <v>1</v>
          </cell>
          <cell r="AF3244" t="str">
            <v>AT</v>
          </cell>
          <cell r="AH3244">
            <v>3.981793982874105E-3</v>
          </cell>
          <cell r="AO3244">
            <v>1</v>
          </cell>
          <cell r="AP3244">
            <v>1</v>
          </cell>
        </row>
        <row r="3245">
          <cell r="D3245" t="str">
            <v>ELECTRO SUR ESTE</v>
          </cell>
          <cell r="E3245" t="str">
            <v>Celda Transformador en SE CHAHUARES</v>
          </cell>
          <cell r="F3245" t="str">
            <v>Sistema La Convención, La Convención Rural</v>
          </cell>
          <cell r="G3245" t="str">
            <v>Celda de Transformador</v>
          </cell>
          <cell r="H3245" t="str">
            <v>CHAHUARES</v>
          </cell>
          <cell r="I3245" t="str">
            <v>CE-023SER1C1ESBTR</v>
          </cell>
          <cell r="J3245">
            <v>23</v>
          </cell>
          <cell r="L3245" t="str">
            <v>SE</v>
          </cell>
          <cell r="V3245">
            <v>13549.84</v>
          </cell>
          <cell r="W3245">
            <v>20399.78</v>
          </cell>
          <cell r="X3245">
            <v>0</v>
          </cell>
          <cell r="Y3245">
            <v>0</v>
          </cell>
          <cell r="AC3245">
            <v>10</v>
          </cell>
          <cell r="AD3245">
            <v>1</v>
          </cell>
          <cell r="AF3245" t="str">
            <v>AT/MT</v>
          </cell>
          <cell r="AH3245">
            <v>1.0470121061051467E-3</v>
          </cell>
          <cell r="AO3245">
            <v>1</v>
          </cell>
          <cell r="AP3245">
            <v>1</v>
          </cell>
        </row>
        <row r="3246">
          <cell r="D3246" t="str">
            <v>ELECTRO SUR ESTE</v>
          </cell>
          <cell r="E3246" t="str">
            <v>Celda Alimentador en SE CHAHUARES (CH01)</v>
          </cell>
          <cell r="F3246" t="str">
            <v>Sistema La Convención, La Convención Rural</v>
          </cell>
          <cell r="G3246" t="str">
            <v>Celda de Alimentador</v>
          </cell>
          <cell r="H3246" t="str">
            <v>CHAHUARES</v>
          </cell>
          <cell r="I3246" t="str">
            <v>CE-023SER1C1ESBAL</v>
          </cell>
          <cell r="J3246">
            <v>23</v>
          </cell>
          <cell r="L3246" t="str">
            <v>SE</v>
          </cell>
          <cell r="V3246">
            <v>17532.28</v>
          </cell>
          <cell r="W3246">
            <v>25785.62</v>
          </cell>
          <cell r="X3246">
            <v>0</v>
          </cell>
          <cell r="Y3246">
            <v>0</v>
          </cell>
          <cell r="AC3246">
            <v>10</v>
          </cell>
          <cell r="AD3246">
            <v>1</v>
          </cell>
          <cell r="AF3246" t="str">
            <v>AT/MT</v>
          </cell>
          <cell r="AH3246">
            <v>1.3359314687779167E-3</v>
          </cell>
          <cell r="AO3246">
            <v>1</v>
          </cell>
          <cell r="AP3246">
            <v>1</v>
          </cell>
        </row>
        <row r="3247">
          <cell r="D3247" t="str">
            <v>ELECTRO SUR ESTE</v>
          </cell>
          <cell r="E3247" t="str">
            <v>Celda Alimentador en SE CHAHUARES (CH02)</v>
          </cell>
          <cell r="F3247" t="str">
            <v>Sistema La Convención, La Convención Rural</v>
          </cell>
          <cell r="G3247" t="str">
            <v>Celda de Alimentador</v>
          </cell>
          <cell r="H3247" t="str">
            <v>CHAHUARES</v>
          </cell>
          <cell r="I3247" t="str">
            <v>CE-023SER1C1ESBAL</v>
          </cell>
          <cell r="J3247">
            <v>23</v>
          </cell>
          <cell r="L3247" t="str">
            <v>SE</v>
          </cell>
          <cell r="V3247">
            <v>17532.28</v>
          </cell>
          <cell r="W3247">
            <v>25785.62</v>
          </cell>
          <cell r="X3247">
            <v>0</v>
          </cell>
          <cell r="Y3247">
            <v>0</v>
          </cell>
          <cell r="AC3247">
            <v>10</v>
          </cell>
          <cell r="AD3247">
            <v>1</v>
          </cell>
          <cell r="AF3247" t="str">
            <v>AT/MT</v>
          </cell>
          <cell r="AH3247">
            <v>1.3359314687779167E-3</v>
          </cell>
          <cell r="AO3247">
            <v>1</v>
          </cell>
          <cell r="AP3247">
            <v>1</v>
          </cell>
        </row>
        <row r="3248">
          <cell r="D3248" t="str">
            <v>ELECTRO SUR ESTE</v>
          </cell>
          <cell r="E3248" t="str">
            <v>Celda Alimentador en SE CHAHUARES (CH03)</v>
          </cell>
          <cell r="F3248" t="str">
            <v>Sistema La Convención, La Convención Rural</v>
          </cell>
          <cell r="G3248" t="str">
            <v>Celda de Alimentador</v>
          </cell>
          <cell r="H3248" t="str">
            <v>CHAHUARES</v>
          </cell>
          <cell r="I3248" t="str">
            <v>CE-023SER1C1ESBAL</v>
          </cell>
          <cell r="J3248">
            <v>23</v>
          </cell>
          <cell r="L3248" t="str">
            <v>SE</v>
          </cell>
          <cell r="V3248">
            <v>17532.28</v>
          </cell>
          <cell r="W3248">
            <v>25785.62</v>
          </cell>
          <cell r="X3248">
            <v>0</v>
          </cell>
          <cell r="Y3248">
            <v>0</v>
          </cell>
          <cell r="AC3248">
            <v>10</v>
          </cell>
          <cell r="AD3248">
            <v>1</v>
          </cell>
          <cell r="AF3248" t="str">
            <v>AT/MT</v>
          </cell>
          <cell r="AH3248">
            <v>1.3359314687779167E-3</v>
          </cell>
          <cell r="AO3248">
            <v>1</v>
          </cell>
          <cell r="AP3248">
            <v>1</v>
          </cell>
        </row>
        <row r="3249">
          <cell r="D3249" t="str">
            <v>ELECTRO SUR ESTE</v>
          </cell>
          <cell r="E3249" t="str">
            <v>CQ</v>
          </cell>
          <cell r="F3249" t="str">
            <v>Sistema Abancay, Abancay Rural y Andahuaylas</v>
          </cell>
          <cell r="G3249" t="str">
            <v>Transformador de Potencia</v>
          </cell>
          <cell r="H3249" t="str">
            <v>CHUQUIBAMBILLA</v>
          </cell>
          <cell r="I3249" t="str">
            <v>TP-060023010-007SI3E</v>
          </cell>
          <cell r="J3249">
            <v>60</v>
          </cell>
          <cell r="L3249" t="str">
            <v>SI</v>
          </cell>
          <cell r="V3249">
            <v>346424.25223671534</v>
          </cell>
          <cell r="W3249">
            <v>5000</v>
          </cell>
          <cell r="X3249">
            <v>0</v>
          </cell>
          <cell r="Y3249">
            <v>44551.533400538763</v>
          </cell>
          <cell r="AC3249">
            <v>10</v>
          </cell>
          <cell r="AD3249">
            <v>1</v>
          </cell>
          <cell r="AF3249" t="str">
            <v>AT/MT</v>
          </cell>
          <cell r="AH3249">
            <v>1.2211961173253238E-2</v>
          </cell>
          <cell r="AO3249">
            <v>1</v>
          </cell>
          <cell r="AP3249">
            <v>1</v>
          </cell>
        </row>
        <row r="3250">
          <cell r="D3250" t="str">
            <v>ELECTRO SUR ESTE</v>
          </cell>
          <cell r="E3250" t="str">
            <v>Celda Línea - Transformador a SE TAMBURCO</v>
          </cell>
          <cell r="F3250" t="str">
            <v>Sistema Abancay, Abancay Rural y Andahuaylas</v>
          </cell>
          <cell r="G3250" t="str">
            <v>Celda de Línea-Trafo</v>
          </cell>
          <cell r="H3250" t="str">
            <v>CHUQUIBAMBILLA</v>
          </cell>
          <cell r="I3250" t="str">
            <v>CE-060SIR3C1ESBLT</v>
          </cell>
          <cell r="J3250">
            <v>60</v>
          </cell>
          <cell r="L3250" t="str">
            <v>SI</v>
          </cell>
          <cell r="V3250">
            <v>41091.81</v>
          </cell>
          <cell r="W3250">
            <v>95114.42</v>
          </cell>
          <cell r="X3250">
            <v>0</v>
          </cell>
          <cell r="Y3250">
            <v>0</v>
          </cell>
          <cell r="AC3250">
            <v>10</v>
          </cell>
          <cell r="AD3250">
            <v>1</v>
          </cell>
          <cell r="AF3250" t="str">
            <v>AT</v>
          </cell>
          <cell r="AH3250">
            <v>4.2006235043850863E-3</v>
          </cell>
          <cell r="AO3250">
            <v>1</v>
          </cell>
          <cell r="AP3250">
            <v>1</v>
          </cell>
        </row>
        <row r="3251">
          <cell r="D3251" t="str">
            <v>ELECTRO SUR ESTE</v>
          </cell>
          <cell r="E3251" t="str">
            <v>Celda Transformador en SE CHUQUIBAMBILLA</v>
          </cell>
          <cell r="F3251" t="str">
            <v>Sistema Abancay, Abancay Rural y Andahuaylas</v>
          </cell>
          <cell r="G3251" t="str">
            <v>Celda de Transformador</v>
          </cell>
          <cell r="H3251" t="str">
            <v>CHUQUIBAMBILLA</v>
          </cell>
          <cell r="I3251" t="str">
            <v>CE-023SIR3C1ESBTR</v>
          </cell>
          <cell r="J3251">
            <v>23</v>
          </cell>
          <cell r="L3251" t="str">
            <v>SI</v>
          </cell>
          <cell r="V3251">
            <v>15032.61</v>
          </cell>
          <cell r="W3251">
            <v>30006.2</v>
          </cell>
          <cell r="X3251">
            <v>0</v>
          </cell>
          <cell r="Y3251">
            <v>0</v>
          </cell>
          <cell r="AC3251">
            <v>10</v>
          </cell>
          <cell r="AD3251">
            <v>1</v>
          </cell>
          <cell r="AF3251" t="str">
            <v>AT/MT</v>
          </cell>
          <cell r="AH3251">
            <v>1.3890046284632802E-3</v>
          </cell>
          <cell r="AO3251">
            <v>1</v>
          </cell>
          <cell r="AP3251">
            <v>1</v>
          </cell>
        </row>
        <row r="3252">
          <cell r="D3252" t="str">
            <v>ELECTRO SUR ESTE</v>
          </cell>
          <cell r="E3252" t="str">
            <v>Celda Alimentador en SE CHUQUIBAMBILLA (CQ01)</v>
          </cell>
          <cell r="F3252" t="str">
            <v>Sistema Abancay, Abancay Rural y Andahuaylas</v>
          </cell>
          <cell r="G3252" t="str">
            <v>Celda de Alimentador</v>
          </cell>
          <cell r="H3252" t="str">
            <v>CHUQUIBAMBILLA</v>
          </cell>
          <cell r="I3252" t="str">
            <v>CE-023SIR3C1ESBAL</v>
          </cell>
          <cell r="J3252">
            <v>23</v>
          </cell>
          <cell r="L3252" t="str">
            <v>SI</v>
          </cell>
          <cell r="V3252">
            <v>19423.490000000002</v>
          </cell>
          <cell r="W3252">
            <v>37420.959999999999</v>
          </cell>
          <cell r="X3252">
            <v>0</v>
          </cell>
          <cell r="Y3252">
            <v>0</v>
          </cell>
          <cell r="AC3252">
            <v>10</v>
          </cell>
          <cell r="AD3252">
            <v>1</v>
          </cell>
          <cell r="AF3252" t="str">
            <v>AT/MT</v>
          </cell>
          <cell r="AH3252">
            <v>1.7530925917547445E-3</v>
          </cell>
          <cell r="AO3252">
            <v>1</v>
          </cell>
          <cell r="AP3252">
            <v>1</v>
          </cell>
        </row>
        <row r="3253">
          <cell r="D3253" t="str">
            <v>ELECTRO SUR ESTE</v>
          </cell>
          <cell r="E3253" t="str">
            <v>Celda Alimentador en SE CHUQUIBAMBILLA (CQ02)</v>
          </cell>
          <cell r="F3253" t="str">
            <v>Sistema Abancay, Abancay Rural y Andahuaylas</v>
          </cell>
          <cell r="G3253" t="str">
            <v>Celda de Alimentador</v>
          </cell>
          <cell r="H3253" t="str">
            <v>CHUQUIBAMBILLA</v>
          </cell>
          <cell r="I3253" t="str">
            <v>CE-023SIR3C1ESBAL</v>
          </cell>
          <cell r="J3253">
            <v>23</v>
          </cell>
          <cell r="L3253" t="str">
            <v>SI</v>
          </cell>
          <cell r="V3253">
            <v>19423.490000000002</v>
          </cell>
          <cell r="W3253">
            <v>37420.959999999999</v>
          </cell>
          <cell r="X3253">
            <v>0</v>
          </cell>
          <cell r="Y3253">
            <v>0</v>
          </cell>
          <cell r="AC3253">
            <v>10</v>
          </cell>
          <cell r="AD3253">
            <v>1</v>
          </cell>
          <cell r="AF3253" t="str">
            <v>AT/MT</v>
          </cell>
          <cell r="AH3253">
            <v>1.7530925917547445E-3</v>
          </cell>
          <cell r="AO3253">
            <v>1</v>
          </cell>
          <cell r="AP3253">
            <v>1</v>
          </cell>
        </row>
        <row r="3254">
          <cell r="D3254" t="str">
            <v>ELECTRO SUR ESTE</v>
          </cell>
          <cell r="E3254" t="str">
            <v>Celda Alimentador en SE CHUQUIBAMBILLA (CQ03)</v>
          </cell>
          <cell r="F3254" t="str">
            <v>Sistema Abancay, Abancay Rural y Andahuaylas</v>
          </cell>
          <cell r="G3254" t="str">
            <v>Celda de Alimentador</v>
          </cell>
          <cell r="H3254" t="str">
            <v>CHUQUIBAMBILLA</v>
          </cell>
          <cell r="I3254" t="str">
            <v>CE-023SIR3C1ESBAL</v>
          </cell>
          <cell r="J3254">
            <v>23</v>
          </cell>
          <cell r="L3254" t="str">
            <v>SI</v>
          </cell>
          <cell r="V3254">
            <v>19423.490000000002</v>
          </cell>
          <cell r="W3254">
            <v>37420.959999999999</v>
          </cell>
          <cell r="X3254">
            <v>0</v>
          </cell>
          <cell r="Y3254">
            <v>0</v>
          </cell>
          <cell r="AC3254">
            <v>10</v>
          </cell>
          <cell r="AD3254">
            <v>1</v>
          </cell>
          <cell r="AF3254" t="str">
            <v>AT/MT</v>
          </cell>
          <cell r="AH3254">
            <v>1.7530925917547445E-3</v>
          </cell>
          <cell r="AO3254">
            <v>1</v>
          </cell>
          <cell r="AP3254">
            <v>1</v>
          </cell>
        </row>
        <row r="3255">
          <cell r="D3255" t="str">
            <v>REP</v>
          </cell>
          <cell r="E3255" t="str">
            <v>T46-162</v>
          </cell>
          <cell r="F3255" t="str">
            <v>Sistema Sicuani y Combapata - Sicuani Rural</v>
          </cell>
          <cell r="G3255" t="str">
            <v>Transformador de Potencia</v>
          </cell>
          <cell r="H3255" t="str">
            <v>COMBAPATA</v>
          </cell>
          <cell r="I3255" t="str">
            <v>TP-138060010-015SI4E</v>
          </cell>
          <cell r="J3255">
            <v>138</v>
          </cell>
          <cell r="L3255" t="str">
            <v>SI</v>
          </cell>
          <cell r="V3255">
            <v>611099.40858664073</v>
          </cell>
          <cell r="W3255">
            <v>0</v>
          </cell>
          <cell r="X3255">
            <v>0</v>
          </cell>
          <cell r="Y3255">
            <v>79050.134145588891</v>
          </cell>
          <cell r="AC3255">
            <v>10</v>
          </cell>
          <cell r="AD3255">
            <v>1</v>
          </cell>
          <cell r="AF3255" t="str">
            <v>MAT/AT</v>
          </cell>
          <cell r="AH3255">
            <v>4.61549139611869E-2</v>
          </cell>
          <cell r="AO3255">
            <v>1</v>
          </cell>
          <cell r="AP3255">
            <v>1</v>
          </cell>
        </row>
        <row r="3256">
          <cell r="D3256" t="str">
            <v>REP</v>
          </cell>
          <cell r="E3256" t="str">
            <v xml:space="preserve">Celda Transformador en SE COMBAPATA </v>
          </cell>
          <cell r="F3256" t="str">
            <v>Sistema Sicuani y Combapata - Sicuani Rural</v>
          </cell>
          <cell r="G3256" t="str">
            <v>Celda de Transformador</v>
          </cell>
          <cell r="H3256" t="str">
            <v>COMBAPATA</v>
          </cell>
          <cell r="I3256" t="str">
            <v>CE-138SIR4C1ESBTR</v>
          </cell>
          <cell r="J3256">
            <v>138</v>
          </cell>
          <cell r="L3256" t="str">
            <v>SI</v>
          </cell>
          <cell r="V3256">
            <v>52451.19</v>
          </cell>
          <cell r="W3256">
            <v>87252.73</v>
          </cell>
          <cell r="X3256">
            <v>0</v>
          </cell>
          <cell r="Y3256">
            <v>0</v>
          </cell>
          <cell r="AC3256">
            <v>10</v>
          </cell>
          <cell r="AD3256">
            <v>1</v>
          </cell>
          <cell r="AF3256" t="str">
            <v>MAT</v>
          </cell>
          <cell r="AH3256">
            <v>9.3429351298466318E-3</v>
          </cell>
          <cell r="AO3256">
            <v>1</v>
          </cell>
          <cell r="AP3256">
            <v>1</v>
          </cell>
        </row>
        <row r="3257">
          <cell r="D3257" t="str">
            <v>REP</v>
          </cell>
          <cell r="E3257" t="str">
            <v>Celda Línea a SE Sicuani (L-0630)</v>
          </cell>
          <cell r="F3257" t="str">
            <v>Sistema Sicuani y Combapata - Sicuani Rural</v>
          </cell>
          <cell r="G3257" t="str">
            <v>Celda de Línea</v>
          </cell>
          <cell r="H3257" t="str">
            <v>COMBAPATA</v>
          </cell>
          <cell r="I3257" t="str">
            <v>CE-060SIR4C1ESBLI</v>
          </cell>
          <cell r="J3257">
            <v>66</v>
          </cell>
          <cell r="L3257" t="str">
            <v>SI</v>
          </cell>
          <cell r="V3257">
            <v>49172.480000000003</v>
          </cell>
          <cell r="W3257">
            <v>100010.78</v>
          </cell>
          <cell r="X3257">
            <v>0</v>
          </cell>
          <cell r="Y3257">
            <v>0</v>
          </cell>
          <cell r="AC3257">
            <v>10</v>
          </cell>
          <cell r="AD3257">
            <v>1</v>
          </cell>
          <cell r="AF3257" t="str">
            <v>AT</v>
          </cell>
          <cell r="AH3257">
            <v>9.9768819703773808E-3</v>
          </cell>
          <cell r="AO3257">
            <v>1</v>
          </cell>
          <cell r="AP3257">
            <v>1</v>
          </cell>
        </row>
        <row r="3258">
          <cell r="D3258" t="str">
            <v>REP</v>
          </cell>
          <cell r="E3258" t="str">
            <v xml:space="preserve">Celda Transformador en SE COMBAPATA </v>
          </cell>
          <cell r="F3258" t="str">
            <v>Sistema Sicuani y Combapata - Sicuani Rural</v>
          </cell>
          <cell r="G3258" t="str">
            <v>Celda de Transformador</v>
          </cell>
          <cell r="H3258" t="str">
            <v>COMBAPATA</v>
          </cell>
          <cell r="I3258" t="str">
            <v>CE-060SIR4C1ESBTR</v>
          </cell>
          <cell r="J3258">
            <v>66</v>
          </cell>
          <cell r="L3258" t="str">
            <v>SI</v>
          </cell>
          <cell r="V3258">
            <v>43210.59</v>
          </cell>
          <cell r="W3258">
            <v>78553.75</v>
          </cell>
          <cell r="X3258">
            <v>0</v>
          </cell>
          <cell r="Y3258">
            <v>0</v>
          </cell>
          <cell r="AC3258">
            <v>10</v>
          </cell>
          <cell r="AD3258">
            <v>1</v>
          </cell>
          <cell r="AF3258" t="str">
            <v>AT</v>
          </cell>
          <cell r="AH3258">
            <v>8.1431954790430333E-3</v>
          </cell>
          <cell r="AO3258">
            <v>1</v>
          </cell>
          <cell r="AP3258">
            <v>1</v>
          </cell>
        </row>
        <row r="3259">
          <cell r="D3259" t="str">
            <v>REP</v>
          </cell>
          <cell r="E3259" t="str">
            <v xml:space="preserve">Celda Transformador en SE COMBAPATA </v>
          </cell>
          <cell r="F3259" t="str">
            <v>Sistema Sicuani y Combapata - Sicuani Rural</v>
          </cell>
          <cell r="G3259" t="str">
            <v>Celda de Transformador</v>
          </cell>
          <cell r="H3259" t="str">
            <v>COMBAPATA</v>
          </cell>
          <cell r="I3259" t="str">
            <v>CE-023SIR4C1ESBTR</v>
          </cell>
          <cell r="J3259">
            <v>24</v>
          </cell>
          <cell r="L3259" t="str">
            <v>SI</v>
          </cell>
          <cell r="V3259">
            <v>14486.85</v>
          </cell>
          <cell r="W3259">
            <v>30006.2</v>
          </cell>
          <cell r="X3259">
            <v>0</v>
          </cell>
          <cell r="Y3259">
            <v>0</v>
          </cell>
          <cell r="AC3259">
            <v>10</v>
          </cell>
          <cell r="AD3259">
            <v>1</v>
          </cell>
          <cell r="AF3259" t="str">
            <v>AT/MT</v>
          </cell>
          <cell r="AH3259">
            <v>2.9755477146169037E-3</v>
          </cell>
          <cell r="AO3259">
            <v>1</v>
          </cell>
          <cell r="AP3259">
            <v>1</v>
          </cell>
        </row>
        <row r="3260">
          <cell r="D3260" t="str">
            <v>REP</v>
          </cell>
          <cell r="E3260" t="str">
            <v>Celda Alimentador en SE COMBAPATA (L-0230)</v>
          </cell>
          <cell r="F3260" t="str">
            <v>Sistema Sicuani y Combapata - Sicuani Rural</v>
          </cell>
          <cell r="G3260" t="str">
            <v>Celda de Alimentador</v>
          </cell>
          <cell r="H3260" t="str">
            <v>COMBAPATA</v>
          </cell>
          <cell r="I3260" t="str">
            <v>CE-023SIR3C1ESBAL</v>
          </cell>
          <cell r="J3260">
            <v>24</v>
          </cell>
          <cell r="L3260" t="str">
            <v>SI</v>
          </cell>
          <cell r="V3260">
            <v>19423.490000000002</v>
          </cell>
          <cell r="W3260">
            <v>37420.959999999999</v>
          </cell>
          <cell r="X3260">
            <v>0</v>
          </cell>
          <cell r="Y3260">
            <v>0</v>
          </cell>
          <cell r="AC3260">
            <v>10</v>
          </cell>
          <cell r="AD3260">
            <v>1</v>
          </cell>
          <cell r="AF3260" t="str">
            <v>AT/MT</v>
          </cell>
          <cell r="AH3260">
            <v>3.801568408687533E-3</v>
          </cell>
          <cell r="AO3260">
            <v>1</v>
          </cell>
          <cell r="AP3260">
            <v>1</v>
          </cell>
        </row>
        <row r="3261">
          <cell r="D3261" t="str">
            <v>REP</v>
          </cell>
          <cell r="E3261" t="str">
            <v>Celda Alimentador en SE COMBAPATA (L-0231)</v>
          </cell>
          <cell r="F3261" t="str">
            <v>Sistema Sicuani y Combapata - Sicuani Rural</v>
          </cell>
          <cell r="G3261" t="str">
            <v>Celda de Alimentador</v>
          </cell>
          <cell r="H3261" t="str">
            <v>COMBAPATA</v>
          </cell>
          <cell r="I3261" t="str">
            <v>CE-023SIR3C1ESBAL</v>
          </cell>
          <cell r="J3261">
            <v>24</v>
          </cell>
          <cell r="L3261" t="str">
            <v>SI</v>
          </cell>
          <cell r="V3261">
            <v>19423.490000000002</v>
          </cell>
          <cell r="W3261">
            <v>37420.959999999999</v>
          </cell>
          <cell r="X3261">
            <v>0</v>
          </cell>
          <cell r="Y3261">
            <v>0</v>
          </cell>
          <cell r="AC3261">
            <v>10</v>
          </cell>
          <cell r="AD3261">
            <v>1</v>
          </cell>
          <cell r="AF3261" t="str">
            <v>AT/MT</v>
          </cell>
          <cell r="AH3261">
            <v>3.801568408687533E-3</v>
          </cell>
          <cell r="AO3261">
            <v>1</v>
          </cell>
          <cell r="AP3261">
            <v>1</v>
          </cell>
        </row>
        <row r="3262">
          <cell r="D3262" t="str">
            <v>REP</v>
          </cell>
          <cell r="E3262" t="str">
            <v>Celda Alimentador en SE COMBAPATA (L-0232)</v>
          </cell>
          <cell r="F3262" t="str">
            <v>Sistema Sicuani y Combapata - Sicuani Rural</v>
          </cell>
          <cell r="G3262" t="str">
            <v>Celda de Alimentador</v>
          </cell>
          <cell r="H3262" t="str">
            <v>COMBAPATA</v>
          </cell>
          <cell r="I3262" t="str">
            <v>CE-023SIR3C1ESBAL</v>
          </cell>
          <cell r="J3262">
            <v>24</v>
          </cell>
          <cell r="L3262" t="str">
            <v>SI</v>
          </cell>
          <cell r="V3262">
            <v>19423.490000000002</v>
          </cell>
          <cell r="W3262">
            <v>37420.959999999999</v>
          </cell>
          <cell r="X3262">
            <v>0</v>
          </cell>
          <cell r="Y3262">
            <v>0</v>
          </cell>
          <cell r="AC3262">
            <v>10</v>
          </cell>
          <cell r="AD3262">
            <v>1</v>
          </cell>
          <cell r="AF3262" t="str">
            <v>AT/MT</v>
          </cell>
          <cell r="AH3262">
            <v>3.801568408687533E-3</v>
          </cell>
          <cell r="AO3262">
            <v>1</v>
          </cell>
          <cell r="AP3262">
            <v>1</v>
          </cell>
        </row>
        <row r="3263">
          <cell r="D3263" t="str">
            <v>REP</v>
          </cell>
          <cell r="E3263" t="str">
            <v>Celda Alimentador en SE COMBAPATA (L-0234)</v>
          </cell>
          <cell r="F3263" t="str">
            <v>Sistema Sicuani y Combapata - Sicuani Rural</v>
          </cell>
          <cell r="G3263" t="str">
            <v>Celda de Alimentador</v>
          </cell>
          <cell r="H3263" t="str">
            <v>COMBAPATA</v>
          </cell>
          <cell r="I3263" t="str">
            <v>CE-023SIR3C1ESBAL</v>
          </cell>
          <cell r="J3263">
            <v>24</v>
          </cell>
          <cell r="L3263" t="str">
            <v>SI</v>
          </cell>
          <cell r="V3263">
            <v>19423.490000000002</v>
          </cell>
          <cell r="W3263">
            <v>37420.959999999999</v>
          </cell>
          <cell r="X3263">
            <v>0</v>
          </cell>
          <cell r="Y3263">
            <v>0</v>
          </cell>
          <cell r="AC3263">
            <v>10</v>
          </cell>
          <cell r="AD3263">
            <v>1</v>
          </cell>
          <cell r="AF3263" t="str">
            <v>AT/MT</v>
          </cell>
          <cell r="AH3263">
            <v>3.801568408687533E-3</v>
          </cell>
          <cell r="AO3263">
            <v>1</v>
          </cell>
          <cell r="AP3263">
            <v>1</v>
          </cell>
        </row>
        <row r="3264">
          <cell r="D3264" t="str">
            <v>EGEMSA</v>
          </cell>
          <cell r="E3264" t="str">
            <v>81LRT001TR</v>
          </cell>
          <cell r="F3264" t="str">
            <v>Sistema Cusco</v>
          </cell>
          <cell r="G3264" t="str">
            <v>Transformador de Potencia</v>
          </cell>
          <cell r="H3264" t="str">
            <v>DOLORESPATA</v>
          </cell>
          <cell r="I3264" t="str">
            <v>TP-138010-015SI3E</v>
          </cell>
          <cell r="J3264">
            <v>138</v>
          </cell>
          <cell r="L3264" t="str">
            <v>SI</v>
          </cell>
          <cell r="V3264">
            <v>499667.62918928894</v>
          </cell>
          <cell r="W3264">
            <v>0</v>
          </cell>
          <cell r="X3264">
            <v>0</v>
          </cell>
          <cell r="Y3264">
            <v>63389.465280207245</v>
          </cell>
          <cell r="AC3264">
            <v>10</v>
          </cell>
          <cell r="AD3264">
            <v>1</v>
          </cell>
          <cell r="AF3264" t="str">
            <v>AT/MT</v>
          </cell>
          <cell r="AH3264">
            <v>6.8935747150859664E-2</v>
          </cell>
          <cell r="AI3264">
            <v>2011</v>
          </cell>
          <cell r="AJ3264">
            <v>10</v>
          </cell>
          <cell r="AO3264">
            <v>1</v>
          </cell>
          <cell r="AP3264">
            <v>0</v>
          </cell>
        </row>
        <row r="3265">
          <cell r="D3265" t="str">
            <v>EGEMSA</v>
          </cell>
          <cell r="E3265" t="str">
            <v>82LRT001TR</v>
          </cell>
          <cell r="F3265" t="str">
            <v>Sistema Cusco</v>
          </cell>
          <cell r="G3265" t="str">
            <v>Transformador de Potencia</v>
          </cell>
          <cell r="H3265" t="str">
            <v>DOLORESPATA</v>
          </cell>
          <cell r="I3265" t="str">
            <v>TP-138010-015SI3E</v>
          </cell>
          <cell r="J3265">
            <v>138</v>
          </cell>
          <cell r="L3265" t="str">
            <v>SI</v>
          </cell>
          <cell r="V3265">
            <v>499667.62918928894</v>
          </cell>
          <cell r="W3265">
            <v>0</v>
          </cell>
          <cell r="X3265">
            <v>0</v>
          </cell>
          <cell r="Y3265">
            <v>63389.465280207245</v>
          </cell>
          <cell r="AC3265">
            <v>10</v>
          </cell>
          <cell r="AD3265">
            <v>1</v>
          </cell>
          <cell r="AF3265" t="str">
            <v>AT/MT</v>
          </cell>
          <cell r="AH3265">
            <v>6.8935747150859664E-2</v>
          </cell>
          <cell r="AO3265">
            <v>1</v>
          </cell>
          <cell r="AP3265">
            <v>1</v>
          </cell>
        </row>
        <row r="3266">
          <cell r="D3266" t="str">
            <v>EGEMSA</v>
          </cell>
          <cell r="E3266" t="str">
            <v>83LRT001TR</v>
          </cell>
          <cell r="F3266" t="str">
            <v>Sistema Cusco</v>
          </cell>
          <cell r="G3266" t="str">
            <v>Transformador de Potencia</v>
          </cell>
          <cell r="H3266" t="str">
            <v>DOLORESPATA</v>
          </cell>
          <cell r="I3266" t="str">
            <v>TP-138010-015SI3E</v>
          </cell>
          <cell r="J3266">
            <v>138</v>
          </cell>
          <cell r="L3266" t="str">
            <v>SI</v>
          </cell>
          <cell r="V3266">
            <v>499667.62918928894</v>
          </cell>
          <cell r="W3266">
            <v>0</v>
          </cell>
          <cell r="X3266">
            <v>0</v>
          </cell>
          <cell r="Y3266">
            <v>63389.465280207245</v>
          </cell>
          <cell r="AC3266">
            <v>10</v>
          </cell>
          <cell r="AD3266">
            <v>1</v>
          </cell>
          <cell r="AF3266" t="str">
            <v>AT/MT</v>
          </cell>
          <cell r="AH3266">
            <v>6.8935747150859664E-2</v>
          </cell>
          <cell r="AO3266">
            <v>1</v>
          </cell>
          <cell r="AP3266">
            <v>1</v>
          </cell>
        </row>
        <row r="3267">
          <cell r="D3267" t="str">
            <v>EGEMSA</v>
          </cell>
          <cell r="E3267" t="str">
            <v>Celda Transformador en SE DOLORESPATA (81LRT)</v>
          </cell>
          <cell r="F3267" t="str">
            <v>Sistema Cusco</v>
          </cell>
          <cell r="G3267" t="str">
            <v>Celda de Transformador</v>
          </cell>
          <cell r="H3267" t="str">
            <v>DOLORESPATA</v>
          </cell>
          <cell r="I3267" t="str">
            <v>CE-138SIR3C1ESBTR</v>
          </cell>
          <cell r="J3267">
            <v>138</v>
          </cell>
          <cell r="L3267" t="str">
            <v>SI</v>
          </cell>
          <cell r="V3267">
            <v>53353.34</v>
          </cell>
          <cell r="W3267">
            <v>84230.9</v>
          </cell>
          <cell r="X3267">
            <v>0</v>
          </cell>
          <cell r="Y3267">
            <v>0</v>
          </cell>
          <cell r="AC3267">
            <v>10</v>
          </cell>
          <cell r="AD3267">
            <v>1</v>
          </cell>
          <cell r="AF3267" t="str">
            <v>MAT</v>
          </cell>
          <cell r="AH3267">
            <v>1.6844601504434141E-2</v>
          </cell>
          <cell r="AO3267">
            <v>1</v>
          </cell>
          <cell r="AP3267">
            <v>1</v>
          </cell>
        </row>
        <row r="3268">
          <cell r="D3268" t="str">
            <v>EGEMSA</v>
          </cell>
          <cell r="E3268" t="str">
            <v>Celda Transformador en SE DOLORESPATA (82LRT)</v>
          </cell>
          <cell r="F3268" t="str">
            <v>Sistema Cusco</v>
          </cell>
          <cell r="G3268" t="str">
            <v>Celda de Transformador</v>
          </cell>
          <cell r="H3268" t="str">
            <v>DOLORESPATA</v>
          </cell>
          <cell r="I3268" t="str">
            <v>CE-138SIR3C1ESBTR</v>
          </cell>
          <cell r="J3268">
            <v>138</v>
          </cell>
          <cell r="L3268" t="str">
            <v>SI</v>
          </cell>
          <cell r="V3268">
            <v>53353.34</v>
          </cell>
          <cell r="W3268">
            <v>84230.9</v>
          </cell>
          <cell r="X3268">
            <v>0</v>
          </cell>
          <cell r="Y3268">
            <v>0</v>
          </cell>
          <cell r="AC3268">
            <v>10</v>
          </cell>
          <cell r="AD3268">
            <v>1</v>
          </cell>
          <cell r="AF3268" t="str">
            <v>MAT</v>
          </cell>
          <cell r="AH3268">
            <v>1.6844601504434141E-2</v>
          </cell>
          <cell r="AO3268">
            <v>1</v>
          </cell>
          <cell r="AP3268">
            <v>1</v>
          </cell>
        </row>
        <row r="3269">
          <cell r="D3269" t="str">
            <v>EGEMSA</v>
          </cell>
          <cell r="E3269" t="str">
            <v>Celda Transformador en SE DOLORESPATA (83LRT)</v>
          </cell>
          <cell r="F3269" t="str">
            <v>Sistema Cusco</v>
          </cell>
          <cell r="G3269" t="str">
            <v>Celda de Transformador</v>
          </cell>
          <cell r="H3269" t="str">
            <v>DOLORESPATA</v>
          </cell>
          <cell r="I3269" t="str">
            <v>CE-138SIR3C1ESBTR</v>
          </cell>
          <cell r="J3269">
            <v>138</v>
          </cell>
          <cell r="L3269" t="str">
            <v>SI</v>
          </cell>
          <cell r="V3269">
            <v>53353.34</v>
          </cell>
          <cell r="W3269">
            <v>84230.9</v>
          </cell>
          <cell r="X3269">
            <v>0</v>
          </cell>
          <cell r="Y3269">
            <v>0</v>
          </cell>
          <cell r="AC3269">
            <v>10</v>
          </cell>
          <cell r="AD3269">
            <v>1</v>
          </cell>
          <cell r="AF3269" t="str">
            <v>MAT</v>
          </cell>
          <cell r="AH3269">
            <v>1.6844601504434141E-2</v>
          </cell>
          <cell r="AO3269">
            <v>1</v>
          </cell>
          <cell r="AP3269">
            <v>1</v>
          </cell>
        </row>
        <row r="3270">
          <cell r="D3270" t="str">
            <v>EGEMSA</v>
          </cell>
          <cell r="E3270" t="str">
            <v>Celda Alimentador en SE DOLORESPATA (81LRB001JD)</v>
          </cell>
          <cell r="F3270" t="str">
            <v>Sistema Cusco</v>
          </cell>
          <cell r="G3270" t="str">
            <v>Celda de Alimentador</v>
          </cell>
          <cell r="H3270" t="str">
            <v>DOLORESPATA</v>
          </cell>
          <cell r="I3270" t="str">
            <v>CE-010SIR2C1ESBAL</v>
          </cell>
          <cell r="J3270">
            <v>11.5</v>
          </cell>
          <cell r="L3270" t="str">
            <v>SI</v>
          </cell>
          <cell r="V3270">
            <v>14785.76</v>
          </cell>
          <cell r="W3270">
            <v>20783.599999999999</v>
          </cell>
          <cell r="X3270">
            <v>0</v>
          </cell>
          <cell r="Y3270">
            <v>0</v>
          </cell>
          <cell r="AC3270">
            <v>10</v>
          </cell>
          <cell r="AD3270">
            <v>1</v>
          </cell>
          <cell r="AF3270" t="str">
            <v>AT/MT</v>
          </cell>
          <cell r="AH3270">
            <v>4.3547988851612629E-3</v>
          </cell>
          <cell r="AO3270">
            <v>1</v>
          </cell>
          <cell r="AP3270">
            <v>1</v>
          </cell>
        </row>
        <row r="3271">
          <cell r="D3271" t="str">
            <v>EGEMSA</v>
          </cell>
          <cell r="E3271" t="str">
            <v>Celda Alimentador en SE DOLORESPATA (81LRB002JD)</v>
          </cell>
          <cell r="F3271" t="str">
            <v>Sistema Cusco</v>
          </cell>
          <cell r="G3271" t="str">
            <v>Celda de Alimentador</v>
          </cell>
          <cell r="H3271" t="str">
            <v>DOLORESPATA</v>
          </cell>
          <cell r="I3271" t="str">
            <v>CE-010SIR2C1ESBAL</v>
          </cell>
          <cell r="J3271">
            <v>11.5</v>
          </cell>
          <cell r="L3271" t="str">
            <v>SI</v>
          </cell>
          <cell r="V3271">
            <v>14785.76</v>
          </cell>
          <cell r="W3271">
            <v>20783.599999999999</v>
          </cell>
          <cell r="X3271">
            <v>0</v>
          </cell>
          <cell r="Y3271">
            <v>0</v>
          </cell>
          <cell r="AC3271">
            <v>10</v>
          </cell>
          <cell r="AD3271">
            <v>1</v>
          </cell>
          <cell r="AF3271" t="str">
            <v>AT/MT</v>
          </cell>
          <cell r="AH3271">
            <v>4.3547988851612629E-3</v>
          </cell>
          <cell r="AO3271">
            <v>1</v>
          </cell>
          <cell r="AP3271">
            <v>1</v>
          </cell>
        </row>
        <row r="3272">
          <cell r="D3272" t="str">
            <v>EGEMSA</v>
          </cell>
          <cell r="E3272" t="str">
            <v>Celda Alimentador en SE DOLORESPATA (81LRB003JD)</v>
          </cell>
          <cell r="F3272" t="str">
            <v>Sistema Cusco</v>
          </cell>
          <cell r="G3272" t="str">
            <v>Celda de Alimentador</v>
          </cell>
          <cell r="H3272" t="str">
            <v>DOLORESPATA</v>
          </cell>
          <cell r="I3272" t="str">
            <v>CE-010SIR2C1ESBAL</v>
          </cell>
          <cell r="J3272">
            <v>11.5</v>
          </cell>
          <cell r="L3272" t="str">
            <v>SI</v>
          </cell>
          <cell r="V3272">
            <v>14785.76</v>
          </cell>
          <cell r="W3272">
            <v>20783.599999999999</v>
          </cell>
          <cell r="X3272">
            <v>0</v>
          </cell>
          <cell r="Y3272">
            <v>0</v>
          </cell>
          <cell r="AC3272">
            <v>10</v>
          </cell>
          <cell r="AD3272">
            <v>1</v>
          </cell>
          <cell r="AF3272" t="str">
            <v>AT/MT</v>
          </cell>
          <cell r="AH3272">
            <v>4.3547988851612629E-3</v>
          </cell>
          <cell r="AO3272">
            <v>1</v>
          </cell>
          <cell r="AP3272">
            <v>1</v>
          </cell>
        </row>
        <row r="3273">
          <cell r="D3273" t="str">
            <v>EGEMSA</v>
          </cell>
          <cell r="E3273" t="str">
            <v>Celda Alimentador en SE DOLORESPATA (81LRB004JD)</v>
          </cell>
          <cell r="F3273" t="str">
            <v>Sistema Cusco</v>
          </cell>
          <cell r="G3273" t="str">
            <v>Celda de Alimentador</v>
          </cell>
          <cell r="H3273" t="str">
            <v>DOLORESPATA</v>
          </cell>
          <cell r="I3273" t="str">
            <v>CE-010SIR2C1ESBAL</v>
          </cell>
          <cell r="J3273">
            <v>11.5</v>
          </cell>
          <cell r="L3273" t="str">
            <v>SI</v>
          </cell>
          <cell r="V3273">
            <v>14785.76</v>
          </cell>
          <cell r="W3273">
            <v>20783.599999999999</v>
          </cell>
          <cell r="X3273">
            <v>0</v>
          </cell>
          <cell r="Y3273">
            <v>0</v>
          </cell>
          <cell r="AC3273">
            <v>10</v>
          </cell>
          <cell r="AD3273">
            <v>1</v>
          </cell>
          <cell r="AF3273" t="str">
            <v>AT/MT</v>
          </cell>
          <cell r="AH3273">
            <v>4.3547988851612629E-3</v>
          </cell>
          <cell r="AO3273">
            <v>1</v>
          </cell>
          <cell r="AP3273">
            <v>1</v>
          </cell>
        </row>
        <row r="3274">
          <cell r="D3274" t="str">
            <v>EGEMSA</v>
          </cell>
          <cell r="E3274" t="str">
            <v>Celda Alimentador en SE DOLORESPATA (81LRB005JD)</v>
          </cell>
          <cell r="F3274" t="str">
            <v>Sistema Cusco</v>
          </cell>
          <cell r="G3274" t="str">
            <v>Celda de Alimentador</v>
          </cell>
          <cell r="H3274" t="str">
            <v>DOLORESPATA</v>
          </cell>
          <cell r="I3274" t="str">
            <v>CE-010SIR2C1ESBAL</v>
          </cell>
          <cell r="J3274">
            <v>11.5</v>
          </cell>
          <cell r="L3274" t="str">
            <v>SI</v>
          </cell>
          <cell r="V3274">
            <v>14785.76</v>
          </cell>
          <cell r="W3274">
            <v>20783.599999999999</v>
          </cell>
          <cell r="X3274">
            <v>0</v>
          </cell>
          <cell r="Y3274">
            <v>0</v>
          </cell>
          <cell r="AC3274">
            <v>10</v>
          </cell>
          <cell r="AD3274">
            <v>1</v>
          </cell>
          <cell r="AF3274" t="str">
            <v>AT/MT</v>
          </cell>
          <cell r="AH3274">
            <v>4.3547988851612629E-3</v>
          </cell>
          <cell r="AO3274">
            <v>1</v>
          </cell>
          <cell r="AP3274">
            <v>1</v>
          </cell>
        </row>
        <row r="3275">
          <cell r="D3275" t="str">
            <v>EGEMSA</v>
          </cell>
          <cell r="E3275" t="str">
            <v>Celda Alimentador en SE DOLORESPATA (81LRB006JD)</v>
          </cell>
          <cell r="F3275" t="str">
            <v>Sistema Cusco</v>
          </cell>
          <cell r="G3275" t="str">
            <v>Celda de Alimentador</v>
          </cell>
          <cell r="H3275" t="str">
            <v>DOLORESPATA</v>
          </cell>
          <cell r="I3275" t="str">
            <v>CE-010SIR2C1ESBAL</v>
          </cell>
          <cell r="J3275">
            <v>11.5</v>
          </cell>
          <cell r="L3275" t="str">
            <v>SI</v>
          </cell>
          <cell r="V3275">
            <v>14785.76</v>
          </cell>
          <cell r="W3275">
            <v>20783.599999999999</v>
          </cell>
          <cell r="X3275">
            <v>0</v>
          </cell>
          <cell r="Y3275">
            <v>0</v>
          </cell>
          <cell r="AC3275">
            <v>10</v>
          </cell>
          <cell r="AD3275">
            <v>1</v>
          </cell>
          <cell r="AF3275" t="str">
            <v>AT/MT</v>
          </cell>
          <cell r="AH3275">
            <v>4.3547988851612629E-3</v>
          </cell>
          <cell r="AO3275">
            <v>1</v>
          </cell>
          <cell r="AP3275">
            <v>1</v>
          </cell>
        </row>
        <row r="3276">
          <cell r="D3276" t="str">
            <v>EGEMSA</v>
          </cell>
          <cell r="E3276" t="str">
            <v>Celda Alimentador en SE DOLORESPATA (81LRB007JD)</v>
          </cell>
          <cell r="F3276" t="str">
            <v>Sistema Cusco</v>
          </cell>
          <cell r="G3276" t="str">
            <v>Celda de Alimentador</v>
          </cell>
          <cell r="H3276" t="str">
            <v>DOLORESPATA</v>
          </cell>
          <cell r="I3276" t="str">
            <v>CE-010SIR2C1ESBAL</v>
          </cell>
          <cell r="J3276">
            <v>11.5</v>
          </cell>
          <cell r="L3276" t="str">
            <v>SI</v>
          </cell>
          <cell r="V3276">
            <v>14785.76</v>
          </cell>
          <cell r="W3276">
            <v>20783.599999999999</v>
          </cell>
          <cell r="X3276">
            <v>0</v>
          </cell>
          <cell r="Y3276">
            <v>0</v>
          </cell>
          <cell r="AC3276">
            <v>10</v>
          </cell>
          <cell r="AD3276">
            <v>1</v>
          </cell>
          <cell r="AF3276" t="str">
            <v>AT/MT</v>
          </cell>
          <cell r="AH3276">
            <v>4.3547988851612629E-3</v>
          </cell>
          <cell r="AO3276">
            <v>1</v>
          </cell>
          <cell r="AP3276">
            <v>1</v>
          </cell>
        </row>
        <row r="3277">
          <cell r="D3277" t="str">
            <v>EGEMSA</v>
          </cell>
          <cell r="E3277" t="str">
            <v>Celda Alimentador en SE DOLORESPATA (81LRB008JD)</v>
          </cell>
          <cell r="F3277" t="str">
            <v>Sistema Cusco</v>
          </cell>
          <cell r="G3277" t="str">
            <v>Celda de Alimentador</v>
          </cell>
          <cell r="H3277" t="str">
            <v>DOLORESPATA</v>
          </cell>
          <cell r="I3277" t="str">
            <v>CE-010SIR2C1ESBAL</v>
          </cell>
          <cell r="J3277">
            <v>11.5</v>
          </cell>
          <cell r="L3277" t="str">
            <v>SI</v>
          </cell>
          <cell r="V3277">
            <v>14785.76</v>
          </cell>
          <cell r="W3277">
            <v>20783.599999999999</v>
          </cell>
          <cell r="X3277">
            <v>0</v>
          </cell>
          <cell r="Y3277">
            <v>0</v>
          </cell>
          <cell r="AC3277">
            <v>10</v>
          </cell>
          <cell r="AD3277">
            <v>1</v>
          </cell>
          <cell r="AF3277" t="str">
            <v>AT/MT</v>
          </cell>
          <cell r="AH3277">
            <v>4.3547988851612629E-3</v>
          </cell>
          <cell r="AO3277">
            <v>1</v>
          </cell>
          <cell r="AP3277">
            <v>1</v>
          </cell>
        </row>
        <row r="3278">
          <cell r="D3278" t="str">
            <v>EGEMSA</v>
          </cell>
          <cell r="E3278" t="str">
            <v>Celda Alimentador en SE DOLORESPATA (81LRB009JD)</v>
          </cell>
          <cell r="F3278" t="str">
            <v>Sistema Cusco</v>
          </cell>
          <cell r="G3278" t="str">
            <v>Celda de Alimentador</v>
          </cell>
          <cell r="H3278" t="str">
            <v>DOLORESPATA</v>
          </cell>
          <cell r="I3278" t="str">
            <v>CE-010SIR2C1ESBAL</v>
          </cell>
          <cell r="J3278">
            <v>11.5</v>
          </cell>
          <cell r="L3278" t="str">
            <v>SI</v>
          </cell>
          <cell r="V3278">
            <v>14785.76</v>
          </cell>
          <cell r="W3278">
            <v>20783.599999999999</v>
          </cell>
          <cell r="X3278">
            <v>0</v>
          </cell>
          <cell r="Y3278">
            <v>0</v>
          </cell>
          <cell r="AC3278">
            <v>10</v>
          </cell>
          <cell r="AD3278">
            <v>1</v>
          </cell>
          <cell r="AF3278" t="str">
            <v>AT/MT</v>
          </cell>
          <cell r="AH3278">
            <v>4.3547988851612629E-3</v>
          </cell>
          <cell r="AO3278">
            <v>1</v>
          </cell>
          <cell r="AP3278">
            <v>1</v>
          </cell>
        </row>
        <row r="3279">
          <cell r="D3279" t="str">
            <v>EGEMSA</v>
          </cell>
          <cell r="E3279" t="str">
            <v>Celda Transformador en SE DOLORESPATA (81LRT003IE9</v>
          </cell>
          <cell r="F3279" t="str">
            <v>Sistema Cusco</v>
          </cell>
          <cell r="G3279" t="str">
            <v>Celda de Transformador</v>
          </cell>
          <cell r="H3279" t="str">
            <v>DOLORESPATA</v>
          </cell>
          <cell r="I3279" t="str">
            <v>CE-010SIR3C1ESBTR</v>
          </cell>
          <cell r="J3279">
            <v>10</v>
          </cell>
          <cell r="L3279" t="str">
            <v>SI</v>
          </cell>
          <cell r="V3279">
            <v>12048.12</v>
          </cell>
          <cell r="W3279">
            <v>26293.33</v>
          </cell>
          <cell r="X3279">
            <v>0</v>
          </cell>
          <cell r="Y3279">
            <v>0</v>
          </cell>
          <cell r="AC3279">
            <v>10</v>
          </cell>
          <cell r="AD3279">
            <v>1</v>
          </cell>
          <cell r="AF3279" t="str">
            <v>AT/MT</v>
          </cell>
          <cell r="AH3279">
            <v>4.6941891480607551E-3</v>
          </cell>
          <cell r="AO3279">
            <v>1</v>
          </cell>
          <cell r="AP3279">
            <v>1</v>
          </cell>
        </row>
        <row r="3280">
          <cell r="D3280" t="str">
            <v>EGEMSA</v>
          </cell>
          <cell r="E3280" t="str">
            <v>Celda Transformador en SE DOLORESPATA (81LRT003IE)</v>
          </cell>
          <cell r="F3280" t="str">
            <v>Sistema Cusco</v>
          </cell>
          <cell r="G3280" t="str">
            <v>Celda de Transformador</v>
          </cell>
          <cell r="H3280" t="str">
            <v>DOLORESPATA</v>
          </cell>
          <cell r="I3280" t="str">
            <v>CE-010SIR3C1ESBTR</v>
          </cell>
          <cell r="J3280">
            <v>10</v>
          </cell>
          <cell r="L3280" t="str">
            <v>SI</v>
          </cell>
          <cell r="V3280">
            <v>12048.12</v>
          </cell>
          <cell r="W3280">
            <v>26293.33</v>
          </cell>
          <cell r="X3280">
            <v>0</v>
          </cell>
          <cell r="Y3280">
            <v>0</v>
          </cell>
          <cell r="AC3280">
            <v>10</v>
          </cell>
          <cell r="AD3280">
            <v>1</v>
          </cell>
          <cell r="AF3280" t="str">
            <v>AT/MT</v>
          </cell>
          <cell r="AH3280">
            <v>4.6941891480607551E-3</v>
          </cell>
          <cell r="AO3280">
            <v>1</v>
          </cell>
          <cell r="AP3280">
            <v>1</v>
          </cell>
        </row>
        <row r="3281">
          <cell r="D3281" t="str">
            <v>EGEMSA</v>
          </cell>
          <cell r="E3281" t="str">
            <v>Celda Transformador en SE DOLORESPATA (81LRT003IE)</v>
          </cell>
          <cell r="F3281" t="str">
            <v>Sistema Cusco</v>
          </cell>
          <cell r="G3281" t="str">
            <v>Celda de Transformador</v>
          </cell>
          <cell r="H3281" t="str">
            <v>DOLORESPATA</v>
          </cell>
          <cell r="I3281" t="str">
            <v>CE-010SIR3C1ESBTR</v>
          </cell>
          <cell r="J3281">
            <v>10</v>
          </cell>
          <cell r="L3281" t="str">
            <v>SI</v>
          </cell>
          <cell r="V3281">
            <v>12048.12</v>
          </cell>
          <cell r="W3281">
            <v>26293.33</v>
          </cell>
          <cell r="X3281">
            <v>0</v>
          </cell>
          <cell r="Y3281">
            <v>0</v>
          </cell>
          <cell r="AC3281">
            <v>10</v>
          </cell>
          <cell r="AD3281">
            <v>1</v>
          </cell>
          <cell r="AF3281" t="str">
            <v>AT/MT</v>
          </cell>
          <cell r="AH3281">
            <v>4.6941891480607551E-3</v>
          </cell>
          <cell r="AO3281">
            <v>1</v>
          </cell>
          <cell r="AP3281">
            <v>1</v>
          </cell>
        </row>
        <row r="3282">
          <cell r="D3282" t="str">
            <v>ELECTRO SUR ESTE</v>
          </cell>
          <cell r="E3282" t="str">
            <v>Celda Transformador en SE HUARO</v>
          </cell>
          <cell r="F3282" t="str">
            <v>Sistema Valle Sagrado 2</v>
          </cell>
          <cell r="G3282" t="str">
            <v>Celda de Transformador</v>
          </cell>
          <cell r="H3282" t="str">
            <v>HUARO</v>
          </cell>
          <cell r="I3282" t="str">
            <v>CE-033SIR2C1ESBTR</v>
          </cell>
          <cell r="J3282">
            <v>33</v>
          </cell>
          <cell r="L3282" t="str">
            <v>SI</v>
          </cell>
          <cell r="V3282">
            <v>23226.7</v>
          </cell>
          <cell r="W3282">
            <v>46310.89</v>
          </cell>
          <cell r="X3282">
            <v>0</v>
          </cell>
          <cell r="Y3282">
            <v>0</v>
          </cell>
          <cell r="AC3282">
            <v>10</v>
          </cell>
          <cell r="AD3282">
            <v>1</v>
          </cell>
          <cell r="AF3282" t="str">
            <v>AT</v>
          </cell>
          <cell r="AH3282">
            <v>2.1445512073294546E-3</v>
          </cell>
          <cell r="AO3282">
            <v>1</v>
          </cell>
          <cell r="AP3282">
            <v>1</v>
          </cell>
        </row>
        <row r="3283">
          <cell r="D3283" t="str">
            <v>ELECTRO SUR ESTE</v>
          </cell>
          <cell r="E3283" t="str">
            <v>HU</v>
          </cell>
          <cell r="F3283" t="str">
            <v>Sistema Valle Sagrado 2</v>
          </cell>
          <cell r="G3283" t="str">
            <v>Transformador de Potencia</v>
          </cell>
          <cell r="H3283" t="str">
            <v>HUARO</v>
          </cell>
          <cell r="I3283" t="str">
            <v>TP-033023010-004SI2E</v>
          </cell>
          <cell r="J3283">
            <v>33</v>
          </cell>
          <cell r="L3283" t="str">
            <v>SI</v>
          </cell>
          <cell r="V3283">
            <v>116880.19683187077</v>
          </cell>
          <cell r="W3283">
            <v>5000</v>
          </cell>
          <cell r="X3283">
            <v>0</v>
          </cell>
          <cell r="Y3283">
            <v>12785.99299988147</v>
          </cell>
          <cell r="AC3283">
            <v>10</v>
          </cell>
          <cell r="AD3283">
            <v>1</v>
          </cell>
          <cell r="AF3283" t="str">
            <v>AT/MT</v>
          </cell>
          <cell r="AH3283">
            <v>4.1531284013458306E-3</v>
          </cell>
          <cell r="AO3283">
            <v>1</v>
          </cell>
          <cell r="AP3283">
            <v>1</v>
          </cell>
        </row>
        <row r="3284">
          <cell r="D3284" t="str">
            <v>ELECTRO SUR ESTE</v>
          </cell>
          <cell r="E3284" t="str">
            <v>Celda Alimentador en SE HUARO (HU04)</v>
          </cell>
          <cell r="F3284" t="str">
            <v>Sistema Valle Sagrado 2</v>
          </cell>
          <cell r="G3284" t="str">
            <v>Celda de Alimentador</v>
          </cell>
          <cell r="H3284" t="str">
            <v>HUARO</v>
          </cell>
          <cell r="I3284" t="str">
            <v>CE-023SIR2C1ESBAL</v>
          </cell>
          <cell r="J3284">
            <v>23</v>
          </cell>
          <cell r="L3284" t="str">
            <v>SI</v>
          </cell>
          <cell r="V3284">
            <v>18372.75</v>
          </cell>
          <cell r="W3284">
            <v>30788.799999999999</v>
          </cell>
          <cell r="X3284">
            <v>0</v>
          </cell>
          <cell r="Y3284">
            <v>0</v>
          </cell>
          <cell r="AC3284">
            <v>10</v>
          </cell>
          <cell r="AD3284">
            <v>1</v>
          </cell>
          <cell r="AF3284" t="str">
            <v>AT/MT</v>
          </cell>
          <cell r="AH3284">
            <v>1.5161506374708608E-3</v>
          </cell>
          <cell r="AO3284">
            <v>1</v>
          </cell>
          <cell r="AP3284">
            <v>1</v>
          </cell>
        </row>
        <row r="3285">
          <cell r="D3285" t="str">
            <v>ELECTRO SUR ESTE</v>
          </cell>
          <cell r="E3285" t="str">
            <v>Celda Transformador en SE HUARO</v>
          </cell>
          <cell r="F3285" t="str">
            <v>Sistema Valle Sagrado 2</v>
          </cell>
          <cell r="G3285" t="str">
            <v>Celda de Transformador</v>
          </cell>
          <cell r="H3285" t="str">
            <v>HUARO</v>
          </cell>
          <cell r="I3285" t="str">
            <v>CE-010SIR2C1ESBTR</v>
          </cell>
          <cell r="J3285">
            <v>10</v>
          </cell>
          <cell r="L3285" t="str">
            <v>SI</v>
          </cell>
          <cell r="V3285">
            <v>11509.35</v>
          </cell>
          <cell r="W3285">
            <v>21997.91</v>
          </cell>
          <cell r="X3285">
            <v>0</v>
          </cell>
          <cell r="Y3285">
            <v>0</v>
          </cell>
          <cell r="AC3285">
            <v>10</v>
          </cell>
          <cell r="AD3285">
            <v>1</v>
          </cell>
          <cell r="AF3285" t="str">
            <v>AT/MT</v>
          </cell>
          <cell r="AH3285">
            <v>1.0333696478020298E-3</v>
          </cell>
          <cell r="AO3285">
            <v>1</v>
          </cell>
          <cell r="AP3285">
            <v>1</v>
          </cell>
        </row>
        <row r="3286">
          <cell r="D3286" t="str">
            <v>ELECTRO SUR ESTE</v>
          </cell>
          <cell r="E3286" t="str">
            <v>Celda Alimentador en SE HUARO (HU01)</v>
          </cell>
          <cell r="F3286" t="str">
            <v>Sistema Valle Sagrado 2</v>
          </cell>
          <cell r="G3286" t="str">
            <v>Celda de Alimentador</v>
          </cell>
          <cell r="H3286" t="str">
            <v>HUARO</v>
          </cell>
          <cell r="I3286" t="str">
            <v>CE-010SIR2C1ESBAL</v>
          </cell>
          <cell r="J3286">
            <v>10</v>
          </cell>
          <cell r="L3286" t="str">
            <v>SI</v>
          </cell>
          <cell r="V3286">
            <v>14785.76</v>
          </cell>
          <cell r="W3286">
            <v>20783.599999999999</v>
          </cell>
          <cell r="X3286">
            <v>0</v>
          </cell>
          <cell r="Y3286">
            <v>0</v>
          </cell>
          <cell r="AC3286">
            <v>10</v>
          </cell>
          <cell r="AD3286">
            <v>1</v>
          </cell>
          <cell r="AF3286" t="str">
            <v>AT/MT</v>
          </cell>
          <cell r="AH3286">
            <v>1.0969651656310782E-3</v>
          </cell>
          <cell r="AO3286">
            <v>1</v>
          </cell>
          <cell r="AP3286">
            <v>1</v>
          </cell>
        </row>
        <row r="3287">
          <cell r="D3287" t="str">
            <v>ELECTRO SUR ESTE</v>
          </cell>
          <cell r="E3287" t="str">
            <v>Celda Alimentador en SE HUARO (HU02)</v>
          </cell>
          <cell r="F3287" t="str">
            <v>Sistema Valle Sagrado 2</v>
          </cell>
          <cell r="G3287" t="str">
            <v>Celda de Alimentador</v>
          </cell>
          <cell r="H3287" t="str">
            <v>HUARO</v>
          </cell>
          <cell r="I3287" t="str">
            <v>CE-010SIR2C1ESBAL</v>
          </cell>
          <cell r="J3287">
            <v>10</v>
          </cell>
          <cell r="L3287" t="str">
            <v>SI</v>
          </cell>
          <cell r="V3287">
            <v>14785.76</v>
          </cell>
          <cell r="W3287">
            <v>20783.599999999999</v>
          </cell>
          <cell r="X3287">
            <v>0</v>
          </cell>
          <cell r="Y3287">
            <v>0</v>
          </cell>
          <cell r="AC3287">
            <v>10</v>
          </cell>
          <cell r="AD3287">
            <v>1</v>
          </cell>
          <cell r="AF3287" t="str">
            <v>AT/MT</v>
          </cell>
          <cell r="AH3287">
            <v>1.0969651656310782E-3</v>
          </cell>
          <cell r="AO3287">
            <v>1</v>
          </cell>
          <cell r="AP3287">
            <v>1</v>
          </cell>
        </row>
        <row r="3288">
          <cell r="D3288" t="str">
            <v>ELECTRO SUR ESTE</v>
          </cell>
          <cell r="E3288" t="str">
            <v>Celda Alimentador en SE HUARO (HU03)</v>
          </cell>
          <cell r="F3288" t="str">
            <v>Sistema Valle Sagrado 2</v>
          </cell>
          <cell r="G3288" t="str">
            <v>Celda de Alimentador</v>
          </cell>
          <cell r="H3288" t="str">
            <v>HUARO</v>
          </cell>
          <cell r="I3288" t="str">
            <v>CE-010SIR2C1ESBAL</v>
          </cell>
          <cell r="J3288">
            <v>10</v>
          </cell>
          <cell r="L3288" t="str">
            <v>SI</v>
          </cell>
          <cell r="V3288">
            <v>14785.76</v>
          </cell>
          <cell r="W3288">
            <v>20783.599999999999</v>
          </cell>
          <cell r="X3288">
            <v>0</v>
          </cell>
          <cell r="Y3288">
            <v>0</v>
          </cell>
          <cell r="AC3288">
            <v>10</v>
          </cell>
          <cell r="AD3288">
            <v>1</v>
          </cell>
          <cell r="AF3288" t="str">
            <v>AT/MT</v>
          </cell>
          <cell r="AH3288">
            <v>1.0969651656310782E-3</v>
          </cell>
          <cell r="AO3288">
            <v>1</v>
          </cell>
          <cell r="AP3288">
            <v>1</v>
          </cell>
        </row>
        <row r="3289">
          <cell r="D3289" t="str">
            <v>EGEMSA</v>
          </cell>
          <cell r="E3289" t="str">
            <v>63LRL001TR</v>
          </cell>
          <cell r="F3289" t="str">
            <v>Sistema La Convención, La Convención Rural</v>
          </cell>
          <cell r="G3289" t="str">
            <v>Transformador de Potencia</v>
          </cell>
          <cell r="H3289" t="str">
            <v>MACHUPICCHU</v>
          </cell>
          <cell r="I3289" t="str">
            <v>TP-138060010-010SI3E</v>
          </cell>
          <cell r="J3289">
            <v>138</v>
          </cell>
          <cell r="L3289" t="str">
            <v>SI</v>
          </cell>
          <cell r="V3289">
            <v>499566.91873615055</v>
          </cell>
          <cell r="W3289">
            <v>0</v>
          </cell>
          <cell r="X3289">
            <v>0</v>
          </cell>
          <cell r="Y3289">
            <v>64257.492517888488</v>
          </cell>
          <cell r="AC3289">
            <v>10</v>
          </cell>
          <cell r="AD3289">
            <v>1</v>
          </cell>
          <cell r="AF3289" t="str">
            <v>MAT/AT</v>
          </cell>
          <cell r="AH3289">
            <v>6.9029690653860359E-2</v>
          </cell>
          <cell r="AO3289">
            <v>1</v>
          </cell>
          <cell r="AP3289">
            <v>1</v>
          </cell>
        </row>
        <row r="3290">
          <cell r="D3290" t="str">
            <v>EGEMSA</v>
          </cell>
          <cell r="E3290" t="str">
            <v>Celda Transformador en SE MACHUPICCHU</v>
          </cell>
          <cell r="F3290" t="str">
            <v>Sistema La Convención, La Convención Rural</v>
          </cell>
          <cell r="G3290" t="str">
            <v>Celda de Transformador</v>
          </cell>
          <cell r="H3290" t="str">
            <v>MACHUPICCHU</v>
          </cell>
          <cell r="I3290" t="str">
            <v>CE-138SIR3C1ESBTR</v>
          </cell>
          <cell r="J3290">
            <v>138</v>
          </cell>
          <cell r="L3290" t="str">
            <v>SI</v>
          </cell>
          <cell r="V3290">
            <v>53353.34</v>
          </cell>
          <cell r="W3290">
            <v>84230.9</v>
          </cell>
          <cell r="X3290">
            <v>0</v>
          </cell>
          <cell r="Y3290">
            <v>0</v>
          </cell>
          <cell r="AC3290">
            <v>10</v>
          </cell>
          <cell r="AD3290">
            <v>1</v>
          </cell>
          <cell r="AF3290" t="str">
            <v>MAT</v>
          </cell>
          <cell r="AH3290">
            <v>1.6844601504434141E-2</v>
          </cell>
          <cell r="AO3290">
            <v>1</v>
          </cell>
          <cell r="AP3290">
            <v>1</v>
          </cell>
        </row>
        <row r="3291">
          <cell r="D3291" t="str">
            <v>EGEMSA</v>
          </cell>
          <cell r="E3291" t="str">
            <v>Celda de Línea a SE Quillabamba (63LRL)</v>
          </cell>
          <cell r="F3291" t="str">
            <v>Sistema La Convención, La Convención Rural</v>
          </cell>
          <cell r="G3291" t="str">
            <v>Celda de Línea-Trafo</v>
          </cell>
          <cell r="H3291" t="str">
            <v>MACHUPICCHU</v>
          </cell>
          <cell r="I3291" t="str">
            <v>CE-060SIR3C1ESBLT</v>
          </cell>
          <cell r="J3291">
            <v>60</v>
          </cell>
          <cell r="L3291" t="str">
            <v>SI</v>
          </cell>
          <cell r="V3291">
            <v>41091.81</v>
          </cell>
          <cell r="W3291">
            <v>95114.42</v>
          </cell>
          <cell r="X3291">
            <v>0</v>
          </cell>
          <cell r="Y3291">
            <v>0</v>
          </cell>
          <cell r="AC3291">
            <v>10</v>
          </cell>
          <cell r="AD3291">
            <v>1</v>
          </cell>
          <cell r="AF3291" t="str">
            <v>AT</v>
          </cell>
          <cell r="AH3291">
            <v>1.667589010755376E-2</v>
          </cell>
          <cell r="AO3291">
            <v>1</v>
          </cell>
          <cell r="AP3291">
            <v>1</v>
          </cell>
        </row>
        <row r="3292">
          <cell r="D3292" t="str">
            <v>EGEMSA</v>
          </cell>
          <cell r="E3292" t="str">
            <v>Celda Transformador en SE MACHUPICCHU</v>
          </cell>
          <cell r="F3292" t="str">
            <v>Sistema La Convención, La Convención Rural</v>
          </cell>
          <cell r="G3292" t="str">
            <v>Celda de Transformador</v>
          </cell>
          <cell r="H3292" t="str">
            <v>MACHUPICCHU</v>
          </cell>
          <cell r="I3292" t="str">
            <v>CE-010SIR3C1ESBTR</v>
          </cell>
          <cell r="J3292">
            <v>10</v>
          </cell>
          <cell r="L3292" t="str">
            <v>SI</v>
          </cell>
          <cell r="V3292">
            <v>12048.12</v>
          </cell>
          <cell r="W3292">
            <v>26293.33</v>
          </cell>
          <cell r="X3292">
            <v>0</v>
          </cell>
          <cell r="Y3292">
            <v>0</v>
          </cell>
          <cell r="AC3292">
            <v>10</v>
          </cell>
          <cell r="AD3292">
            <v>1</v>
          </cell>
          <cell r="AF3292" t="str">
            <v>AT/MT</v>
          </cell>
          <cell r="AH3292">
            <v>4.6941891480607551E-3</v>
          </cell>
          <cell r="AO3292">
            <v>1</v>
          </cell>
          <cell r="AP3292">
            <v>1</v>
          </cell>
        </row>
        <row r="3293">
          <cell r="D3293" t="str">
            <v>EGEMSA</v>
          </cell>
          <cell r="E3293" t="str">
            <v>Celda Alimentador en SE MACHUPICCHU (MA01)</v>
          </cell>
          <cell r="F3293" t="str">
            <v>Sistema La Convención, La Convención Rural</v>
          </cell>
          <cell r="G3293" t="str">
            <v>Celda de Alimentador</v>
          </cell>
          <cell r="H3293" t="str">
            <v>MACHUPICCHU</v>
          </cell>
          <cell r="I3293" t="str">
            <v>CE-010SIR2C1ESBAL</v>
          </cell>
          <cell r="J3293">
            <v>10</v>
          </cell>
          <cell r="L3293" t="str">
            <v>SI</v>
          </cell>
          <cell r="V3293">
            <v>14785.76</v>
          </cell>
          <cell r="W3293">
            <v>20783.599999999999</v>
          </cell>
          <cell r="X3293">
            <v>0</v>
          </cell>
          <cell r="Y3293">
            <v>0</v>
          </cell>
          <cell r="AC3293">
            <v>10</v>
          </cell>
          <cell r="AD3293">
            <v>1</v>
          </cell>
          <cell r="AF3293" t="str">
            <v>AT/MT</v>
          </cell>
          <cell r="AH3293">
            <v>4.3547988851612629E-3</v>
          </cell>
          <cell r="AO3293">
            <v>1</v>
          </cell>
          <cell r="AP3293">
            <v>1</v>
          </cell>
        </row>
        <row r="3294">
          <cell r="D3294" t="str">
            <v>ELECTRO SUR ESTE</v>
          </cell>
          <cell r="E3294" t="str">
            <v>Celda Transformador en SE OROPEZA</v>
          </cell>
          <cell r="F3294" t="str">
            <v>Sistema Valle Sagrado 2</v>
          </cell>
          <cell r="G3294" t="str">
            <v>Celda de Transformador</v>
          </cell>
          <cell r="H3294" t="str">
            <v>OROPEZA</v>
          </cell>
          <cell r="I3294" t="str">
            <v>CE-033SIR2C1ESBTR</v>
          </cell>
          <cell r="J3294">
            <v>33</v>
          </cell>
          <cell r="L3294" t="str">
            <v>SI</v>
          </cell>
          <cell r="V3294">
            <v>23226.7</v>
          </cell>
          <cell r="W3294">
            <v>46310.89</v>
          </cell>
          <cell r="X3294">
            <v>0</v>
          </cell>
          <cell r="Y3294">
            <v>0</v>
          </cell>
          <cell r="AC3294">
            <v>10</v>
          </cell>
          <cell r="AD3294">
            <v>1</v>
          </cell>
          <cell r="AF3294" t="str">
            <v>AT</v>
          </cell>
          <cell r="AH3294">
            <v>2.1445512073294546E-3</v>
          </cell>
          <cell r="AO3294">
            <v>1</v>
          </cell>
          <cell r="AP3294">
            <v>1</v>
          </cell>
        </row>
        <row r="3295">
          <cell r="D3295" t="str">
            <v>ELECTRO SUR ESTE</v>
          </cell>
          <cell r="E3295" t="str">
            <v>OR</v>
          </cell>
          <cell r="F3295" t="str">
            <v>Sistema Valle Sagrado 2</v>
          </cell>
          <cell r="G3295" t="str">
            <v>Transformador de Potencia</v>
          </cell>
          <cell r="H3295" t="str">
            <v>OROPEZA</v>
          </cell>
          <cell r="I3295" t="str">
            <v>TP-033010-002SI2E</v>
          </cell>
          <cell r="J3295">
            <v>33</v>
          </cell>
          <cell r="L3295" t="str">
            <v>SI</v>
          </cell>
          <cell r="V3295">
            <v>63859.375839255867</v>
          </cell>
          <cell r="W3295">
            <v>5000</v>
          </cell>
          <cell r="X3295">
            <v>0</v>
          </cell>
          <cell r="Y3295">
            <v>5356.3784559410597</v>
          </cell>
          <cell r="AC3295">
            <v>10</v>
          </cell>
          <cell r="AD3295">
            <v>1</v>
          </cell>
          <cell r="AF3295" t="str">
            <v>AT/MT</v>
          </cell>
          <cell r="AH3295">
            <v>2.2888265969043609E-3</v>
          </cell>
          <cell r="AO3295">
            <v>1</v>
          </cell>
          <cell r="AP3295">
            <v>1</v>
          </cell>
        </row>
        <row r="3296">
          <cell r="D3296" t="str">
            <v>ELECTRO SUR ESTE</v>
          </cell>
          <cell r="E3296" t="str">
            <v>Celda Transformador en SE OROPEZA</v>
          </cell>
          <cell r="F3296" t="str">
            <v>Sistema Valle Sagrado 2</v>
          </cell>
          <cell r="G3296" t="str">
            <v>Celda de Transformador</v>
          </cell>
          <cell r="H3296" t="str">
            <v>OROPEZA</v>
          </cell>
          <cell r="I3296" t="str">
            <v>CE-010SIR2C1ESBTR</v>
          </cell>
          <cell r="J3296">
            <v>10</v>
          </cell>
          <cell r="L3296" t="str">
            <v>SI</v>
          </cell>
          <cell r="V3296">
            <v>11509.35</v>
          </cell>
          <cell r="W3296">
            <v>21997.91</v>
          </cell>
          <cell r="X3296">
            <v>0</v>
          </cell>
          <cell r="Y3296">
            <v>0</v>
          </cell>
          <cell r="AC3296">
            <v>10</v>
          </cell>
          <cell r="AD3296">
            <v>1</v>
          </cell>
          <cell r="AF3296" t="str">
            <v>AT/MT</v>
          </cell>
          <cell r="AH3296">
            <v>1.0333696478020298E-3</v>
          </cell>
          <cell r="AO3296">
            <v>1</v>
          </cell>
          <cell r="AP3296">
            <v>1</v>
          </cell>
        </row>
        <row r="3297">
          <cell r="D3297" t="str">
            <v>ELECTRO SUR ESTE</v>
          </cell>
          <cell r="E3297" t="str">
            <v>Celda Alimentador en SE OROPEZA (OR01)</v>
          </cell>
          <cell r="F3297" t="str">
            <v>Sistema Valle Sagrado 2</v>
          </cell>
          <cell r="G3297" t="str">
            <v>Celda de Alimentador</v>
          </cell>
          <cell r="H3297" t="str">
            <v>OROPEZA</v>
          </cell>
          <cell r="I3297" t="str">
            <v>CE-010SIR2C1ESBAL</v>
          </cell>
          <cell r="J3297">
            <v>10</v>
          </cell>
          <cell r="L3297" t="str">
            <v>SI</v>
          </cell>
          <cell r="V3297">
            <v>14785.76</v>
          </cell>
          <cell r="W3297">
            <v>20783.599999999999</v>
          </cell>
          <cell r="X3297">
            <v>0</v>
          </cell>
          <cell r="Y3297">
            <v>0</v>
          </cell>
          <cell r="AC3297">
            <v>10</v>
          </cell>
          <cell r="AD3297">
            <v>1</v>
          </cell>
          <cell r="AF3297" t="str">
            <v>AT/MT</v>
          </cell>
          <cell r="AH3297">
            <v>1.0969651656310782E-3</v>
          </cell>
          <cell r="AO3297">
            <v>1</v>
          </cell>
          <cell r="AP3297">
            <v>1</v>
          </cell>
        </row>
        <row r="3298">
          <cell r="D3298" t="str">
            <v>ELECTRO SUR ESTE</v>
          </cell>
          <cell r="E3298" t="str">
            <v>Celda Alimentador en SE OROPEZA (OR02)</v>
          </cell>
          <cell r="F3298" t="str">
            <v>Sistema Valle Sagrado 2</v>
          </cell>
          <cell r="G3298" t="str">
            <v>Celda de Alimentador</v>
          </cell>
          <cell r="H3298" t="str">
            <v>OROPEZA</v>
          </cell>
          <cell r="I3298" t="str">
            <v>CE-010SIR2C1ESBAL</v>
          </cell>
          <cell r="J3298">
            <v>10</v>
          </cell>
          <cell r="L3298" t="str">
            <v>SI</v>
          </cell>
          <cell r="V3298">
            <v>14785.76</v>
          </cell>
          <cell r="W3298">
            <v>20783.599999999999</v>
          </cell>
          <cell r="X3298">
            <v>0</v>
          </cell>
          <cell r="Y3298">
            <v>0</v>
          </cell>
          <cell r="AC3298">
            <v>10</v>
          </cell>
          <cell r="AD3298">
            <v>1</v>
          </cell>
          <cell r="AF3298" t="str">
            <v>AT/MT</v>
          </cell>
          <cell r="AH3298">
            <v>1.0969651656310782E-3</v>
          </cell>
          <cell r="AO3298">
            <v>1</v>
          </cell>
          <cell r="AP3298">
            <v>1</v>
          </cell>
        </row>
        <row r="3299">
          <cell r="D3299" t="str">
            <v>ELECTRO SUR ESTE</v>
          </cell>
          <cell r="E3299" t="str">
            <v>Celda Alimentador en SE OROPEZA (OR03)</v>
          </cell>
          <cell r="F3299" t="str">
            <v>Sistema Valle Sagrado 2</v>
          </cell>
          <cell r="G3299" t="str">
            <v>Celda de Alimentador</v>
          </cell>
          <cell r="H3299" t="str">
            <v>OROPEZA</v>
          </cell>
          <cell r="I3299" t="str">
            <v>CE-010SIR2C1ESBAL</v>
          </cell>
          <cell r="J3299">
            <v>10</v>
          </cell>
          <cell r="L3299" t="str">
            <v>SI</v>
          </cell>
          <cell r="V3299">
            <v>14785.76</v>
          </cell>
          <cell r="W3299">
            <v>20783.599999999999</v>
          </cell>
          <cell r="X3299">
            <v>0</v>
          </cell>
          <cell r="Y3299">
            <v>0</v>
          </cell>
          <cell r="AC3299">
            <v>10</v>
          </cell>
          <cell r="AD3299">
            <v>1</v>
          </cell>
          <cell r="AF3299" t="str">
            <v>AT/MT</v>
          </cell>
          <cell r="AH3299">
            <v>1.0969651656310782E-3</v>
          </cell>
          <cell r="AO3299">
            <v>1</v>
          </cell>
          <cell r="AP3299">
            <v>1</v>
          </cell>
        </row>
        <row r="3300">
          <cell r="D3300" t="str">
            <v>ELECTRO SUR ESTE</v>
          </cell>
          <cell r="E3300" t="str">
            <v>PA (Reserva)</v>
          </cell>
          <cell r="F3300" t="str">
            <v>Sistema Valle Sagrado 1 y 3</v>
          </cell>
          <cell r="G3300" t="str">
            <v>Transformador de Potencia</v>
          </cell>
          <cell r="H3300" t="str">
            <v>PAUCARTAMBO</v>
          </cell>
          <cell r="I3300" t="str">
            <v>TP-060023010-007SI3E</v>
          </cell>
          <cell r="J3300">
            <v>10</v>
          </cell>
          <cell r="L3300" t="str">
            <v>SI</v>
          </cell>
          <cell r="V3300">
            <v>346424.25223671534</v>
          </cell>
          <cell r="W3300">
            <v>5000</v>
          </cell>
          <cell r="X3300">
            <v>0</v>
          </cell>
          <cell r="Y3300">
            <v>44551.533400538763</v>
          </cell>
          <cell r="AC3300">
            <v>10</v>
          </cell>
          <cell r="AD3300">
            <v>1</v>
          </cell>
          <cell r="AF3300" t="str">
            <v>AT/MT</v>
          </cell>
          <cell r="AH3300">
            <v>1.2211961173253238E-2</v>
          </cell>
          <cell r="AO3300">
            <v>1</v>
          </cell>
          <cell r="AP3300">
            <v>1</v>
          </cell>
        </row>
        <row r="3301">
          <cell r="D3301" t="str">
            <v>ELECTRO SUR ESTE</v>
          </cell>
          <cell r="E3301" t="str">
            <v>Celda Alimentador en SE PAUCARTAMBO (PA01)</v>
          </cell>
          <cell r="F3301" t="str">
            <v>Sistema Valle Sagrado 1 y 3</v>
          </cell>
          <cell r="G3301" t="str">
            <v>Celda de Alimentador</v>
          </cell>
          <cell r="H3301" t="str">
            <v>PAUCARTAMBO</v>
          </cell>
          <cell r="I3301" t="str">
            <v>CE-023SIR2C1ESBAL</v>
          </cell>
          <cell r="J3301">
            <v>10</v>
          </cell>
          <cell r="L3301" t="str">
            <v>SI</v>
          </cell>
          <cell r="V3301">
            <v>18372.75</v>
          </cell>
          <cell r="W3301">
            <v>30788.799999999999</v>
          </cell>
          <cell r="X3301">
            <v>0</v>
          </cell>
          <cell r="Y3301">
            <v>0</v>
          </cell>
          <cell r="AC3301">
            <v>10</v>
          </cell>
          <cell r="AD3301">
            <v>1</v>
          </cell>
          <cell r="AF3301" t="str">
            <v>AT/MT</v>
          </cell>
          <cell r="AH3301">
            <v>1.5161506374708608E-3</v>
          </cell>
          <cell r="AO3301">
            <v>1</v>
          </cell>
          <cell r="AP3301">
            <v>1</v>
          </cell>
        </row>
        <row r="3302">
          <cell r="D3302" t="str">
            <v>ELECTRO SUR ESTE</v>
          </cell>
          <cell r="E3302" t="str">
            <v>Celda Alimentador en SE PAUCARTAMBO (PA02)</v>
          </cell>
          <cell r="F3302" t="str">
            <v>Sistema Valle Sagrado 1 y 3</v>
          </cell>
          <cell r="G3302" t="str">
            <v>Celda de Alimentador</v>
          </cell>
          <cell r="H3302" t="str">
            <v>PAUCARTAMBO</v>
          </cell>
          <cell r="I3302" t="str">
            <v>CE-023SIR2C1ESBAL</v>
          </cell>
          <cell r="J3302">
            <v>10</v>
          </cell>
          <cell r="L3302" t="str">
            <v>SI</v>
          </cell>
          <cell r="V3302">
            <v>18372.75</v>
          </cell>
          <cell r="W3302">
            <v>30788.799999999999</v>
          </cell>
          <cell r="X3302">
            <v>0</v>
          </cell>
          <cell r="Y3302">
            <v>0</v>
          </cell>
          <cell r="AC3302">
            <v>10</v>
          </cell>
          <cell r="AD3302">
            <v>1</v>
          </cell>
          <cell r="AF3302" t="str">
            <v>AT/MT</v>
          </cell>
          <cell r="AH3302">
            <v>1.5161506374708608E-3</v>
          </cell>
          <cell r="AO3302">
            <v>1</v>
          </cell>
          <cell r="AP3302">
            <v>1</v>
          </cell>
        </row>
        <row r="3303">
          <cell r="D3303" t="str">
            <v>ELECTRO SUR ESTE</v>
          </cell>
          <cell r="E3303" t="str">
            <v>PI</v>
          </cell>
          <cell r="F3303" t="str">
            <v>Sistema Valle Sagrado 1 y 3</v>
          </cell>
          <cell r="G3303" t="str">
            <v>Transformador de Potencia</v>
          </cell>
          <cell r="H3303" t="str">
            <v>PISAC</v>
          </cell>
          <cell r="I3303" t="str">
            <v>TP-060023010-007SI2E</v>
          </cell>
          <cell r="J3303">
            <v>60</v>
          </cell>
          <cell r="L3303" t="str">
            <v>SI</v>
          </cell>
          <cell r="V3303">
            <v>337177.55052827077</v>
          </cell>
          <cell r="W3303">
            <v>0</v>
          </cell>
          <cell r="X3303">
            <v>0</v>
          </cell>
          <cell r="Y3303">
            <v>43694.773142836093</v>
          </cell>
          <cell r="AC3303">
            <v>10</v>
          </cell>
          <cell r="AD3303">
            <v>1</v>
          </cell>
          <cell r="AF3303" t="str">
            <v>AT/MT</v>
          </cell>
          <cell r="AH3303">
            <v>1.1746167814663222E-2</v>
          </cell>
          <cell r="AO3303">
            <v>1</v>
          </cell>
          <cell r="AP3303">
            <v>1</v>
          </cell>
        </row>
        <row r="3304">
          <cell r="D3304" t="str">
            <v>ELECTRO SUR ESTE</v>
          </cell>
          <cell r="E3304" t="str">
            <v>Celda Línea - Transformador a SE Cachimayo 60</v>
          </cell>
          <cell r="F3304" t="str">
            <v>Sistema Valle Sagrado 1 y 3</v>
          </cell>
          <cell r="G3304" t="str">
            <v>Celda de Línea-Trafo</v>
          </cell>
          <cell r="H3304" t="str">
            <v>PISAC</v>
          </cell>
          <cell r="I3304" t="str">
            <v>CE-060SIR2C1ESBLT</v>
          </cell>
          <cell r="J3304">
            <v>60</v>
          </cell>
          <cell r="L3304" t="str">
            <v>SI</v>
          </cell>
          <cell r="V3304">
            <v>40205.019999999997</v>
          </cell>
          <cell r="W3304">
            <v>90192.8</v>
          </cell>
          <cell r="X3304">
            <v>0</v>
          </cell>
          <cell r="Y3304">
            <v>0</v>
          </cell>
          <cell r="AC3304">
            <v>10</v>
          </cell>
          <cell r="AD3304">
            <v>1</v>
          </cell>
          <cell r="AF3304" t="str">
            <v>AT</v>
          </cell>
          <cell r="AH3304">
            <v>4.0214911433388602E-3</v>
          </cell>
          <cell r="AO3304">
            <v>1</v>
          </cell>
          <cell r="AP3304">
            <v>1</v>
          </cell>
        </row>
        <row r="3305">
          <cell r="D3305" t="str">
            <v>ELECTRO SUR ESTE</v>
          </cell>
          <cell r="E3305" t="str">
            <v>Celda Transformador en SE PISAC</v>
          </cell>
          <cell r="F3305" t="str">
            <v>Sistema Valle Sagrado 1 y 3</v>
          </cell>
          <cell r="G3305" t="str">
            <v>Celda de Transformador</v>
          </cell>
          <cell r="H3305" t="str">
            <v>PISAC</v>
          </cell>
          <cell r="I3305" t="str">
            <v>CE-023SIR2C1ESBTR</v>
          </cell>
          <cell r="J3305">
            <v>23</v>
          </cell>
          <cell r="L3305" t="str">
            <v>SI</v>
          </cell>
          <cell r="V3305">
            <v>13817.85</v>
          </cell>
          <cell r="W3305">
            <v>23858.09</v>
          </cell>
          <cell r="X3305">
            <v>0</v>
          </cell>
          <cell r="Y3305">
            <v>0</v>
          </cell>
          <cell r="AC3305">
            <v>10</v>
          </cell>
          <cell r="AD3305">
            <v>1</v>
          </cell>
          <cell r="AF3305" t="str">
            <v>AT/MT</v>
          </cell>
          <cell r="AH3305">
            <v>1.1619324542923057E-3</v>
          </cell>
          <cell r="AO3305">
            <v>1</v>
          </cell>
          <cell r="AP3305">
            <v>1</v>
          </cell>
        </row>
        <row r="3306">
          <cell r="D3306" t="str">
            <v>ELECTRO SUR ESTE</v>
          </cell>
          <cell r="E3306" t="str">
            <v>Celda Transformador en SE PISAC</v>
          </cell>
          <cell r="F3306" t="str">
            <v>Sistema Valle Sagrado 1 y 3</v>
          </cell>
          <cell r="G3306" t="str">
            <v>Celda de Transformador</v>
          </cell>
          <cell r="H3306" t="str">
            <v>PISAC</v>
          </cell>
          <cell r="I3306" t="str">
            <v>CE-010SIR2C1ESBTR</v>
          </cell>
          <cell r="J3306">
            <v>10</v>
          </cell>
          <cell r="L3306" t="str">
            <v>SI</v>
          </cell>
          <cell r="V3306">
            <v>11509.35</v>
          </cell>
          <cell r="W3306">
            <v>21997.91</v>
          </cell>
          <cell r="X3306">
            <v>0</v>
          </cell>
          <cell r="Y3306">
            <v>0</v>
          </cell>
          <cell r="AC3306">
            <v>10</v>
          </cell>
          <cell r="AD3306">
            <v>1</v>
          </cell>
          <cell r="AF3306" t="str">
            <v>AT/MT</v>
          </cell>
          <cell r="AH3306">
            <v>1.0333696478020298E-3</v>
          </cell>
          <cell r="AO3306">
            <v>1</v>
          </cell>
          <cell r="AP3306">
            <v>1</v>
          </cell>
        </row>
        <row r="3307">
          <cell r="D3307" t="str">
            <v>ELECTRO SUR ESTE</v>
          </cell>
          <cell r="E3307" t="str">
            <v>Celda Alimentador en SE PISAC (PI01)</v>
          </cell>
          <cell r="F3307" t="str">
            <v>Sistema Valle Sagrado 1 y 3</v>
          </cell>
          <cell r="G3307" t="str">
            <v>Celda de Alimentador</v>
          </cell>
          <cell r="H3307" t="str">
            <v>PISAC</v>
          </cell>
          <cell r="I3307" t="str">
            <v>CE-010SIR2C1ESBAL</v>
          </cell>
          <cell r="J3307">
            <v>10</v>
          </cell>
          <cell r="L3307" t="str">
            <v>SI</v>
          </cell>
          <cell r="V3307">
            <v>14785.76</v>
          </cell>
          <cell r="W3307">
            <v>20783.599999999999</v>
          </cell>
          <cell r="X3307">
            <v>0</v>
          </cell>
          <cell r="Y3307">
            <v>0</v>
          </cell>
          <cell r="AC3307">
            <v>10</v>
          </cell>
          <cell r="AD3307">
            <v>1</v>
          </cell>
          <cell r="AF3307" t="str">
            <v>AT/MT</v>
          </cell>
          <cell r="AH3307">
            <v>1.0969651656310782E-3</v>
          </cell>
          <cell r="AO3307">
            <v>1</v>
          </cell>
          <cell r="AP3307">
            <v>1</v>
          </cell>
        </row>
        <row r="3308">
          <cell r="D3308" t="str">
            <v>ELECTRO SUR ESTE</v>
          </cell>
          <cell r="E3308" t="str">
            <v>Celda Alimentador en SE PISAC (PI02)</v>
          </cell>
          <cell r="F3308" t="str">
            <v>Sistema Valle Sagrado 1 y 3</v>
          </cell>
          <cell r="G3308" t="str">
            <v>Celda de Alimentador</v>
          </cell>
          <cell r="H3308" t="str">
            <v>PISAC</v>
          </cell>
          <cell r="I3308" t="str">
            <v>CE-010SIR2C1ESBAL</v>
          </cell>
          <cell r="J3308">
            <v>10</v>
          </cell>
          <cell r="L3308" t="str">
            <v>SI</v>
          </cell>
          <cell r="V3308">
            <v>14785.76</v>
          </cell>
          <cell r="W3308">
            <v>20783.599999999999</v>
          </cell>
          <cell r="X3308">
            <v>0</v>
          </cell>
          <cell r="Y3308">
            <v>0</v>
          </cell>
          <cell r="AC3308">
            <v>10</v>
          </cell>
          <cell r="AD3308">
            <v>1</v>
          </cell>
          <cell r="AF3308" t="str">
            <v>AT/MT</v>
          </cell>
          <cell r="AH3308">
            <v>1.0969651656310782E-3</v>
          </cell>
          <cell r="AO3308">
            <v>1</v>
          </cell>
          <cell r="AP3308">
            <v>1</v>
          </cell>
        </row>
        <row r="3309">
          <cell r="D3309" t="str">
            <v>ELECTRO SUR ESTE</v>
          </cell>
          <cell r="E3309" t="str">
            <v>Celda Alimentador en SE PISAC (PI03)</v>
          </cell>
          <cell r="F3309" t="str">
            <v>Sistema Valle Sagrado 1 y 3</v>
          </cell>
          <cell r="G3309" t="str">
            <v>Celda de Alimentador</v>
          </cell>
          <cell r="H3309" t="str">
            <v>PISAC</v>
          </cell>
          <cell r="I3309" t="str">
            <v>CE-023SIR2C1ESBAL</v>
          </cell>
          <cell r="J3309">
            <v>10</v>
          </cell>
          <cell r="L3309" t="str">
            <v>SI</v>
          </cell>
          <cell r="V3309">
            <v>18372.75</v>
          </cell>
          <cell r="W3309">
            <v>30788.799999999999</v>
          </cell>
          <cell r="X3309">
            <v>0</v>
          </cell>
          <cell r="Y3309">
            <v>0</v>
          </cell>
          <cell r="AC3309">
            <v>10</v>
          </cell>
          <cell r="AD3309">
            <v>1</v>
          </cell>
          <cell r="AF3309" t="str">
            <v>AT/MT</v>
          </cell>
          <cell r="AH3309">
            <v>1.5161506374708608E-3</v>
          </cell>
          <cell r="AO3309">
            <v>1</v>
          </cell>
          <cell r="AP3309">
            <v>1</v>
          </cell>
        </row>
        <row r="3310">
          <cell r="D3310" t="str">
            <v>ELECTRO SUR ESTE</v>
          </cell>
          <cell r="E3310" t="str">
            <v>Celda Alimentador en SE PISAC (PI04)</v>
          </cell>
          <cell r="F3310" t="str">
            <v>Sistema Valle Sagrado 1 y 3</v>
          </cell>
          <cell r="G3310" t="str">
            <v>Celda de Alimentador</v>
          </cell>
          <cell r="H3310" t="str">
            <v>PISAC</v>
          </cell>
          <cell r="I3310" t="str">
            <v>CE-023SIR2C1ESBAL</v>
          </cell>
          <cell r="J3310">
            <v>10</v>
          </cell>
          <cell r="L3310" t="str">
            <v>SI</v>
          </cell>
          <cell r="V3310">
            <v>18372.75</v>
          </cell>
          <cell r="W3310">
            <v>30788.799999999999</v>
          </cell>
          <cell r="X3310">
            <v>0</v>
          </cell>
          <cell r="Y3310">
            <v>0</v>
          </cell>
          <cell r="AC3310">
            <v>10</v>
          </cell>
          <cell r="AD3310">
            <v>1</v>
          </cell>
          <cell r="AF3310" t="str">
            <v>AT/MT</v>
          </cell>
          <cell r="AH3310">
            <v>1.5161506374708608E-3</v>
          </cell>
          <cell r="AO3310">
            <v>1</v>
          </cell>
          <cell r="AP3310">
            <v>1</v>
          </cell>
        </row>
        <row r="3311">
          <cell r="D3311" t="str">
            <v>REP</v>
          </cell>
          <cell r="E3311" t="str">
            <v>T47</v>
          </cell>
          <cell r="F3311" t="str">
            <v>Sistema Cusco / Valle Sagrado 2</v>
          </cell>
          <cell r="G3311" t="str">
            <v>Transformador de Potencia</v>
          </cell>
          <cell r="H3311" t="str">
            <v>QUENCORO</v>
          </cell>
          <cell r="I3311" t="str">
            <v>TP-138033010-010SI3E</v>
          </cell>
          <cell r="J3311">
            <v>138</v>
          </cell>
          <cell r="L3311" t="str">
            <v>SI</v>
          </cell>
          <cell r="V3311">
            <v>495018.82130764925</v>
          </cell>
          <cell r="W3311">
            <v>0</v>
          </cell>
          <cell r="X3311">
            <v>0</v>
          </cell>
          <cell r="Y3311">
            <v>63616.524030022556</v>
          </cell>
          <cell r="AC3311">
            <v>10</v>
          </cell>
          <cell r="AD3311">
            <v>1</v>
          </cell>
          <cell r="AF3311" t="str">
            <v>MAT/AT</v>
          </cell>
          <cell r="AH3311">
            <v>3.7359680334877785E-2</v>
          </cell>
          <cell r="AO3311">
            <v>1</v>
          </cell>
          <cell r="AP3311">
            <v>1</v>
          </cell>
        </row>
        <row r="3312">
          <cell r="D3312" t="str">
            <v>REP</v>
          </cell>
          <cell r="E3312" t="str">
            <v>Celda Transformador en SE QUENCORO</v>
          </cell>
          <cell r="F3312" t="str">
            <v>Sistema Cusco / Valle Sagrado 2</v>
          </cell>
          <cell r="G3312" t="str">
            <v>Celda de Transformador</v>
          </cell>
          <cell r="H3312" t="str">
            <v>QUENCORO</v>
          </cell>
          <cell r="I3312" t="str">
            <v>CE-138SIU3C1ESBTR</v>
          </cell>
          <cell r="J3312">
            <v>138</v>
          </cell>
          <cell r="L3312" t="str">
            <v>SI</v>
          </cell>
          <cell r="V3312">
            <v>53353.34</v>
          </cell>
          <cell r="W3312">
            <v>84230.9</v>
          </cell>
          <cell r="X3312">
            <v>0</v>
          </cell>
          <cell r="Y3312">
            <v>0</v>
          </cell>
          <cell r="AC3312">
            <v>10</v>
          </cell>
          <cell r="AD3312">
            <v>1</v>
          </cell>
          <cell r="AF3312" t="str">
            <v>MAT</v>
          </cell>
          <cell r="AH3312">
            <v>9.2011779569911162E-3</v>
          </cell>
          <cell r="AO3312">
            <v>1</v>
          </cell>
          <cell r="AP3312">
            <v>1</v>
          </cell>
        </row>
        <row r="3313">
          <cell r="D3313" t="str">
            <v>REP</v>
          </cell>
          <cell r="E3313" t="str">
            <v>Celda Transformador en SE QUENCORO</v>
          </cell>
          <cell r="F3313" t="str">
            <v>Sistema Cusco / Valle Sagrado 2</v>
          </cell>
          <cell r="G3313" t="str">
            <v>Celda de Transformador</v>
          </cell>
          <cell r="H3313" t="str">
            <v>QUENCORO</v>
          </cell>
          <cell r="I3313" t="str">
            <v>CE-033SIU3C1ESBTR</v>
          </cell>
          <cell r="J3313">
            <v>34.5</v>
          </cell>
          <cell r="L3313" t="str">
            <v>SI</v>
          </cell>
          <cell r="V3313">
            <v>23607.64</v>
          </cell>
          <cell r="W3313">
            <v>46310.89</v>
          </cell>
          <cell r="X3313">
            <v>0</v>
          </cell>
          <cell r="Y3313">
            <v>0</v>
          </cell>
          <cell r="AC3313">
            <v>10</v>
          </cell>
          <cell r="AD3313">
            <v>1</v>
          </cell>
          <cell r="AF3313" t="str">
            <v>AT</v>
          </cell>
          <cell r="AH3313">
            <v>4.675919545881287E-3</v>
          </cell>
          <cell r="AO3313">
            <v>1</v>
          </cell>
          <cell r="AP3313">
            <v>1</v>
          </cell>
        </row>
        <row r="3314">
          <cell r="D3314" t="str">
            <v>REP</v>
          </cell>
          <cell r="E3314" t="str">
            <v>Celda de Línea a SE Urcos (L-0341)</v>
          </cell>
          <cell r="F3314" t="str">
            <v>Sistema Cusco / Valle Sagrado 2</v>
          </cell>
          <cell r="G3314" t="str">
            <v>Celda de Línea</v>
          </cell>
          <cell r="H3314" t="str">
            <v>QUENCORO</v>
          </cell>
          <cell r="I3314" t="str">
            <v>CE-033SIU3C1ESBLI</v>
          </cell>
          <cell r="J3314">
            <v>34.5</v>
          </cell>
          <cell r="L3314" t="str">
            <v>SI</v>
          </cell>
          <cell r="V3314">
            <v>28291.81</v>
          </cell>
          <cell r="W3314">
            <v>61833.36</v>
          </cell>
          <cell r="X3314">
            <v>0</v>
          </cell>
          <cell r="Y3314">
            <v>0</v>
          </cell>
          <cell r="AC3314">
            <v>10</v>
          </cell>
          <cell r="AD3314">
            <v>1</v>
          </cell>
          <cell r="AF3314" t="str">
            <v>AT</v>
          </cell>
          <cell r="AH3314">
            <v>6.0272726554587716E-3</v>
          </cell>
          <cell r="AO3314">
            <v>1</v>
          </cell>
          <cell r="AP3314">
            <v>1</v>
          </cell>
        </row>
        <row r="3315">
          <cell r="D3315" t="str">
            <v>REP</v>
          </cell>
          <cell r="E3315" t="str">
            <v>Celda Transformador en SE QUENCORO</v>
          </cell>
          <cell r="F3315" t="str">
            <v>Sistema Cusco / Valle Sagrado 2</v>
          </cell>
          <cell r="G3315" t="str">
            <v>Celda de Transformador</v>
          </cell>
          <cell r="H3315" t="str">
            <v>QUENCORO</v>
          </cell>
          <cell r="I3315" t="str">
            <v>CE-010SIU3C1ESBTR</v>
          </cell>
          <cell r="J3315">
            <v>10.5</v>
          </cell>
          <cell r="L3315" t="str">
            <v>SI</v>
          </cell>
          <cell r="V3315">
            <v>13584.72</v>
          </cell>
          <cell r="W3315">
            <v>26293.33</v>
          </cell>
          <cell r="X3315">
            <v>0</v>
          </cell>
          <cell r="Y3315">
            <v>0</v>
          </cell>
          <cell r="AC3315">
            <v>10</v>
          </cell>
          <cell r="AD3315">
            <v>1</v>
          </cell>
          <cell r="AF3315" t="str">
            <v>AT/MT</v>
          </cell>
          <cell r="AH3315">
            <v>2.6669118107407476E-3</v>
          </cell>
          <cell r="AO3315">
            <v>1</v>
          </cell>
          <cell r="AP3315">
            <v>1</v>
          </cell>
        </row>
        <row r="3316">
          <cell r="D3316" t="str">
            <v>REP</v>
          </cell>
          <cell r="E3316" t="str">
            <v>Celda Alimentador en SE QUENCORO (L-0130)</v>
          </cell>
          <cell r="F3316" t="str">
            <v>Sistema Cusco</v>
          </cell>
          <cell r="G3316" t="str">
            <v>Celda de Alimentador</v>
          </cell>
          <cell r="H3316" t="str">
            <v>QUENCORO</v>
          </cell>
          <cell r="I3316" t="str">
            <v>CE-010SIR3C1ESBAL</v>
          </cell>
          <cell r="J3316">
            <v>10</v>
          </cell>
          <cell r="L3316" t="str">
            <v>SI</v>
          </cell>
          <cell r="V3316">
            <v>15428.49</v>
          </cell>
          <cell r="W3316">
            <v>25262.06</v>
          </cell>
          <cell r="X3316">
            <v>0</v>
          </cell>
          <cell r="Y3316">
            <v>0</v>
          </cell>
          <cell r="AC3316">
            <v>10</v>
          </cell>
          <cell r="AD3316">
            <v>1</v>
          </cell>
          <cell r="AF3316" t="str">
            <v>AT/MT</v>
          </cell>
          <cell r="AH3316">
            <v>2.7212491177611977E-3</v>
          </cell>
          <cell r="AO3316">
            <v>1</v>
          </cell>
          <cell r="AP3316">
            <v>1</v>
          </cell>
        </row>
        <row r="3317">
          <cell r="D3317" t="str">
            <v>REP</v>
          </cell>
          <cell r="E3317" t="str">
            <v>Celda Alimentador en SE QUENCORO (L-0131)</v>
          </cell>
          <cell r="F3317" t="str">
            <v>Sistema Cusco</v>
          </cell>
          <cell r="G3317" t="str">
            <v>Celda de Alimentador</v>
          </cell>
          <cell r="H3317" t="str">
            <v>QUENCORO</v>
          </cell>
          <cell r="I3317" t="str">
            <v>CE-010SIR3C1ESBAL</v>
          </cell>
          <cell r="J3317">
            <v>10</v>
          </cell>
          <cell r="L3317" t="str">
            <v>SI</v>
          </cell>
          <cell r="V3317">
            <v>15428.49</v>
          </cell>
          <cell r="W3317">
            <v>25262.06</v>
          </cell>
          <cell r="X3317">
            <v>0</v>
          </cell>
          <cell r="Y3317">
            <v>0</v>
          </cell>
          <cell r="AC3317">
            <v>10</v>
          </cell>
          <cell r="AD3317">
            <v>1</v>
          </cell>
          <cell r="AF3317" t="str">
            <v>AT/MT</v>
          </cell>
          <cell r="AH3317">
            <v>2.7212491177611977E-3</v>
          </cell>
          <cell r="AO3317">
            <v>1</v>
          </cell>
          <cell r="AP3317">
            <v>1</v>
          </cell>
        </row>
        <row r="3318">
          <cell r="D3318" t="str">
            <v>REP</v>
          </cell>
          <cell r="E3318" t="str">
            <v>Celda Alimentador en SE QUENCORO (L-0132)</v>
          </cell>
          <cell r="F3318" t="str">
            <v>Sistema Cusco</v>
          </cell>
          <cell r="G3318" t="str">
            <v>Celda de Alimentador</v>
          </cell>
          <cell r="H3318" t="str">
            <v>QUENCORO</v>
          </cell>
          <cell r="I3318" t="str">
            <v>CE-010SIR3C1ESBAL</v>
          </cell>
          <cell r="J3318">
            <v>10</v>
          </cell>
          <cell r="L3318" t="str">
            <v>SI</v>
          </cell>
          <cell r="V3318">
            <v>15428.49</v>
          </cell>
          <cell r="W3318">
            <v>25262.06</v>
          </cell>
          <cell r="X3318">
            <v>0</v>
          </cell>
          <cell r="Y3318">
            <v>0</v>
          </cell>
          <cell r="AC3318">
            <v>10</v>
          </cell>
          <cell r="AD3318">
            <v>1</v>
          </cell>
          <cell r="AF3318" t="str">
            <v>AT/MT</v>
          </cell>
          <cell r="AH3318">
            <v>2.7212491177611977E-3</v>
          </cell>
          <cell r="AO3318">
            <v>1</v>
          </cell>
          <cell r="AP3318">
            <v>1</v>
          </cell>
        </row>
        <row r="3319">
          <cell r="D3319" t="str">
            <v>REP</v>
          </cell>
          <cell r="E3319" t="str">
            <v>Celda Alimentador en SE QUENCORO (L-0133)</v>
          </cell>
          <cell r="F3319" t="str">
            <v>Sistema Cusco</v>
          </cell>
          <cell r="G3319" t="str">
            <v>Celda de Alimentador</v>
          </cell>
          <cell r="H3319" t="str">
            <v>QUENCORO</v>
          </cell>
          <cell r="I3319" t="str">
            <v>CE-010SIR3C1ESBAL</v>
          </cell>
          <cell r="J3319">
            <v>10</v>
          </cell>
          <cell r="L3319" t="str">
            <v>SI</v>
          </cell>
          <cell r="V3319">
            <v>15428.49</v>
          </cell>
          <cell r="W3319">
            <v>25262.06</v>
          </cell>
          <cell r="X3319">
            <v>0</v>
          </cell>
          <cell r="Y3319">
            <v>0</v>
          </cell>
          <cell r="AC3319">
            <v>10</v>
          </cell>
          <cell r="AD3319">
            <v>1</v>
          </cell>
          <cell r="AF3319" t="str">
            <v>AT/MT</v>
          </cell>
          <cell r="AH3319">
            <v>2.7212491177611977E-3</v>
          </cell>
          <cell r="AO3319">
            <v>1</v>
          </cell>
          <cell r="AP3319">
            <v>1</v>
          </cell>
        </row>
        <row r="3320">
          <cell r="D3320" t="str">
            <v>ELECTRO SUR ESTE</v>
          </cell>
          <cell r="E3320" t="str">
            <v>SM</v>
          </cell>
          <cell r="F3320" t="str">
            <v>Sistema La Convención, La Convención Rural</v>
          </cell>
          <cell r="G3320" t="str">
            <v>Transformador de Potencia</v>
          </cell>
          <cell r="H3320" t="str">
            <v>SANTA MARIA</v>
          </cell>
          <cell r="I3320" t="str">
            <v>TP-060023-004SI2E</v>
          </cell>
          <cell r="J3320">
            <v>60</v>
          </cell>
          <cell r="L3320" t="str">
            <v>SI</v>
          </cell>
          <cell r="V3320">
            <v>202060.34036133208</v>
          </cell>
          <cell r="W3320">
            <v>5000</v>
          </cell>
          <cell r="X3320">
            <v>0</v>
          </cell>
          <cell r="Y3320">
            <v>24654.115717875502</v>
          </cell>
          <cell r="AC3320">
            <v>10</v>
          </cell>
          <cell r="AD3320">
            <v>1</v>
          </cell>
          <cell r="AF3320" t="str">
            <v>AT/MT</v>
          </cell>
          <cell r="AH3320">
            <v>7.146113584614487E-3</v>
          </cell>
          <cell r="AO3320">
            <v>1</v>
          </cell>
          <cell r="AP3320">
            <v>1</v>
          </cell>
        </row>
        <row r="3321">
          <cell r="D3321" t="str">
            <v>ELECTRO SUR ESTE</v>
          </cell>
          <cell r="E3321" t="str">
            <v>Celda de Línea a Machupicchu</v>
          </cell>
          <cell r="F3321" t="str">
            <v>Sistema La Convención, La Convención Rural</v>
          </cell>
          <cell r="G3321" t="str">
            <v>Celda de Línea-Trafo</v>
          </cell>
          <cell r="H3321" t="str">
            <v>SANTA MARIA</v>
          </cell>
          <cell r="I3321" t="str">
            <v>CE-060SIR2C1ESBLT</v>
          </cell>
          <cell r="J3321">
            <v>60</v>
          </cell>
          <cell r="L3321" t="str">
            <v>SI</v>
          </cell>
          <cell r="V3321">
            <v>40205.019999999997</v>
          </cell>
          <cell r="W3321">
            <v>90192.8</v>
          </cell>
          <cell r="X3321">
            <v>0</v>
          </cell>
          <cell r="Y3321">
            <v>0</v>
          </cell>
          <cell r="AC3321">
            <v>10</v>
          </cell>
          <cell r="AD3321">
            <v>1</v>
          </cell>
          <cell r="AF3321" t="str">
            <v>AT</v>
          </cell>
          <cell r="AH3321">
            <v>4.0214911433388602E-3</v>
          </cell>
          <cell r="AO3321">
            <v>1</v>
          </cell>
          <cell r="AP3321">
            <v>1</v>
          </cell>
        </row>
        <row r="3322">
          <cell r="D3322" t="str">
            <v>ELECTRO SUR ESTE</v>
          </cell>
          <cell r="F3322" t="str">
            <v>Sistema La Convención, La Convención Rural</v>
          </cell>
          <cell r="G3322" t="str">
            <v>Celda de Transformador</v>
          </cell>
          <cell r="H3322" t="str">
            <v>SANTA MARIA</v>
          </cell>
          <cell r="I3322" t="str">
            <v>CE-023SIR2C1ESBTR</v>
          </cell>
          <cell r="J3322">
            <v>23</v>
          </cell>
          <cell r="L3322" t="str">
            <v>SI</v>
          </cell>
          <cell r="V3322">
            <v>13817.85</v>
          </cell>
          <cell r="W3322">
            <v>23858.09</v>
          </cell>
          <cell r="X3322">
            <v>0</v>
          </cell>
          <cell r="Y3322">
            <v>0</v>
          </cell>
          <cell r="AC3322">
            <v>10</v>
          </cell>
          <cell r="AD3322">
            <v>1</v>
          </cell>
          <cell r="AF3322" t="str">
            <v>AT/MT</v>
          </cell>
          <cell r="AH3322">
            <v>1.1619324542923057E-3</v>
          </cell>
          <cell r="AO3322">
            <v>1</v>
          </cell>
          <cell r="AP3322">
            <v>1</v>
          </cell>
        </row>
        <row r="3323">
          <cell r="D3323" t="str">
            <v>ELECTRO SUR ESTE</v>
          </cell>
          <cell r="E3323" t="str">
            <v>SM01</v>
          </cell>
          <cell r="F3323" t="str">
            <v>Sistema Sicuani y Combapata - Sicuani Rural</v>
          </cell>
          <cell r="G3323" t="str">
            <v>Celda de Alimentador</v>
          </cell>
          <cell r="H3323" t="str">
            <v>SANTA MARIA</v>
          </cell>
          <cell r="I3323" t="str">
            <v>CE-023SIR2C1ESBAL</v>
          </cell>
          <cell r="J3323">
            <v>23</v>
          </cell>
          <cell r="L3323" t="str">
            <v>SI</v>
          </cell>
          <cell r="V3323">
            <v>18372.75</v>
          </cell>
          <cell r="W3323">
            <v>30788.799999999999</v>
          </cell>
          <cell r="X3323">
            <v>0</v>
          </cell>
          <cell r="Y3323">
            <v>0</v>
          </cell>
          <cell r="AC3323">
            <v>10</v>
          </cell>
          <cell r="AD3323">
            <v>1</v>
          </cell>
          <cell r="AF3323" t="str">
            <v>AT/MT</v>
          </cell>
          <cell r="AH3323">
            <v>1.5161506374708608E-3</v>
          </cell>
          <cell r="AO3323">
            <v>1</v>
          </cell>
          <cell r="AP3323">
            <v>1</v>
          </cell>
        </row>
        <row r="3324">
          <cell r="D3324" t="str">
            <v>ELECTRO SUR ESTE</v>
          </cell>
          <cell r="E3324" t="str">
            <v>SM02</v>
          </cell>
          <cell r="F3324" t="str">
            <v>Sistema Sicuani y Combapata - Sicuani Rural</v>
          </cell>
          <cell r="G3324" t="str">
            <v>Celda de Alimentador</v>
          </cell>
          <cell r="H3324" t="str">
            <v>SANTA MARIA</v>
          </cell>
          <cell r="I3324" t="str">
            <v>CE-023SIR2C1ESBAL</v>
          </cell>
          <cell r="J3324">
            <v>23</v>
          </cell>
          <cell r="L3324" t="str">
            <v>SI</v>
          </cell>
          <cell r="V3324">
            <v>18372.75</v>
          </cell>
          <cell r="W3324">
            <v>30788.799999999999</v>
          </cell>
          <cell r="X3324">
            <v>0</v>
          </cell>
          <cell r="Y3324">
            <v>0</v>
          </cell>
          <cell r="AC3324">
            <v>10</v>
          </cell>
          <cell r="AD3324">
            <v>1</v>
          </cell>
          <cell r="AF3324" t="str">
            <v>AT/MT</v>
          </cell>
          <cell r="AH3324">
            <v>1.5161506374708608E-3</v>
          </cell>
          <cell r="AO3324">
            <v>1</v>
          </cell>
          <cell r="AP3324">
            <v>1</v>
          </cell>
        </row>
        <row r="3325">
          <cell r="D3325" t="str">
            <v>ELECTRO SUR ESTE</v>
          </cell>
          <cell r="E3325" t="str">
            <v>SM03</v>
          </cell>
          <cell r="F3325" t="str">
            <v>Sistema Sicuani y Combapata - Sicuani Rural</v>
          </cell>
          <cell r="G3325" t="str">
            <v>Celda de Alimentador</v>
          </cell>
          <cell r="H3325" t="str">
            <v>SANTA MARIA</v>
          </cell>
          <cell r="I3325" t="str">
            <v>CE-023SIR2C1ESBAL</v>
          </cell>
          <cell r="J3325">
            <v>23</v>
          </cell>
          <cell r="L3325" t="str">
            <v>SI</v>
          </cell>
          <cell r="V3325">
            <v>18372.75</v>
          </cell>
          <cell r="W3325">
            <v>30788.799999999999</v>
          </cell>
          <cell r="X3325">
            <v>0</v>
          </cell>
          <cell r="Y3325">
            <v>0</v>
          </cell>
          <cell r="AC3325">
            <v>10</v>
          </cell>
          <cell r="AD3325">
            <v>1</v>
          </cell>
          <cell r="AF3325" t="str">
            <v>AT/MT</v>
          </cell>
          <cell r="AH3325">
            <v>1.5161506374708608E-3</v>
          </cell>
          <cell r="AO3325">
            <v>1</v>
          </cell>
          <cell r="AP3325">
            <v>1</v>
          </cell>
        </row>
        <row r="3326">
          <cell r="D3326" t="str">
            <v>ELECTRO SUR ESTE</v>
          </cell>
          <cell r="E3326" t="str">
            <v>Celda Línea - Transformador a SE Combapata</v>
          </cell>
          <cell r="F3326" t="str">
            <v>Sistema Sicuani y Combapata - Sicuani Rural</v>
          </cell>
          <cell r="G3326" t="str">
            <v>Celda de Línea-Trafo</v>
          </cell>
          <cell r="H3326" t="str">
            <v>SICUANI</v>
          </cell>
          <cell r="I3326" t="str">
            <v>CE-060SIR3C1ESBLT</v>
          </cell>
          <cell r="J3326">
            <v>66</v>
          </cell>
          <cell r="L3326" t="str">
            <v>SI</v>
          </cell>
          <cell r="V3326">
            <v>41091.81</v>
          </cell>
          <cell r="W3326">
            <v>95114.42</v>
          </cell>
          <cell r="X3326">
            <v>0</v>
          </cell>
          <cell r="Y3326">
            <v>0</v>
          </cell>
          <cell r="AC3326">
            <v>10</v>
          </cell>
          <cell r="AD3326">
            <v>1</v>
          </cell>
          <cell r="AF3326" t="str">
            <v>AT</v>
          </cell>
          <cell r="AH3326">
            <v>4.2006235043850863E-3</v>
          </cell>
          <cell r="AO3326">
            <v>1</v>
          </cell>
          <cell r="AP3326">
            <v>1</v>
          </cell>
        </row>
        <row r="3327">
          <cell r="D3327" t="str">
            <v>ELECTRO SUR ESTE</v>
          </cell>
          <cell r="E3327" t="str">
            <v>SI</v>
          </cell>
          <cell r="F3327" t="str">
            <v>Sistema Sicuani y Combapata - Sicuani Rural</v>
          </cell>
          <cell r="G3327" t="str">
            <v>Transformador de Potencia</v>
          </cell>
          <cell r="H3327" t="str">
            <v>SICUANI</v>
          </cell>
          <cell r="I3327" t="str">
            <v>TP-060010-007SI3E</v>
          </cell>
          <cell r="J3327">
            <v>60</v>
          </cell>
          <cell r="L3327" t="str">
            <v>SI</v>
          </cell>
          <cell r="V3327">
            <v>292212.48004032654</v>
          </cell>
          <cell r="W3327">
            <v>0</v>
          </cell>
          <cell r="X3327">
            <v>0</v>
          </cell>
          <cell r="Y3327">
            <v>37126.277833782311</v>
          </cell>
          <cell r="AC3327">
            <v>10</v>
          </cell>
          <cell r="AD3327">
            <v>1</v>
          </cell>
          <cell r="AF3327" t="str">
            <v>AT/MT</v>
          </cell>
          <cell r="AH3327">
            <v>1.0156863803006446E-2</v>
          </cell>
          <cell r="AO3327">
            <v>1</v>
          </cell>
          <cell r="AP3327">
            <v>1</v>
          </cell>
        </row>
        <row r="3328">
          <cell r="D3328" t="str">
            <v>ELECTRO SUR ESTE</v>
          </cell>
          <cell r="E3328" t="str">
            <v>Celda Línea - Transformador a SE Combapata</v>
          </cell>
          <cell r="F3328" t="str">
            <v>Sistema Sicuani y Combapata - Sicuani Rural</v>
          </cell>
          <cell r="G3328" t="str">
            <v>Celda de Transformador</v>
          </cell>
          <cell r="H3328" t="str">
            <v>SICUANI</v>
          </cell>
          <cell r="I3328" t="str">
            <v>CE-010SIR3C1ESBTR</v>
          </cell>
          <cell r="J3328">
            <v>10</v>
          </cell>
          <cell r="L3328" t="str">
            <v>SI</v>
          </cell>
          <cell r="V3328">
            <v>12048.12</v>
          </cell>
          <cell r="W3328">
            <v>26293.33</v>
          </cell>
          <cell r="X3328">
            <v>0</v>
          </cell>
          <cell r="Y3328">
            <v>0</v>
          </cell>
          <cell r="AC3328">
            <v>10</v>
          </cell>
          <cell r="AD3328">
            <v>1</v>
          </cell>
          <cell r="AF3328" t="str">
            <v>AT/MT</v>
          </cell>
          <cell r="AH3328">
            <v>1.1824568968850076E-3</v>
          </cell>
          <cell r="AO3328">
            <v>1</v>
          </cell>
          <cell r="AP3328">
            <v>1</v>
          </cell>
        </row>
        <row r="3329">
          <cell r="D3329" t="str">
            <v>ELECTRO SUR ESTE</v>
          </cell>
          <cell r="E3329" t="str">
            <v>Celda Alimentador en SE SICUANI (SI01)</v>
          </cell>
          <cell r="F3329" t="str">
            <v>Sistema Sicuani y Combapata - Sicuani Rural</v>
          </cell>
          <cell r="G3329" t="str">
            <v>Celda de Alimentador</v>
          </cell>
          <cell r="H3329" t="str">
            <v>SICUANI</v>
          </cell>
          <cell r="I3329" t="str">
            <v>CE-010SIR2C1ESBAL</v>
          </cell>
          <cell r="J3329">
            <v>10</v>
          </cell>
          <cell r="L3329" t="str">
            <v>SI</v>
          </cell>
          <cell r="V3329">
            <v>14785.76</v>
          </cell>
          <cell r="W3329">
            <v>20783.599999999999</v>
          </cell>
          <cell r="X3329">
            <v>0</v>
          </cell>
          <cell r="Y3329">
            <v>0</v>
          </cell>
          <cell r="AC3329">
            <v>10</v>
          </cell>
          <cell r="AD3329">
            <v>1</v>
          </cell>
          <cell r="AF3329" t="str">
            <v>AT/MT</v>
          </cell>
          <cell r="AH3329">
            <v>1.0969651656310782E-3</v>
          </cell>
          <cell r="AO3329">
            <v>1</v>
          </cell>
          <cell r="AP3329">
            <v>1</v>
          </cell>
        </row>
        <row r="3330">
          <cell r="D3330" t="str">
            <v>ELECTRO SUR ESTE</v>
          </cell>
          <cell r="E3330" t="str">
            <v>Celda Alimentador en SE SICUANI (SI02)</v>
          </cell>
          <cell r="F3330" t="str">
            <v>Sistema Sicuani y Combapata - Sicuani Rural</v>
          </cell>
          <cell r="G3330" t="str">
            <v>Celda de Alimentador</v>
          </cell>
          <cell r="H3330" t="str">
            <v>SICUANI</v>
          </cell>
          <cell r="I3330" t="str">
            <v>CE-010SIR2C1ESBAL</v>
          </cell>
          <cell r="J3330">
            <v>10</v>
          </cell>
          <cell r="L3330" t="str">
            <v>SI</v>
          </cell>
          <cell r="V3330">
            <v>14785.76</v>
          </cell>
          <cell r="W3330">
            <v>20783.599999999999</v>
          </cell>
          <cell r="X3330">
            <v>0</v>
          </cell>
          <cell r="Y3330">
            <v>0</v>
          </cell>
          <cell r="AC3330">
            <v>10</v>
          </cell>
          <cell r="AD3330">
            <v>1</v>
          </cell>
          <cell r="AF3330" t="str">
            <v>AT/MT</v>
          </cell>
          <cell r="AH3330">
            <v>1.0969651656310782E-3</v>
          </cell>
          <cell r="AO3330">
            <v>1</v>
          </cell>
          <cell r="AP3330">
            <v>1</v>
          </cell>
        </row>
        <row r="3331">
          <cell r="D3331" t="str">
            <v>ELECTRO SUR ESTE</v>
          </cell>
          <cell r="E3331" t="str">
            <v>Celda Alimentador en SE SICUANI (SI03)</v>
          </cell>
          <cell r="F3331" t="str">
            <v>Sistema Sicuani y Combapata - Sicuani Rural</v>
          </cell>
          <cell r="G3331" t="str">
            <v>Celda de Alimentador</v>
          </cell>
          <cell r="H3331" t="str">
            <v>SICUANI</v>
          </cell>
          <cell r="I3331" t="str">
            <v>CE-010SIR2C1ESBAL</v>
          </cell>
          <cell r="J3331">
            <v>10</v>
          </cell>
          <cell r="L3331" t="str">
            <v>SI</v>
          </cell>
          <cell r="V3331">
            <v>14785.76</v>
          </cell>
          <cell r="W3331">
            <v>20783.599999999999</v>
          </cell>
          <cell r="X3331">
            <v>0</v>
          </cell>
          <cell r="Y3331">
            <v>0</v>
          </cell>
          <cell r="AC3331">
            <v>10</v>
          </cell>
          <cell r="AD3331">
            <v>1</v>
          </cell>
          <cell r="AF3331" t="str">
            <v>AT/MT</v>
          </cell>
          <cell r="AH3331">
            <v>1.0969651656310782E-3</v>
          </cell>
          <cell r="AO3331">
            <v>1</v>
          </cell>
          <cell r="AP3331">
            <v>1</v>
          </cell>
        </row>
        <row r="3332">
          <cell r="D3332" t="str">
            <v>ELECTRO SUR ESTE</v>
          </cell>
          <cell r="E3332" t="str">
            <v>Celda Alimentador en SE SICUANI (SI05)</v>
          </cell>
          <cell r="F3332" t="str">
            <v>Sistema Sicuani y Combapata - Sicuani Rural</v>
          </cell>
          <cell r="G3332" t="str">
            <v>Celda de Alimentador</v>
          </cell>
          <cell r="H3332" t="str">
            <v>SICUANI</v>
          </cell>
          <cell r="I3332" t="str">
            <v>CE-010SIR2C1ESBAL</v>
          </cell>
          <cell r="J3332">
            <v>10</v>
          </cell>
          <cell r="L3332" t="str">
            <v>SI</v>
          </cell>
          <cell r="V3332">
            <v>14785.76</v>
          </cell>
          <cell r="W3332">
            <v>20783.599999999999</v>
          </cell>
          <cell r="X3332">
            <v>0</v>
          </cell>
          <cell r="Y3332">
            <v>0</v>
          </cell>
          <cell r="AC3332">
            <v>10</v>
          </cell>
          <cell r="AD3332">
            <v>1</v>
          </cell>
          <cell r="AF3332" t="str">
            <v>AT/MT</v>
          </cell>
          <cell r="AH3332">
            <v>1.0969651656310782E-3</v>
          </cell>
          <cell r="AO3332">
            <v>1</v>
          </cell>
          <cell r="AP3332">
            <v>1</v>
          </cell>
        </row>
        <row r="3333">
          <cell r="D3333" t="str">
            <v>ELECTRO SUR ESTE</v>
          </cell>
          <cell r="E3333" t="str">
            <v>TA</v>
          </cell>
          <cell r="F3333" t="str">
            <v>Sistema Abancay, Abancay Rural y Andahuaylas</v>
          </cell>
          <cell r="G3333" t="str">
            <v>Transformador de Potencia</v>
          </cell>
          <cell r="H3333" t="str">
            <v>TAMBURCO</v>
          </cell>
          <cell r="I3333" t="str">
            <v>TP-138060010-030SI3E</v>
          </cell>
          <cell r="J3333">
            <v>138</v>
          </cell>
          <cell r="L3333" t="str">
            <v>SI</v>
          </cell>
          <cell r="V3333">
            <v>797490.15843426401</v>
          </cell>
          <cell r="W3333">
            <v>0</v>
          </cell>
          <cell r="X3333">
            <v>0</v>
          </cell>
          <cell r="Y3333">
            <v>104401.83362283066</v>
          </cell>
          <cell r="AC3333">
            <v>10</v>
          </cell>
          <cell r="AD3333">
            <v>1</v>
          </cell>
          <cell r="AF3333" t="str">
            <v>MAT/AT</v>
          </cell>
          <cell r="AH3333">
            <v>2.7814503787761544E-2</v>
          </cell>
          <cell r="AO3333">
            <v>1</v>
          </cell>
          <cell r="AP3333">
            <v>1</v>
          </cell>
        </row>
        <row r="3334">
          <cell r="D3334" t="str">
            <v>ELECTRO SUR ESTE</v>
          </cell>
          <cell r="E3334" t="str">
            <v>Celda de Línea a SE Andahuaylas</v>
          </cell>
          <cell r="F3334" t="str">
            <v>Sistema Abancay, Abancay Rural y Andahuaylas</v>
          </cell>
          <cell r="G3334" t="str">
            <v>Celda de Línea</v>
          </cell>
          <cell r="H3334" t="str">
            <v>TAMBURCO</v>
          </cell>
          <cell r="I3334" t="str">
            <v>CE-060SIR3C1ESBLI</v>
          </cell>
          <cell r="J3334">
            <v>60</v>
          </cell>
          <cell r="L3334" t="str">
            <v>SI</v>
          </cell>
          <cell r="V3334">
            <v>49364.04</v>
          </cell>
          <cell r="W3334">
            <v>100010.78</v>
          </cell>
          <cell r="X3334">
            <v>0</v>
          </cell>
          <cell r="Y3334">
            <v>0</v>
          </cell>
          <cell r="AC3334">
            <v>10</v>
          </cell>
          <cell r="AD3334">
            <v>1</v>
          </cell>
          <cell r="AF3334" t="str">
            <v>AT</v>
          </cell>
          <cell r="AH3334">
            <v>4.6067450795407201E-3</v>
          </cell>
          <cell r="AO3334">
            <v>1</v>
          </cell>
          <cell r="AP3334">
            <v>1</v>
          </cell>
        </row>
        <row r="3335">
          <cell r="D3335" t="str">
            <v>ELECTRO SUR ESTE</v>
          </cell>
          <cell r="E3335" t="str">
            <v>Celda de Línea a SE Chuquibambilla</v>
          </cell>
          <cell r="F3335" t="str">
            <v>Sistema Abancay, Abancay Rural y Andahuaylas</v>
          </cell>
          <cell r="G3335" t="str">
            <v>Celda de Línea</v>
          </cell>
          <cell r="H3335" t="str">
            <v>TAMBURCO</v>
          </cell>
          <cell r="I3335" t="str">
            <v>CE-060SIR3C1ESBLI</v>
          </cell>
          <cell r="J3335">
            <v>60</v>
          </cell>
          <cell r="L3335" t="str">
            <v>SI</v>
          </cell>
          <cell r="V3335">
            <v>49364.04</v>
          </cell>
          <cell r="W3335">
            <v>100010.78</v>
          </cell>
          <cell r="X3335">
            <v>0</v>
          </cell>
          <cell r="Y3335">
            <v>0</v>
          </cell>
          <cell r="AC3335">
            <v>10</v>
          </cell>
          <cell r="AD3335">
            <v>1</v>
          </cell>
          <cell r="AF3335" t="str">
            <v>AT</v>
          </cell>
          <cell r="AH3335">
            <v>4.6067450795407201E-3</v>
          </cell>
          <cell r="AO3335">
            <v>1</v>
          </cell>
          <cell r="AP3335">
            <v>1</v>
          </cell>
        </row>
        <row r="3336">
          <cell r="D3336" t="str">
            <v>ELECTRO SUR ESTE</v>
          </cell>
          <cell r="E3336" t="str">
            <v>Celda Transformador en SE TAMBURCO</v>
          </cell>
          <cell r="F3336" t="str">
            <v>Sistema Abancay, Abancay Rural y Andahuaylas</v>
          </cell>
          <cell r="G3336" t="str">
            <v>Celda de Transformador</v>
          </cell>
          <cell r="H3336" t="str">
            <v>TAMBURCO</v>
          </cell>
          <cell r="I3336" t="str">
            <v>CE-060SIR3C1ESBTR</v>
          </cell>
          <cell r="J3336">
            <v>60</v>
          </cell>
          <cell r="L3336" t="str">
            <v>SI</v>
          </cell>
          <cell r="V3336">
            <v>42036.67</v>
          </cell>
          <cell r="W3336">
            <v>78553.75</v>
          </cell>
          <cell r="X3336">
            <v>0</v>
          </cell>
          <cell r="Y3336">
            <v>0</v>
          </cell>
          <cell r="AC3336">
            <v>10</v>
          </cell>
          <cell r="AD3336">
            <v>1</v>
          </cell>
          <cell r="AF3336" t="str">
            <v>AT</v>
          </cell>
          <cell r="AH3336">
            <v>3.7190292445189142E-3</v>
          </cell>
          <cell r="AO3336">
            <v>1</v>
          </cell>
          <cell r="AP3336">
            <v>1</v>
          </cell>
        </row>
        <row r="3337">
          <cell r="D3337" t="str">
            <v>ELECTRO SUR ESTE</v>
          </cell>
          <cell r="E3337" t="str">
            <v>Celda Transformador en SE TAMBURCO</v>
          </cell>
          <cell r="F3337" t="str">
            <v>Sistema Abancay, Abancay Rural y Andahuaylas</v>
          </cell>
          <cell r="G3337" t="str">
            <v>Celda de Transformador</v>
          </cell>
          <cell r="H3337" t="str">
            <v>TAMBURCO</v>
          </cell>
          <cell r="I3337" t="str">
            <v>CE-010SIR3C1ESBTR</v>
          </cell>
          <cell r="J3337">
            <v>13.2</v>
          </cell>
          <cell r="L3337" t="str">
            <v>SI</v>
          </cell>
          <cell r="V3337">
            <v>12048.12</v>
          </cell>
          <cell r="W3337">
            <v>26293.33</v>
          </cell>
          <cell r="X3337">
            <v>0</v>
          </cell>
          <cell r="Y3337">
            <v>0</v>
          </cell>
          <cell r="AC3337">
            <v>10</v>
          </cell>
          <cell r="AD3337">
            <v>1</v>
          </cell>
          <cell r="AF3337" t="str">
            <v>AT/MT</v>
          </cell>
          <cell r="AH3337">
            <v>1.1824568968850076E-3</v>
          </cell>
          <cell r="AO3337">
            <v>1</v>
          </cell>
          <cell r="AP3337">
            <v>1</v>
          </cell>
        </row>
        <row r="3338">
          <cell r="D3338" t="str">
            <v>ELECTRO SUR ESTE</v>
          </cell>
          <cell r="E3338" t="str">
            <v>Celda Alimentador en SE TAMBURCO (TA02)</v>
          </cell>
          <cell r="F3338" t="str">
            <v>Sistema Abancay, Abancay Rural y Andahuaylas</v>
          </cell>
          <cell r="G3338" t="str">
            <v>Celda de Alimentador</v>
          </cell>
          <cell r="H3338" t="str">
            <v>TAMBURCO</v>
          </cell>
          <cell r="I3338" t="str">
            <v>CE-010SIR3C1ESBAL</v>
          </cell>
          <cell r="J3338">
            <v>13.2</v>
          </cell>
          <cell r="L3338" t="str">
            <v>SI</v>
          </cell>
          <cell r="V3338">
            <v>15428.49</v>
          </cell>
          <cell r="W3338">
            <v>25262.06</v>
          </cell>
          <cell r="X3338">
            <v>0</v>
          </cell>
          <cell r="Y3338">
            <v>0</v>
          </cell>
          <cell r="AC3338">
            <v>10</v>
          </cell>
          <cell r="AD3338">
            <v>1</v>
          </cell>
          <cell r="AF3338" t="str">
            <v>AT/MT</v>
          </cell>
          <cell r="AH3338">
            <v>1.2549035439594549E-3</v>
          </cell>
          <cell r="AO3338">
            <v>1</v>
          </cell>
          <cell r="AP3338">
            <v>1</v>
          </cell>
        </row>
        <row r="3339">
          <cell r="D3339" t="str">
            <v>ELECTRO SUR ESTE</v>
          </cell>
          <cell r="E3339" t="str">
            <v>Celda Alimentador en SE TAMBURCO (TA03)</v>
          </cell>
          <cell r="F3339" t="str">
            <v>Sistema Abancay, Abancay Rural y Andahuaylas</v>
          </cell>
          <cell r="G3339" t="str">
            <v>Celda de Alimentador</v>
          </cell>
          <cell r="H3339" t="str">
            <v>TAMBURCO</v>
          </cell>
          <cell r="I3339" t="str">
            <v>CE-010SIR3C1ESBAL</v>
          </cell>
          <cell r="J3339">
            <v>13.2</v>
          </cell>
          <cell r="L3339" t="str">
            <v>SI</v>
          </cell>
          <cell r="V3339">
            <v>15428.49</v>
          </cell>
          <cell r="W3339">
            <v>25262.06</v>
          </cell>
          <cell r="X3339">
            <v>0</v>
          </cell>
          <cell r="Y3339">
            <v>0</v>
          </cell>
          <cell r="AC3339">
            <v>10</v>
          </cell>
          <cell r="AD3339">
            <v>1</v>
          </cell>
          <cell r="AF3339" t="str">
            <v>AT/MT</v>
          </cell>
          <cell r="AH3339">
            <v>1.2549035439594549E-3</v>
          </cell>
          <cell r="AO3339">
            <v>1</v>
          </cell>
          <cell r="AP3339">
            <v>1</v>
          </cell>
        </row>
        <row r="3340">
          <cell r="D3340" t="str">
            <v>ELECTRO SUR ESTE</v>
          </cell>
          <cell r="E3340" t="str">
            <v>Celda Alimentador en SE TAMBURCO (TA07)</v>
          </cell>
          <cell r="F3340" t="str">
            <v>Sistema Abancay, Abancay Rural y Andahuaylas</v>
          </cell>
          <cell r="G3340" t="str">
            <v>Celda de Alimentador</v>
          </cell>
          <cell r="H3340" t="str">
            <v>TAMBURCO</v>
          </cell>
          <cell r="I3340" t="str">
            <v>CE-010SIR3C1ESBAL</v>
          </cell>
          <cell r="J3340">
            <v>13.2</v>
          </cell>
          <cell r="L3340" t="str">
            <v>SI</v>
          </cell>
          <cell r="V3340">
            <v>15428.49</v>
          </cell>
          <cell r="W3340">
            <v>25262.06</v>
          </cell>
          <cell r="X3340">
            <v>0</v>
          </cell>
          <cell r="Y3340">
            <v>0</v>
          </cell>
          <cell r="AC3340">
            <v>10</v>
          </cell>
          <cell r="AD3340">
            <v>1</v>
          </cell>
          <cell r="AF3340" t="str">
            <v>AT/MT</v>
          </cell>
          <cell r="AH3340">
            <v>1.2549035439594549E-3</v>
          </cell>
          <cell r="AO3340">
            <v>1</v>
          </cell>
          <cell r="AP3340">
            <v>1</v>
          </cell>
        </row>
        <row r="3341">
          <cell r="D3341" t="str">
            <v>ELECTRO SUR ESTE</v>
          </cell>
          <cell r="E3341" t="str">
            <v>Celda Alimentador en SE TAMBURCO (TA04)</v>
          </cell>
          <cell r="F3341" t="str">
            <v>Sistema Abancay, Abancay Rural y Andahuaylas</v>
          </cell>
          <cell r="G3341" t="str">
            <v>Celda de Alimentador</v>
          </cell>
          <cell r="H3341" t="str">
            <v>TAMBURCO</v>
          </cell>
          <cell r="I3341" t="str">
            <v>CE-010SIR3C1ESBAL</v>
          </cell>
          <cell r="J3341">
            <v>13.2</v>
          </cell>
          <cell r="L3341" t="str">
            <v>SI</v>
          </cell>
          <cell r="V3341">
            <v>15428.49</v>
          </cell>
          <cell r="W3341">
            <v>25262.06</v>
          </cell>
          <cell r="X3341">
            <v>0</v>
          </cell>
          <cell r="Y3341">
            <v>0</v>
          </cell>
          <cell r="AC3341">
            <v>10</v>
          </cell>
          <cell r="AD3341">
            <v>1</v>
          </cell>
          <cell r="AF3341" t="str">
            <v>AT/MT</v>
          </cell>
          <cell r="AH3341">
            <v>1.2549035439594549E-3</v>
          </cell>
          <cell r="AO3341">
            <v>1</v>
          </cell>
          <cell r="AP3341">
            <v>1</v>
          </cell>
        </row>
        <row r="3342">
          <cell r="D3342" t="str">
            <v>REP</v>
          </cell>
          <cell r="E3342" t="str">
            <v>T44-11</v>
          </cell>
          <cell r="F3342" t="str">
            <v>Sistema Yauri</v>
          </cell>
          <cell r="G3342" t="str">
            <v>Transformador de Potencia</v>
          </cell>
          <cell r="H3342" t="str">
            <v>TINTAYA</v>
          </cell>
          <cell r="I3342" t="str">
            <v>TP-138010-025SI4E</v>
          </cell>
          <cell r="J3342">
            <v>138</v>
          </cell>
          <cell r="L3342" t="str">
            <v>SI</v>
          </cell>
          <cell r="V3342">
            <v>606470.47422382177</v>
          </cell>
          <cell r="W3342">
            <v>0</v>
          </cell>
          <cell r="X3342">
            <v>0</v>
          </cell>
          <cell r="Y3342">
            <v>78441.310864522922</v>
          </cell>
          <cell r="AC3342">
            <v>10</v>
          </cell>
          <cell r="AD3342">
            <v>1</v>
          </cell>
          <cell r="AF3342" t="str">
            <v>AT/MT</v>
          </cell>
          <cell r="AH3342">
            <v>4.5804630090178308E-2</v>
          </cell>
          <cell r="AO3342">
            <v>1</v>
          </cell>
          <cell r="AP3342">
            <v>1</v>
          </cell>
        </row>
        <row r="3343">
          <cell r="D3343" t="str">
            <v>REP</v>
          </cell>
          <cell r="E3343" t="str">
            <v>T43-11</v>
          </cell>
          <cell r="F3343" t="str">
            <v>Sistema Yauri</v>
          </cell>
          <cell r="G3343" t="str">
            <v>Transformador de Potencia</v>
          </cell>
          <cell r="H3343" t="str">
            <v>TINTAYA</v>
          </cell>
          <cell r="I3343" t="str">
            <v>TP-138010-025SI4E</v>
          </cell>
          <cell r="J3343">
            <v>138</v>
          </cell>
          <cell r="L3343" t="str">
            <v>SI</v>
          </cell>
          <cell r="V3343">
            <v>606470.47422382177</v>
          </cell>
          <cell r="W3343">
            <v>0</v>
          </cell>
          <cell r="X3343">
            <v>0</v>
          </cell>
          <cell r="Y3343">
            <v>78441.310864522922</v>
          </cell>
          <cell r="AC3343">
            <v>10</v>
          </cell>
          <cell r="AD3343">
            <v>1</v>
          </cell>
          <cell r="AF3343" t="str">
            <v>AT/MT</v>
          </cell>
          <cell r="AH3343">
            <v>4.5804630090178308E-2</v>
          </cell>
          <cell r="AO3343">
            <v>1</v>
          </cell>
          <cell r="AP3343">
            <v>1</v>
          </cell>
        </row>
        <row r="3344">
          <cell r="D3344" t="str">
            <v>REP</v>
          </cell>
          <cell r="E3344" t="str">
            <v>Celda Transformador en SE TINTAYA</v>
          </cell>
          <cell r="F3344" t="str">
            <v>Sistema Yauri</v>
          </cell>
          <cell r="G3344" t="str">
            <v>Celda de Transformador</v>
          </cell>
          <cell r="H3344" t="str">
            <v>TINTAYA</v>
          </cell>
          <cell r="I3344" t="str">
            <v>CE-138SIR4C1ESBTR</v>
          </cell>
          <cell r="J3344">
            <v>138</v>
          </cell>
          <cell r="L3344" t="str">
            <v>SI</v>
          </cell>
          <cell r="V3344">
            <v>52451.19</v>
          </cell>
          <cell r="W3344">
            <v>87252.73</v>
          </cell>
          <cell r="X3344">
            <v>0</v>
          </cell>
          <cell r="Y3344">
            <v>0</v>
          </cell>
          <cell r="AC3344">
            <v>10</v>
          </cell>
          <cell r="AD3344">
            <v>1</v>
          </cell>
          <cell r="AF3344" t="str">
            <v>MAT</v>
          </cell>
          <cell r="AH3344">
            <v>9.3429351298466318E-3</v>
          </cell>
          <cell r="AO3344">
            <v>1</v>
          </cell>
          <cell r="AP3344">
            <v>1</v>
          </cell>
        </row>
        <row r="3345">
          <cell r="D3345" t="str">
            <v>REP</v>
          </cell>
          <cell r="E3345" t="str">
            <v>Celda Transformador en SE TINTAYA</v>
          </cell>
          <cell r="F3345" t="str">
            <v>Sistema Yauri</v>
          </cell>
          <cell r="G3345" t="str">
            <v>Celda de Transformador</v>
          </cell>
          <cell r="H3345" t="str">
            <v>TINTAYA</v>
          </cell>
          <cell r="I3345" t="str">
            <v>CE-010SIR4C1ESBTR</v>
          </cell>
          <cell r="J3345">
            <v>138</v>
          </cell>
          <cell r="L3345" t="str">
            <v>SI</v>
          </cell>
          <cell r="V3345">
            <v>12518.97</v>
          </cell>
          <cell r="W3345">
            <v>26293.33</v>
          </cell>
          <cell r="X3345">
            <v>0</v>
          </cell>
          <cell r="Y3345">
            <v>0</v>
          </cell>
          <cell r="AC3345">
            <v>10</v>
          </cell>
          <cell r="AD3345">
            <v>1</v>
          </cell>
          <cell r="AF3345" t="str">
            <v>AT/MT</v>
          </cell>
          <cell r="AH3345">
            <v>2.5956379831013083E-3</v>
          </cell>
          <cell r="AO3345">
            <v>1</v>
          </cell>
          <cell r="AP3345">
            <v>1</v>
          </cell>
        </row>
        <row r="3346">
          <cell r="D3346" t="str">
            <v>REP</v>
          </cell>
          <cell r="E3346" t="str">
            <v>Celda Transformador en SE TINTAYA</v>
          </cell>
          <cell r="F3346" t="str">
            <v>Sistema Yauri</v>
          </cell>
          <cell r="G3346" t="str">
            <v>Celda de Transformador</v>
          </cell>
          <cell r="H3346" t="str">
            <v>TINTAYA</v>
          </cell>
          <cell r="I3346" t="str">
            <v>CE-010SIR4C1ESBTR</v>
          </cell>
          <cell r="J3346">
            <v>138</v>
          </cell>
          <cell r="L3346" t="str">
            <v>SI</v>
          </cell>
          <cell r="V3346">
            <v>12518.97</v>
          </cell>
          <cell r="W3346">
            <v>26293.33</v>
          </cell>
          <cell r="X3346">
            <v>0</v>
          </cell>
          <cell r="Y3346">
            <v>0</v>
          </cell>
          <cell r="AC3346">
            <v>10</v>
          </cell>
          <cell r="AD3346">
            <v>1</v>
          </cell>
          <cell r="AF3346" t="str">
            <v>AT/MT</v>
          </cell>
          <cell r="AH3346">
            <v>2.5956379831013083E-3</v>
          </cell>
          <cell r="AO3346">
            <v>1</v>
          </cell>
          <cell r="AP3346">
            <v>1</v>
          </cell>
        </row>
        <row r="3347">
          <cell r="D3347" t="str">
            <v>REP</v>
          </cell>
          <cell r="E3347" t="str">
            <v>Celda Transformador en SE TINTAYA</v>
          </cell>
          <cell r="F3347" t="str">
            <v>Sistema Yauri</v>
          </cell>
          <cell r="G3347" t="str">
            <v>Celda de Transformador</v>
          </cell>
          <cell r="H3347" t="str">
            <v>TINTAYA</v>
          </cell>
          <cell r="I3347" t="str">
            <v>CE-138SIR4C1ESBTR</v>
          </cell>
          <cell r="J3347">
            <v>138</v>
          </cell>
          <cell r="L3347" t="str">
            <v>SI</v>
          </cell>
          <cell r="V3347">
            <v>52451.19</v>
          </cell>
          <cell r="W3347">
            <v>87252.73</v>
          </cell>
          <cell r="X3347">
            <v>0</v>
          </cell>
          <cell r="Y3347">
            <v>0</v>
          </cell>
          <cell r="AC3347">
            <v>10</v>
          </cell>
          <cell r="AD3347">
            <v>1</v>
          </cell>
          <cell r="AF3347" t="str">
            <v>MAT</v>
          </cell>
          <cell r="AH3347">
            <v>9.3429351298466318E-3</v>
          </cell>
          <cell r="AO3347">
            <v>1</v>
          </cell>
          <cell r="AP3347">
            <v>1</v>
          </cell>
        </row>
        <row r="3348">
          <cell r="D3348" t="str">
            <v>REP</v>
          </cell>
          <cell r="E3348" t="str">
            <v>SVC-4</v>
          </cell>
          <cell r="F3348" t="str">
            <v>Sistema Yauri</v>
          </cell>
          <cell r="G3348" t="str">
            <v>Celda de Compensación</v>
          </cell>
          <cell r="H3348" t="str">
            <v>TINTAYA</v>
          </cell>
          <cell r="I3348" t="str">
            <v>CE-010SIR4C1ESBCC</v>
          </cell>
          <cell r="J3348">
            <v>10</v>
          </cell>
          <cell r="L3348" t="str">
            <v>SI</v>
          </cell>
          <cell r="V3348">
            <v>13455.27</v>
          </cell>
          <cell r="W3348">
            <v>25262.06</v>
          </cell>
          <cell r="X3348">
            <v>0</v>
          </cell>
          <cell r="Y3348">
            <v>0</v>
          </cell>
          <cell r="AC3348">
            <v>10</v>
          </cell>
          <cell r="AD3348">
            <v>1</v>
          </cell>
          <cell r="AF3348" t="str">
            <v>AT/MT</v>
          </cell>
          <cell r="AH3348">
            <v>2.5892867042733299E-3</v>
          </cell>
          <cell r="AO3348">
            <v>1</v>
          </cell>
          <cell r="AP3348">
            <v>1</v>
          </cell>
        </row>
        <row r="3349">
          <cell r="D3349" t="str">
            <v>REP</v>
          </cell>
          <cell r="E3349" t="str">
            <v>SVC-4</v>
          </cell>
          <cell r="F3349" t="str">
            <v>Sistema Yauri</v>
          </cell>
          <cell r="G3349" t="str">
            <v>Compensador</v>
          </cell>
          <cell r="H3349" t="str">
            <v>TINTAYA</v>
          </cell>
          <cell r="I3349" t="str">
            <v>SC-010SI4SVEV-0015-0015</v>
          </cell>
          <cell r="J3349">
            <v>10</v>
          </cell>
          <cell r="L3349" t="str">
            <v>SI</v>
          </cell>
          <cell r="V3349">
            <v>238940.96</v>
          </cell>
          <cell r="W3349">
            <v>862555.08</v>
          </cell>
          <cell r="X3349">
            <v>0</v>
          </cell>
          <cell r="Y3349">
            <v>0</v>
          </cell>
          <cell r="AC3349">
            <v>10</v>
          </cell>
          <cell r="AD3349">
            <v>1</v>
          </cell>
          <cell r="AF3349" t="str">
            <v>AT/MT</v>
          </cell>
          <cell r="AH3349">
            <v>7.3664404316664503E-2</v>
          </cell>
          <cell r="AO3349">
            <v>1</v>
          </cell>
          <cell r="AP3349">
            <v>1</v>
          </cell>
        </row>
        <row r="3350">
          <cell r="D3350" t="str">
            <v>REP</v>
          </cell>
          <cell r="E3350" t="str">
            <v>Celda Alimentador en SE TINTAYA (TI01)</v>
          </cell>
          <cell r="F3350" t="str">
            <v>Sistema Yauri</v>
          </cell>
          <cell r="G3350" t="str">
            <v>Celda de Alimentador</v>
          </cell>
          <cell r="H3350" t="str">
            <v>TINTAYA</v>
          </cell>
          <cell r="I3350" t="str">
            <v>CE-010SIR4C1ESBAL</v>
          </cell>
          <cell r="J3350">
            <v>10</v>
          </cell>
          <cell r="L3350" t="str">
            <v>SI</v>
          </cell>
          <cell r="V3350">
            <v>15899.34</v>
          </cell>
          <cell r="W3350">
            <v>25262.06</v>
          </cell>
          <cell r="X3350">
            <v>0</v>
          </cell>
          <cell r="Y3350">
            <v>0</v>
          </cell>
          <cell r="AC3350">
            <v>10</v>
          </cell>
          <cell r="AD3350">
            <v>1</v>
          </cell>
          <cell r="AF3350" t="str">
            <v>AT/MT</v>
          </cell>
          <cell r="AH3350">
            <v>2.7527380051588332E-3</v>
          </cell>
          <cell r="AO3350">
            <v>1</v>
          </cell>
          <cell r="AP3350">
            <v>1</v>
          </cell>
        </row>
        <row r="3351">
          <cell r="D3351" t="str">
            <v>ELECTRO SUR ESTE</v>
          </cell>
          <cell r="E3351" t="str">
            <v>UP</v>
          </cell>
          <cell r="F3351" t="str">
            <v>Sistema La Convención, La Convención Rural</v>
          </cell>
          <cell r="G3351" t="str">
            <v>Transformador de Potencia</v>
          </cell>
          <cell r="H3351" t="str">
            <v>URPIPATA</v>
          </cell>
          <cell r="I3351" t="str">
            <v>TP-060023010-007SI3E</v>
          </cell>
          <cell r="J3351">
            <v>60</v>
          </cell>
          <cell r="L3351" t="str">
            <v>SI</v>
          </cell>
          <cell r="V3351">
            <v>346424.25223671534</v>
          </cell>
          <cell r="W3351">
            <v>5000</v>
          </cell>
          <cell r="X3351">
            <v>0</v>
          </cell>
          <cell r="Y3351">
            <v>44551.533400538763</v>
          </cell>
          <cell r="AC3351">
            <v>10</v>
          </cell>
          <cell r="AD3351">
            <v>1</v>
          </cell>
          <cell r="AF3351" t="str">
            <v>AT/MT</v>
          </cell>
          <cell r="AH3351">
            <v>1.2211961173253238E-2</v>
          </cell>
          <cell r="AO3351">
            <v>1</v>
          </cell>
          <cell r="AP3351">
            <v>1</v>
          </cell>
        </row>
        <row r="3352">
          <cell r="D3352" t="str">
            <v>ELECTRO SUR ESTE</v>
          </cell>
          <cell r="E3352" t="str">
            <v>Celda Línea - Transformador a SE Machupicchu</v>
          </cell>
          <cell r="F3352" t="str">
            <v>Sistema La Convención, La Convención Rural</v>
          </cell>
          <cell r="G3352" t="str">
            <v>Celda de Línea-Trafo</v>
          </cell>
          <cell r="H3352" t="str">
            <v>URPIPATA</v>
          </cell>
          <cell r="I3352" t="str">
            <v>CE-060SIR3C1ESBLT</v>
          </cell>
          <cell r="J3352">
            <v>60</v>
          </cell>
          <cell r="L3352" t="str">
            <v>SI</v>
          </cell>
          <cell r="V3352">
            <v>41091.81</v>
          </cell>
          <cell r="W3352">
            <v>95114.42</v>
          </cell>
          <cell r="X3352">
            <v>0</v>
          </cell>
          <cell r="Y3352">
            <v>0</v>
          </cell>
          <cell r="AC3352">
            <v>10</v>
          </cell>
          <cell r="AD3352">
            <v>1</v>
          </cell>
          <cell r="AF3352" t="str">
            <v>AT</v>
          </cell>
          <cell r="AH3352">
            <v>4.2006235043850863E-3</v>
          </cell>
          <cell r="AO3352">
            <v>1</v>
          </cell>
          <cell r="AP3352">
            <v>1</v>
          </cell>
        </row>
        <row r="3353">
          <cell r="D3353" t="str">
            <v>ELECTRO SUR ESTE</v>
          </cell>
          <cell r="E3353" t="str">
            <v>Celda Alimentador en SE URPIPATA (UP04)</v>
          </cell>
          <cell r="F3353" t="str">
            <v>Sistema La Convención, La Convención Rural</v>
          </cell>
          <cell r="G3353" t="str">
            <v>Celda de Alimentador</v>
          </cell>
          <cell r="H3353" t="str">
            <v>URPIPATA</v>
          </cell>
          <cell r="I3353" t="str">
            <v>CE-023SIR2C1ESBAL</v>
          </cell>
          <cell r="J3353">
            <v>23</v>
          </cell>
          <cell r="L3353" t="str">
            <v>SI</v>
          </cell>
          <cell r="V3353">
            <v>18372.75</v>
          </cell>
          <cell r="W3353">
            <v>30788.799999999999</v>
          </cell>
          <cell r="X3353">
            <v>0</v>
          </cell>
          <cell r="Y3353">
            <v>0</v>
          </cell>
          <cell r="AC3353">
            <v>10</v>
          </cell>
          <cell r="AD3353">
            <v>1</v>
          </cell>
          <cell r="AF3353" t="str">
            <v>AT/MT</v>
          </cell>
          <cell r="AH3353">
            <v>1.5161506374708608E-3</v>
          </cell>
          <cell r="AO3353">
            <v>1</v>
          </cell>
          <cell r="AP3353">
            <v>1</v>
          </cell>
        </row>
        <row r="3354">
          <cell r="D3354" t="str">
            <v>ELECTRO SUR ESTE</v>
          </cell>
          <cell r="E3354" t="str">
            <v>Celda Alimentador en SE URPIPATA (UP05)</v>
          </cell>
          <cell r="F3354" t="str">
            <v>Sistema La Convención, La Convención Rural</v>
          </cell>
          <cell r="G3354" t="str">
            <v>Celda de Alimentador</v>
          </cell>
          <cell r="H3354" t="str">
            <v>URPIPATA</v>
          </cell>
          <cell r="I3354" t="str">
            <v>CE-023SIR2C1ESBAL</v>
          </cell>
          <cell r="J3354">
            <v>23</v>
          </cell>
          <cell r="L3354" t="str">
            <v>SI</v>
          </cell>
          <cell r="V3354">
            <v>18372.75</v>
          </cell>
          <cell r="W3354">
            <v>30788.799999999999</v>
          </cell>
          <cell r="X3354">
            <v>0</v>
          </cell>
          <cell r="Y3354">
            <v>0</v>
          </cell>
          <cell r="AC3354">
            <v>10</v>
          </cell>
          <cell r="AD3354">
            <v>1</v>
          </cell>
          <cell r="AF3354" t="str">
            <v>AT/MT</v>
          </cell>
          <cell r="AH3354">
            <v>1.5161506374708608E-3</v>
          </cell>
          <cell r="AO3354">
            <v>1</v>
          </cell>
          <cell r="AP3354">
            <v>1</v>
          </cell>
        </row>
        <row r="3355">
          <cell r="D3355" t="str">
            <v>ELECTRO SUR ESTE</v>
          </cell>
          <cell r="E3355" t="str">
            <v>Celda Transformador en SE URPIPATA</v>
          </cell>
          <cell r="F3355" t="str">
            <v>Sistema La Convención, La Convención Rural</v>
          </cell>
          <cell r="G3355" t="str">
            <v>Celda de Transformador</v>
          </cell>
          <cell r="H3355" t="str">
            <v>URPIPATA</v>
          </cell>
          <cell r="I3355" t="str">
            <v>CE-010SIR3C1ESBTR</v>
          </cell>
          <cell r="J3355">
            <v>10</v>
          </cell>
          <cell r="L3355" t="str">
            <v>SI</v>
          </cell>
          <cell r="V3355">
            <v>12048.12</v>
          </cell>
          <cell r="W3355">
            <v>26293.33</v>
          </cell>
          <cell r="X3355">
            <v>0</v>
          </cell>
          <cell r="Y3355">
            <v>0</v>
          </cell>
          <cell r="AC3355">
            <v>10</v>
          </cell>
          <cell r="AD3355">
            <v>1</v>
          </cell>
          <cell r="AF3355" t="str">
            <v>AT/MT</v>
          </cell>
          <cell r="AH3355">
            <v>1.1824568968850076E-3</v>
          </cell>
          <cell r="AO3355">
            <v>1</v>
          </cell>
          <cell r="AP3355">
            <v>1</v>
          </cell>
        </row>
        <row r="3356">
          <cell r="D3356" t="str">
            <v>ELECTRO SUR ESTE</v>
          </cell>
          <cell r="E3356" t="str">
            <v>Celda Alimentador en SE URPIPATA (UP01)</v>
          </cell>
          <cell r="F3356" t="str">
            <v>Sistema La Convención, La Convención Rural</v>
          </cell>
          <cell r="G3356" t="str">
            <v>Celda de Alimentador</v>
          </cell>
          <cell r="H3356" t="str">
            <v>URPIPATA</v>
          </cell>
          <cell r="I3356" t="str">
            <v>CE-010SIR2C1ESBAL</v>
          </cell>
          <cell r="J3356">
            <v>10</v>
          </cell>
          <cell r="L3356" t="str">
            <v>SI</v>
          </cell>
          <cell r="V3356">
            <v>14785.76</v>
          </cell>
          <cell r="W3356">
            <v>20783.599999999999</v>
          </cell>
          <cell r="X3356">
            <v>0</v>
          </cell>
          <cell r="Y3356">
            <v>0</v>
          </cell>
          <cell r="AC3356">
            <v>10</v>
          </cell>
          <cell r="AD3356">
            <v>1</v>
          </cell>
          <cell r="AF3356" t="str">
            <v>AT/MT</v>
          </cell>
          <cell r="AH3356">
            <v>1.0969651656310782E-3</v>
          </cell>
          <cell r="AO3356">
            <v>1</v>
          </cell>
          <cell r="AP3356">
            <v>1</v>
          </cell>
        </row>
        <row r="3357">
          <cell r="D3357" t="str">
            <v>ELECTRO SUR ESTE</v>
          </cell>
          <cell r="E3357" t="str">
            <v>Celda Alimentador en SE URPIPATA (UP02)</v>
          </cell>
          <cell r="F3357" t="str">
            <v>Sistema La Convención, La Convención Rural</v>
          </cell>
          <cell r="G3357" t="str">
            <v>Celda de Alimentador</v>
          </cell>
          <cell r="H3357" t="str">
            <v>URPIPATA</v>
          </cell>
          <cell r="I3357" t="str">
            <v>CE-010SIR2C1ESBAL</v>
          </cell>
          <cell r="J3357">
            <v>10</v>
          </cell>
          <cell r="L3357" t="str">
            <v>SI</v>
          </cell>
          <cell r="V3357">
            <v>14785.76</v>
          </cell>
          <cell r="W3357">
            <v>20783.599999999999</v>
          </cell>
          <cell r="X3357">
            <v>0</v>
          </cell>
          <cell r="Y3357">
            <v>0</v>
          </cell>
          <cell r="AC3357">
            <v>10</v>
          </cell>
          <cell r="AD3357">
            <v>1</v>
          </cell>
          <cell r="AF3357" t="str">
            <v>AT/MT</v>
          </cell>
          <cell r="AH3357">
            <v>1.0969651656310782E-3</v>
          </cell>
          <cell r="AO3357">
            <v>1</v>
          </cell>
          <cell r="AP3357">
            <v>1</v>
          </cell>
        </row>
        <row r="3358">
          <cell r="D3358" t="str">
            <v>ELECTRO SUR ESTE</v>
          </cell>
          <cell r="E3358" t="str">
            <v>UR</v>
          </cell>
          <cell r="F3358" t="str">
            <v>Sistema Valle Sagrado 1 y 3</v>
          </cell>
          <cell r="G3358" t="str">
            <v>Transformador de Potencia</v>
          </cell>
          <cell r="H3358" t="str">
            <v>URUBAMBA</v>
          </cell>
          <cell r="I3358" t="str">
            <v>TP-033010-004SI3E</v>
          </cell>
          <cell r="J3358">
            <v>33</v>
          </cell>
          <cell r="L3358" t="str">
            <v>SI</v>
          </cell>
          <cell r="V3358">
            <v>103769.92140565162</v>
          </cell>
          <cell r="W3358">
            <v>5000</v>
          </cell>
          <cell r="X3358">
            <v>0</v>
          </cell>
          <cell r="Y3358">
            <v>10863.915620814321</v>
          </cell>
          <cell r="AC3358">
            <v>10</v>
          </cell>
          <cell r="AD3358">
            <v>1</v>
          </cell>
          <cell r="AF3358" t="str">
            <v>AT/MT</v>
          </cell>
          <cell r="AH3358">
            <v>3.6895280614781551E-3</v>
          </cell>
          <cell r="AI3358">
            <v>2010</v>
          </cell>
          <cell r="AJ3358">
            <v>11</v>
          </cell>
          <cell r="AO3358">
            <v>1</v>
          </cell>
          <cell r="AP3358">
            <v>1</v>
          </cell>
        </row>
        <row r="3359">
          <cell r="D3359" t="str">
            <v>ELECTRO SUR ESTE</v>
          </cell>
          <cell r="E3359" t="str">
            <v>Celda Línea - Transformador a SE Cachimayo 33</v>
          </cell>
          <cell r="F3359" t="str">
            <v>Sistema Valle Sagrado 1 y 3</v>
          </cell>
          <cell r="G3359" t="str">
            <v>Celda de Línea-Trafo</v>
          </cell>
          <cell r="H3359" t="str">
            <v>URUBAMBA</v>
          </cell>
          <cell r="I3359" t="str">
            <v>CE-033SIR3C1ESBLT</v>
          </cell>
          <cell r="J3359">
            <v>33</v>
          </cell>
          <cell r="L3359" t="str">
            <v>SI</v>
          </cell>
          <cell r="V3359">
            <v>24901.14</v>
          </cell>
          <cell r="W3359">
            <v>50226.400000000001</v>
          </cell>
          <cell r="X3359">
            <v>0</v>
          </cell>
          <cell r="Y3359">
            <v>0</v>
          </cell>
          <cell r="AC3359">
            <v>10</v>
          </cell>
          <cell r="AD3359">
            <v>1</v>
          </cell>
          <cell r="AF3359" t="str">
            <v>AT</v>
          </cell>
          <cell r="AH3359">
            <v>2.316946224490839E-3</v>
          </cell>
          <cell r="AI3359">
            <v>2010</v>
          </cell>
          <cell r="AJ3359">
            <v>11</v>
          </cell>
          <cell r="AO3359">
            <v>1</v>
          </cell>
          <cell r="AP3359">
            <v>1</v>
          </cell>
        </row>
        <row r="3360">
          <cell r="D3360" t="str">
            <v>ELECTRO SUR ESTE</v>
          </cell>
          <cell r="E3360" t="str">
            <v>Celda Transformador en SE URUBAMBA</v>
          </cell>
          <cell r="F3360" t="str">
            <v>Sistema Valle Sagrado 1 y 3</v>
          </cell>
          <cell r="G3360" t="str">
            <v>Celda de Transformador</v>
          </cell>
          <cell r="H3360" t="str">
            <v>URUBAMBA</v>
          </cell>
          <cell r="I3360" t="str">
            <v>CE-010SIR3C1ESBTR</v>
          </cell>
          <cell r="J3360">
            <v>10</v>
          </cell>
          <cell r="L3360" t="str">
            <v>SI</v>
          </cell>
          <cell r="V3360">
            <v>12048.12</v>
          </cell>
          <cell r="W3360">
            <v>26293.33</v>
          </cell>
          <cell r="X3360">
            <v>0</v>
          </cell>
          <cell r="Y3360">
            <v>0</v>
          </cell>
          <cell r="AC3360">
            <v>10</v>
          </cell>
          <cell r="AD3360">
            <v>1</v>
          </cell>
          <cell r="AF3360" t="str">
            <v>AT/MT</v>
          </cell>
          <cell r="AH3360">
            <v>1.1824568968850076E-3</v>
          </cell>
          <cell r="AO3360">
            <v>1</v>
          </cell>
          <cell r="AP3360">
            <v>1</v>
          </cell>
        </row>
        <row r="3361">
          <cell r="D3361" t="str">
            <v>ELECTRO SUR ESTE</v>
          </cell>
          <cell r="E3361" t="str">
            <v>Celda Alimentador en SE URUBAMBA (UR01)</v>
          </cell>
          <cell r="F3361" t="str">
            <v>Sistema Valle Sagrado 1 y 3</v>
          </cell>
          <cell r="G3361" t="str">
            <v>Celda de Alimentador</v>
          </cell>
          <cell r="H3361" t="str">
            <v>URUBAMBA</v>
          </cell>
          <cell r="I3361" t="str">
            <v>CE-010SIR2C1ESBAL</v>
          </cell>
          <cell r="J3361">
            <v>10</v>
          </cell>
          <cell r="L3361" t="str">
            <v>SI</v>
          </cell>
          <cell r="V3361">
            <v>14785.76</v>
          </cell>
          <cell r="W3361">
            <v>20783.599999999999</v>
          </cell>
          <cell r="X3361">
            <v>0</v>
          </cell>
          <cell r="Y3361">
            <v>0</v>
          </cell>
          <cell r="AC3361">
            <v>10</v>
          </cell>
          <cell r="AD3361">
            <v>1</v>
          </cell>
          <cell r="AF3361" t="str">
            <v>AT/MT</v>
          </cell>
          <cell r="AH3361">
            <v>1.0969651656310782E-3</v>
          </cell>
          <cell r="AO3361">
            <v>1</v>
          </cell>
          <cell r="AP3361">
            <v>1</v>
          </cell>
        </row>
        <row r="3362">
          <cell r="D3362" t="str">
            <v>ELECTRO SUR ESTE</v>
          </cell>
          <cell r="E3362" t="str">
            <v>Celda Alimentador en SE URUBAMBA (UR02)</v>
          </cell>
          <cell r="F3362" t="str">
            <v>Sistema Valle Sagrado 1 y 3</v>
          </cell>
          <cell r="G3362" t="str">
            <v>Celda de Alimentador</v>
          </cell>
          <cell r="H3362" t="str">
            <v>URUBAMBA</v>
          </cell>
          <cell r="I3362" t="str">
            <v>CE-010SIR2C1ESBAL</v>
          </cell>
          <cell r="J3362">
            <v>10</v>
          </cell>
          <cell r="L3362" t="str">
            <v>SI</v>
          </cell>
          <cell r="V3362">
            <v>14785.76</v>
          </cell>
          <cell r="W3362">
            <v>20783.599999999999</v>
          </cell>
          <cell r="X3362">
            <v>0</v>
          </cell>
          <cell r="Y3362">
            <v>0</v>
          </cell>
          <cell r="AC3362">
            <v>10</v>
          </cell>
          <cell r="AD3362">
            <v>1</v>
          </cell>
          <cell r="AF3362" t="str">
            <v>AT/MT</v>
          </cell>
          <cell r="AH3362">
            <v>1.0969651656310782E-3</v>
          </cell>
          <cell r="AO3362">
            <v>1</v>
          </cell>
          <cell r="AP3362">
            <v>1</v>
          </cell>
        </row>
        <row r="3363">
          <cell r="D3363" t="str">
            <v>ELECTRO SUR ESTE</v>
          </cell>
          <cell r="E3363" t="str">
            <v>Celda Alimentador en SE URUBAMBA (UR03)</v>
          </cell>
          <cell r="F3363" t="str">
            <v>Sistema Valle Sagrado 1 y 3</v>
          </cell>
          <cell r="G3363" t="str">
            <v>Celda de Alimentador</v>
          </cell>
          <cell r="H3363" t="str">
            <v>URUBAMBA</v>
          </cell>
          <cell r="I3363" t="str">
            <v>CE-010SIR2C1ESBAL</v>
          </cell>
          <cell r="J3363">
            <v>10</v>
          </cell>
          <cell r="L3363" t="str">
            <v>SI</v>
          </cell>
          <cell r="V3363">
            <v>14785.76</v>
          </cell>
          <cell r="W3363">
            <v>20783.599999999999</v>
          </cell>
          <cell r="X3363">
            <v>0</v>
          </cell>
          <cell r="Y3363">
            <v>0</v>
          </cell>
          <cell r="AC3363">
            <v>10</v>
          </cell>
          <cell r="AD3363">
            <v>1</v>
          </cell>
          <cell r="AF3363" t="str">
            <v>AT/MT</v>
          </cell>
          <cell r="AH3363">
            <v>1.0969651656310782E-3</v>
          </cell>
          <cell r="AO3363">
            <v>1</v>
          </cell>
          <cell r="AP3363">
            <v>1</v>
          </cell>
        </row>
        <row r="3364">
          <cell r="D3364" t="str">
            <v>ELECTRO SUR ESTE</v>
          </cell>
          <cell r="E3364" t="str">
            <v>Celda Alimentador en SE URUBAMBA (UR04)</v>
          </cell>
          <cell r="F3364" t="str">
            <v>Sistema Valle Sagrado 1 y 3</v>
          </cell>
          <cell r="G3364" t="str">
            <v>Celda de Alimentador</v>
          </cell>
          <cell r="H3364" t="str">
            <v>URUBAMBA</v>
          </cell>
          <cell r="I3364" t="str">
            <v>CE-010SIR2C1ESBAL</v>
          </cell>
          <cell r="J3364">
            <v>10</v>
          </cell>
          <cell r="L3364" t="str">
            <v>SI</v>
          </cell>
          <cell r="V3364">
            <v>14785.76</v>
          </cell>
          <cell r="W3364">
            <v>20783.599999999999</v>
          </cell>
          <cell r="X3364">
            <v>0</v>
          </cell>
          <cell r="Y3364">
            <v>0</v>
          </cell>
          <cell r="AC3364">
            <v>10</v>
          </cell>
          <cell r="AD3364">
            <v>1</v>
          </cell>
          <cell r="AF3364" t="str">
            <v>AT/MT</v>
          </cell>
          <cell r="AH3364">
            <v>1.0969651656310782E-3</v>
          </cell>
          <cell r="AO3364">
            <v>1</v>
          </cell>
          <cell r="AP3364">
            <v>1</v>
          </cell>
        </row>
        <row r="3365">
          <cell r="D3365" t="str">
            <v>REP</v>
          </cell>
          <cell r="E3365" t="str">
            <v>L-1007 CACHIMAYO - TAMBURCO</v>
          </cell>
          <cell r="F3365" t="str">
            <v>Abancay, Abancay Rural y Andahuaylas</v>
          </cell>
          <cell r="G3365" t="str">
            <v>Línea</v>
          </cell>
          <cell r="I3365" t="str">
            <v>LT-138SIR1TAS1C1240A</v>
          </cell>
          <cell r="J3365">
            <v>138</v>
          </cell>
          <cell r="L3365" t="str">
            <v>SI</v>
          </cell>
          <cell r="M3365">
            <v>94.7</v>
          </cell>
          <cell r="V3365">
            <v>3490149.5600000005</v>
          </cell>
          <cell r="W3365">
            <v>2407644.2770000002</v>
          </cell>
          <cell r="X3365">
            <v>783663.33399999992</v>
          </cell>
          <cell r="Y3365">
            <v>0</v>
          </cell>
          <cell r="AC3365">
            <v>10</v>
          </cell>
          <cell r="AD3365">
            <v>1</v>
          </cell>
          <cell r="AF3365" t="str">
            <v>MAT</v>
          </cell>
          <cell r="AH3365">
            <v>0.44683371033183328</v>
          </cell>
          <cell r="AO3365">
            <v>1</v>
          </cell>
          <cell r="AP3365">
            <v>1</v>
          </cell>
        </row>
        <row r="3366">
          <cell r="D3366" t="str">
            <v>ELECTRO SUR ESTE</v>
          </cell>
          <cell r="E3366" t="str">
            <v>L - 6001 COMBAPATA - SICUANI</v>
          </cell>
          <cell r="F3366" t="str">
            <v>Sicuani y Combapata - Sicuani Rural</v>
          </cell>
          <cell r="G3366" t="str">
            <v>Línea</v>
          </cell>
          <cell r="I3366" t="str">
            <v>LT-060SIR1TAS1C1070A</v>
          </cell>
          <cell r="J3366">
            <v>66</v>
          </cell>
          <cell r="L3366" t="str">
            <v>SI</v>
          </cell>
          <cell r="M3366">
            <v>28.03</v>
          </cell>
          <cell r="V3366">
            <v>843465.30560000008</v>
          </cell>
          <cell r="W3366">
            <v>384272.51990000001</v>
          </cell>
          <cell r="X3366">
            <v>62662.186200000004</v>
          </cell>
          <cell r="Y3366">
            <v>0</v>
          </cell>
          <cell r="AC3366">
            <v>10</v>
          </cell>
          <cell r="AD3366">
            <v>1</v>
          </cell>
          <cell r="AF3366" t="str">
            <v>AT</v>
          </cell>
          <cell r="AH3366">
            <v>3.9796157776379334E-2</v>
          </cell>
          <cell r="AO3366">
            <v>1</v>
          </cell>
          <cell r="AP3366">
            <v>1</v>
          </cell>
        </row>
        <row r="3367">
          <cell r="D3367" t="str">
            <v>ELECTRO SUR ESTE</v>
          </cell>
          <cell r="E3367" t="str">
            <v>L - 6003 TAMBURCO - ANDAHUAYLAS</v>
          </cell>
          <cell r="F3367" t="str">
            <v>Abancay, Abancay Rural y Andahuaylas</v>
          </cell>
          <cell r="G3367" t="str">
            <v>Línea</v>
          </cell>
          <cell r="I3367" t="str">
            <v>LT-060SIR1TAS1C1120A</v>
          </cell>
          <cell r="J3367">
            <v>60</v>
          </cell>
          <cell r="L3367" t="str">
            <v>SI</v>
          </cell>
          <cell r="M3367">
            <v>58.24</v>
          </cell>
          <cell r="V3367">
            <v>1782579.0528000002</v>
          </cell>
          <cell r="W3367">
            <v>904900.50560000003</v>
          </cell>
          <cell r="X3367">
            <v>231622.80960000001</v>
          </cell>
          <cell r="Y3367">
            <v>0</v>
          </cell>
          <cell r="AC3367">
            <v>10</v>
          </cell>
          <cell r="AD3367">
            <v>1</v>
          </cell>
          <cell r="AF3367" t="str">
            <v>AT</v>
          </cell>
          <cell r="AH3367">
            <v>9.0025617908424352E-2</v>
          </cell>
          <cell r="AO3367">
            <v>1</v>
          </cell>
          <cell r="AP3367">
            <v>1</v>
          </cell>
        </row>
        <row r="3368">
          <cell r="D3368" t="str">
            <v>ELECTRO SUR ESTE</v>
          </cell>
          <cell r="E3368" t="str">
            <v>L - 6005-A TAMBURCO - CHUQUIBAMBILLA</v>
          </cell>
          <cell r="F3368" t="str">
            <v>Abancay, Abancay Rural y Andahuaylas</v>
          </cell>
          <cell r="G3368" t="str">
            <v>Línea</v>
          </cell>
          <cell r="I3368" t="str">
            <v>LT-060SIR1TAS1C1120A</v>
          </cell>
          <cell r="J3368">
            <v>60</v>
          </cell>
          <cell r="L3368" t="str">
            <v>SI</v>
          </cell>
          <cell r="M3368">
            <v>64.47</v>
          </cell>
          <cell r="V3368">
            <v>1973263.5909</v>
          </cell>
          <cell r="W3368">
            <v>1001698.7568</v>
          </cell>
          <cell r="X3368">
            <v>256399.76879999999</v>
          </cell>
          <cell r="Y3368">
            <v>0</v>
          </cell>
          <cell r="AC3368">
            <v>10</v>
          </cell>
          <cell r="AD3368">
            <v>1</v>
          </cell>
          <cell r="AF3368" t="str">
            <v>AT</v>
          </cell>
          <cell r="AH3368">
            <v>9.9655762131801467E-2</v>
          </cell>
          <cell r="AO3368">
            <v>1</v>
          </cell>
          <cell r="AP3368">
            <v>1</v>
          </cell>
        </row>
        <row r="3369">
          <cell r="D3369" t="str">
            <v>ELECTRO SUR ESTE</v>
          </cell>
          <cell r="E3369" t="str">
            <v>L - 6005-B DERIVACIÓN - CHACAPUENTE</v>
          </cell>
          <cell r="F3369" t="str">
            <v>Abancay, Abancay Rural y Andahuaylas</v>
          </cell>
          <cell r="G3369" t="str">
            <v>Línea</v>
          </cell>
          <cell r="I3369" t="str">
            <v>LT-060SIR1TAS1C1120A</v>
          </cell>
          <cell r="J3369">
            <v>60</v>
          </cell>
          <cell r="L3369" t="str">
            <v>SI</v>
          </cell>
          <cell r="M3369">
            <v>67.400000000000006</v>
          </cell>
          <cell r="V3369">
            <v>2062943.4780000004</v>
          </cell>
          <cell r="W3369">
            <v>1047223.4560000001</v>
          </cell>
          <cell r="X3369">
            <v>268052.49600000004</v>
          </cell>
          <cell r="Y3369">
            <v>0</v>
          </cell>
          <cell r="AC3369">
            <v>10</v>
          </cell>
          <cell r="AD3369">
            <v>1</v>
          </cell>
          <cell r="AF3369" t="str">
            <v>AT</v>
          </cell>
          <cell r="AH3369">
            <v>0.10418486687891144</v>
          </cell>
          <cell r="AO3369">
            <v>1</v>
          </cell>
          <cell r="AP3369">
            <v>1</v>
          </cell>
        </row>
        <row r="3370">
          <cell r="D3370" t="str">
            <v>ELECTRO SUR ESTE</v>
          </cell>
          <cell r="E3370" t="str">
            <v>L - 6006 CACHIMAYO - DERIVACIÓN PISAC</v>
          </cell>
          <cell r="F3370" t="str">
            <v>Valle Sagrado 1 y 3</v>
          </cell>
          <cell r="G3370" t="str">
            <v>Línea</v>
          </cell>
          <cell r="I3370" t="str">
            <v>LT-060SIR0TAS1C1120A</v>
          </cell>
          <cell r="J3370">
            <v>60</v>
          </cell>
          <cell r="L3370" t="str">
            <v>SI</v>
          </cell>
          <cell r="M3370">
            <v>29.95</v>
          </cell>
          <cell r="V3370">
            <v>927613.19700000004</v>
          </cell>
          <cell r="W3370">
            <v>461325.24099999998</v>
          </cell>
          <cell r="X3370">
            <v>119112.348</v>
          </cell>
          <cell r="Y3370">
            <v>0</v>
          </cell>
          <cell r="AC3370">
            <v>10</v>
          </cell>
          <cell r="AD3370">
            <v>1</v>
          </cell>
          <cell r="AF3370" t="str">
            <v>AT</v>
          </cell>
          <cell r="AH3370">
            <v>4.6508545001781525E-2</v>
          </cell>
          <cell r="AO3370">
            <v>1</v>
          </cell>
          <cell r="AP3370">
            <v>1</v>
          </cell>
        </row>
        <row r="3371">
          <cell r="D3371" t="str">
            <v>ELECTRO SUR ESTE</v>
          </cell>
          <cell r="E3371" t="str">
            <v>L - 6006 DERIVACIÓN PISAC - PAUCARTAMBO</v>
          </cell>
          <cell r="F3371" t="str">
            <v>Valle Sagrado 1 y 3</v>
          </cell>
          <cell r="G3371" t="str">
            <v>Línea</v>
          </cell>
          <cell r="I3371" t="str">
            <v>LT-060SIR0TAS1C1120A</v>
          </cell>
          <cell r="J3371">
            <v>60</v>
          </cell>
          <cell r="L3371" t="str">
            <v>SI</v>
          </cell>
          <cell r="M3371">
            <v>29.99</v>
          </cell>
          <cell r="V3371">
            <v>928852.07940000005</v>
          </cell>
          <cell r="W3371">
            <v>461941.36819999997</v>
          </cell>
          <cell r="X3371">
            <v>119271.42959999999</v>
          </cell>
          <cell r="Y3371">
            <v>0</v>
          </cell>
          <cell r="AC3371">
            <v>10</v>
          </cell>
          <cell r="AD3371">
            <v>1</v>
          </cell>
          <cell r="AF3371" t="str">
            <v>AT</v>
          </cell>
          <cell r="AH3371">
            <v>4.6570659919980897E-2</v>
          </cell>
          <cell r="AO3371">
            <v>1</v>
          </cell>
          <cell r="AP3371">
            <v>1</v>
          </cell>
        </row>
        <row r="3372">
          <cell r="D3372" t="str">
            <v>ELECTRO SUR ESTE</v>
          </cell>
          <cell r="E3372" t="str">
            <v>L - 6002 MACHUPICCHU -  URPIPATA</v>
          </cell>
          <cell r="F3372" t="str">
            <v>La Convención, La Convención Rural</v>
          </cell>
          <cell r="G3372" t="str">
            <v>Línea</v>
          </cell>
          <cell r="I3372" t="str">
            <v>LT-060SIR0TAS1C1070A</v>
          </cell>
          <cell r="J3372">
            <v>60</v>
          </cell>
          <cell r="L3372" t="str">
            <v>SI</v>
          </cell>
          <cell r="M3372">
            <v>21.91</v>
          </cell>
          <cell r="V3372">
            <v>638980.82990000001</v>
          </cell>
          <cell r="W3372">
            <v>288937.46769999998</v>
          </cell>
          <cell r="X3372">
            <v>48980.681400000001</v>
          </cell>
          <cell r="Y3372">
            <v>0</v>
          </cell>
          <cell r="AC3372">
            <v>10</v>
          </cell>
          <cell r="AD3372">
            <v>1</v>
          </cell>
          <cell r="AF3372" t="str">
            <v>AT</v>
          </cell>
          <cell r="AH3372">
            <v>3.0127732135286273E-2</v>
          </cell>
          <cell r="AO3372">
            <v>1</v>
          </cell>
          <cell r="AP3372">
            <v>1</v>
          </cell>
        </row>
        <row r="3373">
          <cell r="D3373" t="str">
            <v>ELECTRO SUR ESTE</v>
          </cell>
          <cell r="E3373" t="str">
            <v>L - 6004 DERIVACIÓN  - CHAHUARES</v>
          </cell>
          <cell r="F3373" t="str">
            <v>La Convención, La Convención Rural</v>
          </cell>
          <cell r="G3373" t="str">
            <v>Línea</v>
          </cell>
          <cell r="I3373" t="str">
            <v>LT-060SIR0TAS1C1120A</v>
          </cell>
          <cell r="J3373">
            <v>60</v>
          </cell>
          <cell r="L3373" t="str">
            <v>SI</v>
          </cell>
          <cell r="M3373">
            <v>33.630000000000003</v>
          </cell>
          <cell r="V3373">
            <v>1041590.3778000001</v>
          </cell>
          <cell r="W3373">
            <v>518008.94340000005</v>
          </cell>
          <cell r="X3373">
            <v>133747.85520000002</v>
          </cell>
          <cell r="Y3373">
            <v>0</v>
          </cell>
          <cell r="AC3373">
            <v>10</v>
          </cell>
          <cell r="AD3373">
            <v>1</v>
          </cell>
          <cell r="AF3373" t="str">
            <v>AT</v>
          </cell>
          <cell r="AH3373">
            <v>5.2223117476123973E-2</v>
          </cell>
          <cell r="AO3373">
            <v>1</v>
          </cell>
          <cell r="AP3373">
            <v>1</v>
          </cell>
        </row>
        <row r="3374">
          <cell r="D3374" t="str">
            <v>ELECTRO SUR ESTE</v>
          </cell>
          <cell r="E3374" t="str">
            <v>L - 3301 CACHIMAYO - DERIVACIÓN CALCA</v>
          </cell>
          <cell r="F3374" t="str">
            <v>Valle Sagrado 1 y 3</v>
          </cell>
          <cell r="G3374" t="str">
            <v>Línea</v>
          </cell>
          <cell r="I3374" t="str">
            <v>LT-033SIR0PCS0C1120A</v>
          </cell>
          <cell r="J3374">
            <v>33</v>
          </cell>
          <cell r="L3374" t="str">
            <v>SI</v>
          </cell>
          <cell r="M3374">
            <v>16.47</v>
          </cell>
          <cell r="V3374">
            <v>414275.34509999998</v>
          </cell>
          <cell r="W3374">
            <v>81625.649399999995</v>
          </cell>
          <cell r="X3374">
            <v>69271.172999999995</v>
          </cell>
          <cell r="Y3374">
            <v>0</v>
          </cell>
          <cell r="AC3374">
            <v>10</v>
          </cell>
          <cell r="AD3374">
            <v>1</v>
          </cell>
          <cell r="AF3374" t="str">
            <v>AT</v>
          </cell>
          <cell r="AH3374">
            <v>1.7430006621758528E-2</v>
          </cell>
          <cell r="AI3374">
            <v>2010</v>
          </cell>
          <cell r="AJ3374">
            <v>11</v>
          </cell>
          <cell r="AO3374">
            <v>1</v>
          </cell>
          <cell r="AP3374">
            <v>1</v>
          </cell>
        </row>
        <row r="3375">
          <cell r="D3375" t="str">
            <v>ELECTRO SUR ESTE</v>
          </cell>
          <cell r="E3375" t="str">
            <v>L - 3301 DERIVACIÓN CALCA - URUBAMBA</v>
          </cell>
          <cell r="F3375" t="str">
            <v>Valle Sagrado 1 y 3</v>
          </cell>
          <cell r="G3375" t="str">
            <v>Línea</v>
          </cell>
          <cell r="I3375" t="str">
            <v>LT-033SIR0PCS0C1120A</v>
          </cell>
          <cell r="J3375">
            <v>33</v>
          </cell>
          <cell r="L3375" t="str">
            <v>SI</v>
          </cell>
          <cell r="M3375">
            <v>5.99</v>
          </cell>
          <cell r="V3375">
            <v>150668.44670000003</v>
          </cell>
          <cell r="W3375">
            <v>29686.559800000003</v>
          </cell>
          <cell r="X3375">
            <v>25193.341</v>
          </cell>
          <cell r="Y3375">
            <v>0</v>
          </cell>
          <cell r="AC3375">
            <v>10</v>
          </cell>
          <cell r="AD3375">
            <v>1</v>
          </cell>
          <cell r="AF3375" t="str">
            <v>AT</v>
          </cell>
          <cell r="AH3375">
            <v>6.3391463062740508E-3</v>
          </cell>
          <cell r="AI3375">
            <v>2010</v>
          </cell>
          <cell r="AJ3375">
            <v>11</v>
          </cell>
          <cell r="AO3375">
            <v>1</v>
          </cell>
          <cell r="AP3375">
            <v>1</v>
          </cell>
        </row>
        <row r="3376">
          <cell r="D3376" t="str">
            <v>ELECTRO SUR ESTE</v>
          </cell>
          <cell r="E3376" t="str">
            <v>L - 3302 QUENCORO - DERIVACIÓN OROPESA</v>
          </cell>
          <cell r="F3376" t="str">
            <v>Valle Sagrado 2</v>
          </cell>
          <cell r="G3376" t="str">
            <v>Línea</v>
          </cell>
          <cell r="I3376" t="str">
            <v>LT-033SIR0PCS0C1050A</v>
          </cell>
          <cell r="J3376">
            <v>33</v>
          </cell>
          <cell r="L3376" t="str">
            <v>SI</v>
          </cell>
          <cell r="M3376">
            <v>16.399999999999999</v>
          </cell>
          <cell r="V3376">
            <v>387330.44399999996</v>
          </cell>
          <cell r="W3376">
            <v>77815.539999999994</v>
          </cell>
          <cell r="X3376">
            <v>31194.275999999994</v>
          </cell>
          <cell r="Y3376">
            <v>0</v>
          </cell>
          <cell r="AC3376">
            <v>10</v>
          </cell>
          <cell r="AD3376">
            <v>1</v>
          </cell>
          <cell r="AF3376" t="str">
            <v>AT</v>
          </cell>
          <cell r="AH3376">
            <v>1.5307218783814846E-2</v>
          </cell>
          <cell r="AO3376">
            <v>1</v>
          </cell>
          <cell r="AP3376">
            <v>1</v>
          </cell>
        </row>
        <row r="3377">
          <cell r="D3377" t="str">
            <v>ELECTRO SUR ESTE</v>
          </cell>
          <cell r="E3377" t="str">
            <v>L - 3302 DERIVACIÓN OROPESA - HUARO</v>
          </cell>
          <cell r="F3377" t="str">
            <v>Valle Sagrado 2</v>
          </cell>
          <cell r="G3377" t="str">
            <v>Línea</v>
          </cell>
          <cell r="I3377" t="str">
            <v>LT-033SIR0PCS0C1050A</v>
          </cell>
          <cell r="J3377">
            <v>33</v>
          </cell>
          <cell r="L3377" t="str">
            <v>SI</v>
          </cell>
          <cell r="M3377">
            <v>18.600000000000001</v>
          </cell>
          <cell r="V3377">
            <v>439289.40600000002</v>
          </cell>
          <cell r="W3377">
            <v>88254.21</v>
          </cell>
          <cell r="X3377">
            <v>35378.874000000003</v>
          </cell>
          <cell r="Y3377">
            <v>0</v>
          </cell>
          <cell r="AC3377">
            <v>10</v>
          </cell>
          <cell r="AD3377">
            <v>1</v>
          </cell>
          <cell r="AF3377" t="str">
            <v>AT</v>
          </cell>
          <cell r="AH3377">
            <v>1.7360626181643666E-2</v>
          </cell>
          <cell r="AO3377">
            <v>1</v>
          </cell>
          <cell r="AP3377">
            <v>1</v>
          </cell>
        </row>
        <row r="3378">
          <cell r="D3378" t="str">
            <v>ELECTRO SUR ESTE</v>
          </cell>
          <cell r="E3378" t="str">
            <v>L - 3302 DERIVACIÓN OROPESA - OROPESA</v>
          </cell>
          <cell r="F3378" t="str">
            <v>Valle Sagrado 2</v>
          </cell>
          <cell r="G3378" t="str">
            <v>Línea</v>
          </cell>
          <cell r="I3378" t="str">
            <v>LT-033SIR0PCS0C1050A</v>
          </cell>
          <cell r="J3378">
            <v>33</v>
          </cell>
          <cell r="L3378" t="str">
            <v>SI</v>
          </cell>
          <cell r="M3378">
            <v>0.17</v>
          </cell>
          <cell r="V3378">
            <v>4015.0107000000003</v>
          </cell>
          <cell r="W3378">
            <v>806.62450000000013</v>
          </cell>
          <cell r="X3378">
            <v>323.3553</v>
          </cell>
          <cell r="Y3378">
            <v>0</v>
          </cell>
          <cell r="AC3378">
            <v>10</v>
          </cell>
          <cell r="AD3378">
            <v>1</v>
          </cell>
          <cell r="AF3378" t="str">
            <v>AT</v>
          </cell>
          <cell r="AH3378">
            <v>1.586723898322271E-4</v>
          </cell>
          <cell r="AO3378">
            <v>1</v>
          </cell>
          <cell r="AP3378">
            <v>1</v>
          </cell>
        </row>
        <row r="3379">
          <cell r="D3379" t="str">
            <v>ELECTRO PUNO</v>
          </cell>
          <cell r="E3379" t="str">
            <v>TP-060ELPU005</v>
          </cell>
          <cell r="F3379" t="str">
            <v>Puno, Puno Baja Densidad e Ilave - Pomata</v>
          </cell>
          <cell r="G3379" t="str">
            <v>Transformador de Potencia</v>
          </cell>
          <cell r="H3379" t="str">
            <v>ANTAUTA</v>
          </cell>
          <cell r="I3379" t="str">
            <v>TP-060023-008SI3E</v>
          </cell>
          <cell r="J3379">
            <v>60</v>
          </cell>
          <cell r="L3379" t="str">
            <v>SI</v>
          </cell>
          <cell r="V3379">
            <v>317050.47347496229</v>
          </cell>
          <cell r="W3379">
            <v>0</v>
          </cell>
          <cell r="X3379">
            <v>0</v>
          </cell>
          <cell r="Y3379">
            <v>40218.025280605332</v>
          </cell>
          <cell r="AC3379">
            <v>11</v>
          </cell>
          <cell r="AD3379">
            <v>1</v>
          </cell>
          <cell r="AF3379" t="str">
            <v>AT/MT</v>
          </cell>
          <cell r="AH3379">
            <v>3.3222512658914641E-2</v>
          </cell>
          <cell r="AO3379">
            <v>1</v>
          </cell>
          <cell r="AP3379">
            <v>1</v>
          </cell>
        </row>
        <row r="3380">
          <cell r="D3380" t="str">
            <v>ELECTRO PUNO</v>
          </cell>
          <cell r="E3380" t="str">
            <v>Celda Transformador en SE ANTAUTA</v>
          </cell>
          <cell r="F3380" t="str">
            <v>Azángaro, Azángaro Rural y Antauta</v>
          </cell>
          <cell r="G3380" t="str">
            <v>Celda de Transformador</v>
          </cell>
          <cell r="H3380" t="str">
            <v>ANTAUTA</v>
          </cell>
          <cell r="I3380" t="str">
            <v>CE-060SIR3C1ESBTR</v>
          </cell>
          <cell r="J3380">
            <v>60</v>
          </cell>
          <cell r="L3380" t="str">
            <v>SI</v>
          </cell>
          <cell r="V3380">
            <v>42036.67</v>
          </cell>
          <cell r="W3380">
            <v>78553.75</v>
          </cell>
          <cell r="X3380">
            <v>0</v>
          </cell>
          <cell r="Y3380">
            <v>0</v>
          </cell>
          <cell r="AC3380">
            <v>11</v>
          </cell>
          <cell r="AD3380">
            <v>1</v>
          </cell>
          <cell r="AF3380" t="str">
            <v>AT</v>
          </cell>
          <cell r="AH3380">
            <v>1.1213741958634968E-2</v>
          </cell>
          <cell r="AO3380">
            <v>1</v>
          </cell>
          <cell r="AP3380">
            <v>1</v>
          </cell>
        </row>
        <row r="3381">
          <cell r="D3381" t="str">
            <v>ELECTRO PUNO</v>
          </cell>
          <cell r="E3381" t="str">
            <v>Celda Transformador en SE ANTAUTA</v>
          </cell>
          <cell r="F3381" t="str">
            <v>Azángaro, Azángaro Rural y Antauta</v>
          </cell>
          <cell r="G3381" t="str">
            <v>Celda de Transformador</v>
          </cell>
          <cell r="H3381" t="str">
            <v>ANTAUTA</v>
          </cell>
          <cell r="I3381" t="str">
            <v>CE-023SIR3C1ESBTR</v>
          </cell>
          <cell r="J3381">
            <v>23</v>
          </cell>
          <cell r="L3381" t="str">
            <v>SI</v>
          </cell>
          <cell r="V3381">
            <v>15032.61</v>
          </cell>
          <cell r="W3381">
            <v>30006.2</v>
          </cell>
          <cell r="X3381">
            <v>0</v>
          </cell>
          <cell r="Y3381">
            <v>0</v>
          </cell>
          <cell r="AC3381">
            <v>11</v>
          </cell>
          <cell r="AD3381">
            <v>1</v>
          </cell>
          <cell r="AF3381" t="str">
            <v>AT/MT</v>
          </cell>
          <cell r="AH3381">
            <v>4.1881734342080253E-3</v>
          </cell>
          <cell r="AO3381">
            <v>1</v>
          </cell>
          <cell r="AP3381">
            <v>1</v>
          </cell>
        </row>
        <row r="3382">
          <cell r="D3382" t="str">
            <v>ELECTRO PUNO</v>
          </cell>
          <cell r="E3382" t="str">
            <v>Celda Alimentador en SE ANTAUTA (9001)</v>
          </cell>
          <cell r="F3382" t="str">
            <v>Juliaca y Juliaca Rural</v>
          </cell>
          <cell r="G3382" t="str">
            <v>Celda de Alimentador</v>
          </cell>
          <cell r="H3382" t="str">
            <v>ANTAUTA</v>
          </cell>
          <cell r="I3382" t="str">
            <v>CE-023SIR3C1ESBAL</v>
          </cell>
          <cell r="J3382">
            <v>23</v>
          </cell>
          <cell r="L3382" t="str">
            <v>SI</v>
          </cell>
          <cell r="V3382">
            <v>19423.490000000002</v>
          </cell>
          <cell r="W3382">
            <v>37420.959999999999</v>
          </cell>
          <cell r="X3382">
            <v>0</v>
          </cell>
          <cell r="Y3382">
            <v>0</v>
          </cell>
          <cell r="AC3382">
            <v>11</v>
          </cell>
          <cell r="AD3382">
            <v>1</v>
          </cell>
          <cell r="AF3382" t="str">
            <v>MAT/AT</v>
          </cell>
          <cell r="AH3382">
            <v>5.2859836965534028E-3</v>
          </cell>
          <cell r="AO3382">
            <v>1</v>
          </cell>
          <cell r="AP3382">
            <v>1</v>
          </cell>
        </row>
        <row r="3383">
          <cell r="D3383" t="str">
            <v>ELECTRO PUNO</v>
          </cell>
          <cell r="E3383" t="str">
            <v>Celda Alimentador en SE ANTAUTA (9002)</v>
          </cell>
          <cell r="F3383" t="str">
            <v>Juliaca y Juliaca Rural</v>
          </cell>
          <cell r="G3383" t="str">
            <v>Celda de Alimentador</v>
          </cell>
          <cell r="H3383" t="str">
            <v>ANTAUTA</v>
          </cell>
          <cell r="I3383" t="str">
            <v>CE-023SIR3C1ESBAL</v>
          </cell>
          <cell r="J3383">
            <v>23</v>
          </cell>
          <cell r="L3383" t="str">
            <v>SI</v>
          </cell>
          <cell r="V3383">
            <v>19423.490000000002</v>
          </cell>
          <cell r="W3383">
            <v>37420.959999999999</v>
          </cell>
          <cell r="X3383">
            <v>0</v>
          </cell>
          <cell r="Y3383">
            <v>0</v>
          </cell>
          <cell r="AC3383">
            <v>11</v>
          </cell>
          <cell r="AD3383">
            <v>1</v>
          </cell>
          <cell r="AF3383" t="str">
            <v>AT/MT</v>
          </cell>
          <cell r="AH3383">
            <v>5.2859836965534028E-3</v>
          </cell>
          <cell r="AO3383">
            <v>1</v>
          </cell>
          <cell r="AP3383">
            <v>1</v>
          </cell>
        </row>
        <row r="3384">
          <cell r="D3384" t="str">
            <v>REP</v>
          </cell>
          <cell r="E3384" t="str">
            <v>T49-121</v>
          </cell>
          <cell r="F3384" t="str">
            <v>Ayaviri</v>
          </cell>
          <cell r="G3384" t="str">
            <v>Transformador de Potencia</v>
          </cell>
          <cell r="H3384" t="str">
            <v>AYAVIRI</v>
          </cell>
          <cell r="I3384" t="str">
            <v>TP-138023010-005SI3E</v>
          </cell>
          <cell r="J3384">
            <v>138</v>
          </cell>
          <cell r="L3384" t="str">
            <v>SI</v>
          </cell>
          <cell r="V3384">
            <v>345002.21644351835</v>
          </cell>
          <cell r="W3384">
            <v>0</v>
          </cell>
          <cell r="X3384">
            <v>0</v>
          </cell>
          <cell r="Y3384">
            <v>42544.404217872259</v>
          </cell>
          <cell r="AC3384">
            <v>11</v>
          </cell>
          <cell r="AD3384">
            <v>1</v>
          </cell>
          <cell r="AF3384" t="str">
            <v>AT/MT</v>
          </cell>
          <cell r="AH3384">
            <v>3.3452799403546819E-2</v>
          </cell>
          <cell r="AO3384">
            <v>1</v>
          </cell>
          <cell r="AP3384">
            <v>1</v>
          </cell>
        </row>
        <row r="3385">
          <cell r="D3385" t="str">
            <v>REP</v>
          </cell>
          <cell r="E3385" t="str">
            <v>Celda Transformador en SE AYAVIRI</v>
          </cell>
          <cell r="F3385" t="str">
            <v>Ayaviri</v>
          </cell>
          <cell r="G3385" t="str">
            <v>Celda de Transformador</v>
          </cell>
          <cell r="H3385" t="str">
            <v>AYAVIRI</v>
          </cell>
          <cell r="I3385" t="str">
            <v>CE-138SIU3C1ESBTR</v>
          </cell>
          <cell r="J3385">
            <v>138</v>
          </cell>
          <cell r="L3385" t="str">
            <v>SI</v>
          </cell>
          <cell r="V3385">
            <v>53353.34</v>
          </cell>
          <cell r="W3385">
            <v>84230.9</v>
          </cell>
          <cell r="X3385">
            <v>0</v>
          </cell>
          <cell r="Y3385">
            <v>0</v>
          </cell>
          <cell r="AC3385">
            <v>11</v>
          </cell>
          <cell r="AD3385">
            <v>1</v>
          </cell>
          <cell r="AF3385" t="str">
            <v>MAT</v>
          </cell>
          <cell r="AH3385">
            <v>1.1876191757148186E-2</v>
          </cell>
          <cell r="AO3385">
            <v>1</v>
          </cell>
          <cell r="AP3385">
            <v>1</v>
          </cell>
        </row>
        <row r="3386">
          <cell r="D3386" t="str">
            <v>REP</v>
          </cell>
          <cell r="E3386" t="str">
            <v>Celda Transformador en SE AYAVIRI</v>
          </cell>
          <cell r="F3386" t="str">
            <v>Ayaviri</v>
          </cell>
          <cell r="G3386" t="str">
            <v>Celda de Transformador</v>
          </cell>
          <cell r="H3386" t="str">
            <v>AYAVIRI</v>
          </cell>
          <cell r="I3386" t="str">
            <v>CE-023SIU3C1ESBTR</v>
          </cell>
          <cell r="J3386">
            <v>23</v>
          </cell>
          <cell r="L3386" t="str">
            <v>SI</v>
          </cell>
          <cell r="V3386">
            <v>18099.45</v>
          </cell>
          <cell r="W3386">
            <v>37006.199999999997</v>
          </cell>
          <cell r="X3386">
            <v>0</v>
          </cell>
          <cell r="Y3386">
            <v>0</v>
          </cell>
          <cell r="AC3386">
            <v>11</v>
          </cell>
          <cell r="AD3386">
            <v>1</v>
          </cell>
          <cell r="AF3386" t="str">
            <v>AT/MT</v>
          </cell>
          <cell r="AH3386">
            <v>4.7566877303846207E-3</v>
          </cell>
          <cell r="AO3386">
            <v>1</v>
          </cell>
          <cell r="AP3386">
            <v>1</v>
          </cell>
        </row>
        <row r="3387">
          <cell r="D3387" t="str">
            <v>REP</v>
          </cell>
          <cell r="E3387" t="str">
            <v>Celda Alimentador en SE AYAVIRI (L-0240)</v>
          </cell>
          <cell r="F3387" t="str">
            <v>Ayaviri</v>
          </cell>
          <cell r="G3387" t="str">
            <v>Celda de Alimentador</v>
          </cell>
          <cell r="H3387" t="str">
            <v>AYAVIRI</v>
          </cell>
          <cell r="I3387" t="str">
            <v>CE-023SIR3C1ESBAL</v>
          </cell>
          <cell r="J3387">
            <v>23</v>
          </cell>
          <cell r="L3387" t="str">
            <v>SI</v>
          </cell>
          <cell r="V3387">
            <v>19423.490000000002</v>
          </cell>
          <cell r="W3387">
            <v>37420.959999999999</v>
          </cell>
          <cell r="X3387">
            <v>0</v>
          </cell>
          <cell r="Y3387">
            <v>0</v>
          </cell>
          <cell r="AC3387">
            <v>11</v>
          </cell>
          <cell r="AD3387">
            <v>1</v>
          </cell>
          <cell r="AF3387" t="str">
            <v>AT/MT</v>
          </cell>
          <cell r="AH3387">
            <v>4.9067799373650805E-3</v>
          </cell>
          <cell r="AO3387">
            <v>1</v>
          </cell>
          <cell r="AP3387">
            <v>1</v>
          </cell>
        </row>
        <row r="3388">
          <cell r="D3388" t="str">
            <v>REP</v>
          </cell>
          <cell r="E3388" t="str">
            <v>Celda Transformador en SE AYAVIRI</v>
          </cell>
          <cell r="F3388" t="str">
            <v>Ayaviri</v>
          </cell>
          <cell r="G3388" t="str">
            <v>Celda de Transformador</v>
          </cell>
          <cell r="H3388" t="str">
            <v>AYAVIRI</v>
          </cell>
          <cell r="I3388" t="str">
            <v>CE-010SIU3C1ESBTR</v>
          </cell>
          <cell r="J3388">
            <v>10</v>
          </cell>
          <cell r="L3388" t="str">
            <v>SI</v>
          </cell>
          <cell r="V3388">
            <v>13584.72</v>
          </cell>
          <cell r="W3388">
            <v>26293.33</v>
          </cell>
          <cell r="X3388">
            <v>0</v>
          </cell>
          <cell r="Y3388">
            <v>0</v>
          </cell>
          <cell r="AC3388">
            <v>11</v>
          </cell>
          <cell r="AD3388">
            <v>1</v>
          </cell>
          <cell r="AF3388" t="str">
            <v>AT/MT</v>
          </cell>
          <cell r="AH3388">
            <v>3.4422501349074815E-3</v>
          </cell>
          <cell r="AO3388">
            <v>1</v>
          </cell>
          <cell r="AP3388">
            <v>1</v>
          </cell>
        </row>
        <row r="3389">
          <cell r="D3389" t="str">
            <v>REP</v>
          </cell>
          <cell r="E3389" t="str">
            <v>Celda Alimentador en SE AYAVIRI (L-0166)</v>
          </cell>
          <cell r="F3389" t="str">
            <v>Ayaviri</v>
          </cell>
          <cell r="G3389" t="str">
            <v>Celda de Alimentador</v>
          </cell>
          <cell r="H3389" t="str">
            <v>AYAVIRI</v>
          </cell>
          <cell r="I3389" t="str">
            <v>CE-010SIR2C1ESBAL</v>
          </cell>
          <cell r="J3389">
            <v>10</v>
          </cell>
          <cell r="L3389" t="str">
            <v>SI</v>
          </cell>
          <cell r="V3389">
            <v>14785.76</v>
          </cell>
          <cell r="W3389">
            <v>20783.599999999999</v>
          </cell>
          <cell r="X3389">
            <v>0</v>
          </cell>
          <cell r="Y3389">
            <v>0</v>
          </cell>
          <cell r="AC3389">
            <v>11</v>
          </cell>
          <cell r="AD3389">
            <v>1</v>
          </cell>
          <cell r="AF3389" t="str">
            <v>AT/MT</v>
          </cell>
          <cell r="AH3389">
            <v>3.0703265144251726E-3</v>
          </cell>
          <cell r="AO3389">
            <v>1</v>
          </cell>
          <cell r="AP3389">
            <v>1</v>
          </cell>
        </row>
        <row r="3390">
          <cell r="D3390" t="str">
            <v>REP</v>
          </cell>
          <cell r="E3390" t="str">
            <v>Celda Alimentador en SE AYAVIRI (L-0167)</v>
          </cell>
          <cell r="F3390" t="str">
            <v>Ayaviri</v>
          </cell>
          <cell r="G3390" t="str">
            <v>Celda de Alimentador</v>
          </cell>
          <cell r="H3390" t="str">
            <v>AYAVIRI</v>
          </cell>
          <cell r="I3390" t="str">
            <v>CE-010SIR2C1ESBAL</v>
          </cell>
          <cell r="J3390">
            <v>10</v>
          </cell>
          <cell r="L3390" t="str">
            <v>SI</v>
          </cell>
          <cell r="V3390">
            <v>14785.76</v>
          </cell>
          <cell r="W3390">
            <v>20783.599999999999</v>
          </cell>
          <cell r="X3390">
            <v>0</v>
          </cell>
          <cell r="Y3390">
            <v>0</v>
          </cell>
          <cell r="AC3390">
            <v>11</v>
          </cell>
          <cell r="AD3390">
            <v>1</v>
          </cell>
          <cell r="AF3390" t="str">
            <v>AT/MT</v>
          </cell>
          <cell r="AH3390">
            <v>3.0703265144251726E-3</v>
          </cell>
          <cell r="AO3390">
            <v>1</v>
          </cell>
          <cell r="AP3390">
            <v>1</v>
          </cell>
        </row>
        <row r="3391">
          <cell r="D3391" t="str">
            <v>REP</v>
          </cell>
          <cell r="E3391" t="str">
            <v>T50-162</v>
          </cell>
          <cell r="F3391" t="str">
            <v>Puno, Puno Baja Densidad e Ilave - Pomata</v>
          </cell>
          <cell r="G3391" t="str">
            <v>Transformador de Potencia</v>
          </cell>
          <cell r="H3391" t="str">
            <v>AZÁNGARO</v>
          </cell>
          <cell r="I3391" t="str">
            <v>TP-138060023-015SI4E</v>
          </cell>
          <cell r="J3391">
            <v>138</v>
          </cell>
          <cell r="L3391" t="str">
            <v>SI</v>
          </cell>
          <cell r="V3391">
            <v>613918.06728728593</v>
          </cell>
          <cell r="W3391">
            <v>0</v>
          </cell>
          <cell r="X3391">
            <v>0</v>
          </cell>
          <cell r="Y3391">
            <v>79447.371000591855</v>
          </cell>
          <cell r="AC3391">
            <v>11</v>
          </cell>
          <cell r="AD3391">
            <v>1</v>
          </cell>
          <cell r="AF3391" t="str">
            <v>MAT/AT</v>
          </cell>
          <cell r="AH3391">
            <v>5.9850902275478166E-2</v>
          </cell>
          <cell r="AO3391">
            <v>1</v>
          </cell>
          <cell r="AP3391">
            <v>1</v>
          </cell>
        </row>
        <row r="3392">
          <cell r="D3392" t="str">
            <v>REP</v>
          </cell>
          <cell r="E3392" t="str">
            <v>Celda Trasnformador en SE AZANGARO</v>
          </cell>
          <cell r="F3392" t="str">
            <v>Azángaro, Azángaro Rural y Antauta</v>
          </cell>
          <cell r="G3392" t="str">
            <v>Celda de Transformador</v>
          </cell>
          <cell r="H3392" t="str">
            <v>AZÁNGARO</v>
          </cell>
          <cell r="I3392" t="str">
            <v>CE-138SIU4C1EDBTR</v>
          </cell>
          <cell r="J3392">
            <v>138</v>
          </cell>
          <cell r="L3392" t="str">
            <v>SI</v>
          </cell>
          <cell r="V3392">
            <v>71050.850000000006</v>
          </cell>
          <cell r="W3392">
            <v>102770.92</v>
          </cell>
          <cell r="X3392">
            <v>0</v>
          </cell>
          <cell r="Y3392">
            <v>0</v>
          </cell>
          <cell r="AC3392">
            <v>11</v>
          </cell>
          <cell r="AD3392">
            <v>1</v>
          </cell>
          <cell r="AF3392" t="str">
            <v>MAT</v>
          </cell>
          <cell r="AH3392">
            <v>1.5004194318236654E-2</v>
          </cell>
          <cell r="AO3392">
            <v>1</v>
          </cell>
          <cell r="AP3392">
            <v>1</v>
          </cell>
        </row>
        <row r="3393">
          <cell r="D3393" t="str">
            <v>REP</v>
          </cell>
          <cell r="E3393" t="str">
            <v>R-14</v>
          </cell>
          <cell r="F3393" t="str">
            <v>Juliaca y Juliaca Rural</v>
          </cell>
          <cell r="G3393" t="str">
            <v>Reactor de Potencia 20 MVAr</v>
          </cell>
          <cell r="H3393" t="str">
            <v>AZÁNGARO</v>
          </cell>
          <cell r="I3393" t="str">
            <v>SC-138SI4REEF-0015</v>
          </cell>
          <cell r="J3393">
            <v>138</v>
          </cell>
          <cell r="L3393" t="str">
            <v>SI</v>
          </cell>
          <cell r="V3393">
            <v>70285.97</v>
          </cell>
          <cell r="W3393">
            <v>200640</v>
          </cell>
          <cell r="X3393">
            <v>0</v>
          </cell>
          <cell r="Y3393">
            <v>0</v>
          </cell>
          <cell r="AC3393">
            <v>11</v>
          </cell>
          <cell r="AD3393">
            <v>1</v>
          </cell>
          <cell r="AF3393" t="str">
            <v>MAT</v>
          </cell>
          <cell r="AH3393">
            <v>2.3386172513010041E-2</v>
          </cell>
          <cell r="AO3393">
            <v>1</v>
          </cell>
          <cell r="AP3393">
            <v>1</v>
          </cell>
        </row>
        <row r="3394">
          <cell r="D3394" t="str">
            <v>REP</v>
          </cell>
          <cell r="E3394" t="str">
            <v>R-14</v>
          </cell>
          <cell r="F3394" t="str">
            <v>Juliaca y Juliaca Rural</v>
          </cell>
          <cell r="G3394" t="str">
            <v>Celda de Reactor</v>
          </cell>
          <cell r="H3394" t="str">
            <v>AZÁNGARO</v>
          </cell>
          <cell r="I3394" t="str">
            <v>CE-138SIU4C1EDBRE</v>
          </cell>
          <cell r="J3394">
            <v>138</v>
          </cell>
          <cell r="L3394" t="str">
            <v>SI</v>
          </cell>
          <cell r="V3394">
            <v>67955.199999999997</v>
          </cell>
          <cell r="W3394">
            <v>102770.92</v>
          </cell>
          <cell r="X3394">
            <v>0</v>
          </cell>
          <cell r="Y3394">
            <v>0</v>
          </cell>
          <cell r="AC3394">
            <v>11</v>
          </cell>
          <cell r="AD3394">
            <v>1</v>
          </cell>
          <cell r="AF3394" t="str">
            <v>MAT</v>
          </cell>
          <cell r="AH3394">
            <v>1.4736979606631487E-2</v>
          </cell>
          <cell r="AO3394">
            <v>1</v>
          </cell>
          <cell r="AP3394">
            <v>1</v>
          </cell>
        </row>
        <row r="3395">
          <cell r="D3395" t="str">
            <v>REP</v>
          </cell>
          <cell r="E3395" t="str">
            <v>Celda Trasnformador en SE AZANGARO</v>
          </cell>
          <cell r="F3395" t="str">
            <v>Azángaro, Azángaro Rural y Antauta</v>
          </cell>
          <cell r="G3395" t="str">
            <v>Celda de Transformador</v>
          </cell>
          <cell r="H3395" t="str">
            <v>AZÁNGARO</v>
          </cell>
          <cell r="I3395" t="str">
            <v>CE-060SIU4C1ESBTR</v>
          </cell>
          <cell r="J3395">
            <v>60</v>
          </cell>
          <cell r="L3395" t="str">
            <v>SI</v>
          </cell>
          <cell r="V3395">
            <v>42036.67</v>
          </cell>
          <cell r="W3395">
            <v>78553.75</v>
          </cell>
          <cell r="X3395">
            <v>0</v>
          </cell>
          <cell r="Y3395">
            <v>0</v>
          </cell>
          <cell r="AC3395">
            <v>11</v>
          </cell>
          <cell r="AD3395">
            <v>1</v>
          </cell>
          <cell r="AF3395" t="str">
            <v>AT</v>
          </cell>
          <cell r="AH3395">
            <v>1.0409295076202316E-2</v>
          </cell>
          <cell r="AO3395">
            <v>1</v>
          </cell>
          <cell r="AP3395">
            <v>1</v>
          </cell>
        </row>
        <row r="3396">
          <cell r="D3396" t="str">
            <v>REP</v>
          </cell>
          <cell r="E3396" t="str">
            <v>Celda Alimentador en SE AZANGARO (L-0245)</v>
          </cell>
          <cell r="F3396" t="str">
            <v>Puno, Puno Baja Densidad e Ilave - Pomata</v>
          </cell>
          <cell r="G3396" t="str">
            <v>Celda de Alimentador</v>
          </cell>
          <cell r="H3396" t="str">
            <v>AZÁNGARO</v>
          </cell>
          <cell r="I3396" t="str">
            <v>CE-023SIR3C1ESBAL</v>
          </cell>
          <cell r="J3396">
            <v>23</v>
          </cell>
          <cell r="L3396" t="str">
            <v>SI</v>
          </cell>
          <cell r="V3396">
            <v>19423.490000000002</v>
          </cell>
          <cell r="W3396">
            <v>37420.959999999999</v>
          </cell>
          <cell r="X3396">
            <v>0</v>
          </cell>
          <cell r="Y3396">
            <v>0</v>
          </cell>
          <cell r="AC3396">
            <v>11</v>
          </cell>
          <cell r="AD3396">
            <v>1</v>
          </cell>
          <cell r="AF3396" t="str">
            <v>AT/MT</v>
          </cell>
          <cell r="AH3396">
            <v>4.9067799373650805E-3</v>
          </cell>
          <cell r="AO3396">
            <v>1</v>
          </cell>
          <cell r="AP3396">
            <v>1</v>
          </cell>
        </row>
        <row r="3397">
          <cell r="D3397" t="str">
            <v>REP</v>
          </cell>
          <cell r="E3397" t="str">
            <v>Celda Alimentador en SE AZANGARO (L-0246)</v>
          </cell>
          <cell r="F3397" t="str">
            <v>Puno, Puno Baja Densidad e Ilave - Pomata</v>
          </cell>
          <cell r="G3397" t="str">
            <v>Celda de Alimentador</v>
          </cell>
          <cell r="H3397" t="str">
            <v>AZÁNGARO</v>
          </cell>
          <cell r="I3397" t="str">
            <v>CE-023SIR3C1ESBAL</v>
          </cell>
          <cell r="J3397">
            <v>23</v>
          </cell>
          <cell r="L3397" t="str">
            <v>SI</v>
          </cell>
          <cell r="V3397">
            <v>19423.490000000002</v>
          </cell>
          <cell r="W3397">
            <v>37420.959999999999</v>
          </cell>
          <cell r="X3397">
            <v>0</v>
          </cell>
          <cell r="Y3397">
            <v>0</v>
          </cell>
          <cell r="AC3397">
            <v>11</v>
          </cell>
          <cell r="AD3397">
            <v>1</v>
          </cell>
          <cell r="AF3397" t="str">
            <v>AT/MT</v>
          </cell>
          <cell r="AH3397">
            <v>4.9067799373650805E-3</v>
          </cell>
          <cell r="AO3397">
            <v>1</v>
          </cell>
          <cell r="AP3397">
            <v>1</v>
          </cell>
        </row>
        <row r="3398">
          <cell r="D3398" t="str">
            <v>REP</v>
          </cell>
          <cell r="E3398" t="str">
            <v>Celda Trasnformador en SE AZANGARO</v>
          </cell>
          <cell r="F3398" t="str">
            <v>Azángaro, Azángaro Rural y Antauta</v>
          </cell>
          <cell r="G3398" t="str">
            <v>Celda de Transformador</v>
          </cell>
          <cell r="H3398" t="str">
            <v>AZÁNGARO</v>
          </cell>
          <cell r="I3398" t="str">
            <v>CE-023SIU4C1ESBTR</v>
          </cell>
          <cell r="J3398">
            <v>23</v>
          </cell>
          <cell r="L3398" t="str">
            <v>SI</v>
          </cell>
          <cell r="V3398">
            <v>18536.060000000001</v>
          </cell>
          <cell r="W3398">
            <v>37006.199999999997</v>
          </cell>
          <cell r="X3398">
            <v>0</v>
          </cell>
          <cell r="Y3398">
            <v>0</v>
          </cell>
          <cell r="AC3398">
            <v>11</v>
          </cell>
          <cell r="AD3398">
            <v>1</v>
          </cell>
          <cell r="AF3398" t="str">
            <v>AT/MT</v>
          </cell>
          <cell r="AH3398">
            <v>4.794375652221369E-3</v>
          </cell>
          <cell r="AO3398">
            <v>1</v>
          </cell>
          <cell r="AP3398">
            <v>1</v>
          </cell>
        </row>
        <row r="3399">
          <cell r="D3399" t="str">
            <v>ELECTRO PUNO</v>
          </cell>
          <cell r="E3399" t="str">
            <v>TP-060ELPU003</v>
          </cell>
          <cell r="F3399" t="str">
            <v>Puno, Puno Baja Densidad e Ilave - Pomata</v>
          </cell>
          <cell r="G3399" t="str">
            <v>Transformador de Potencia</v>
          </cell>
          <cell r="H3399" t="str">
            <v>ILAVE</v>
          </cell>
          <cell r="I3399" t="str">
            <v>TP-060023010-010SI3E</v>
          </cell>
          <cell r="J3399">
            <v>60</v>
          </cell>
          <cell r="L3399" t="str">
            <v>SI</v>
          </cell>
          <cell r="V3399">
            <v>416333.76334741717</v>
          </cell>
          <cell r="W3399">
            <v>5000</v>
          </cell>
          <cell r="X3399">
            <v>0</v>
          </cell>
          <cell r="Y3399">
            <v>53816.995408616829</v>
          </cell>
          <cell r="AC3399">
            <v>11</v>
          </cell>
          <cell r="AD3399">
            <v>1</v>
          </cell>
          <cell r="AF3399" t="str">
            <v>AT/MT</v>
          </cell>
          <cell r="AH3399">
            <v>4.4184421947778107E-2</v>
          </cell>
          <cell r="AO3399">
            <v>1</v>
          </cell>
          <cell r="AP3399">
            <v>1</v>
          </cell>
        </row>
        <row r="3400">
          <cell r="D3400" t="str">
            <v>ELECTRO PUNO</v>
          </cell>
          <cell r="E3400" t="str">
            <v>Celda Línea - Transformador a SE TOTORANI / SE POMATA</v>
          </cell>
          <cell r="F3400" t="str">
            <v>Puno, Puno Baja Densidad e Ilave - Pomata</v>
          </cell>
          <cell r="G3400" t="str">
            <v>Celda de Línea</v>
          </cell>
          <cell r="H3400" t="str">
            <v>ILAVE</v>
          </cell>
          <cell r="I3400" t="str">
            <v>CE-060SIR3C1ESBLT</v>
          </cell>
          <cell r="J3400">
            <v>60</v>
          </cell>
          <cell r="L3400" t="str">
            <v>SI</v>
          </cell>
          <cell r="V3400">
            <v>41091.81</v>
          </cell>
          <cell r="W3400">
            <v>95114.42</v>
          </cell>
          <cell r="X3400">
            <v>0</v>
          </cell>
          <cell r="Y3400">
            <v>0</v>
          </cell>
          <cell r="AC3400">
            <v>11</v>
          </cell>
          <cell r="AD3400">
            <v>1</v>
          </cell>
          <cell r="AF3400" t="str">
            <v>AT</v>
          </cell>
          <cell r="AH3400">
            <v>1.2665861155293136E-2</v>
          </cell>
          <cell r="AO3400">
            <v>1</v>
          </cell>
          <cell r="AP3400">
            <v>1</v>
          </cell>
        </row>
        <row r="3401">
          <cell r="D3401" t="str">
            <v>ELECTRO PUNO</v>
          </cell>
          <cell r="E3401" t="str">
            <v>Celda Transformador en SE ILAVE</v>
          </cell>
          <cell r="F3401" t="str">
            <v>Puno, Puno Baja Densidad e Ilave - Pomata</v>
          </cell>
          <cell r="G3401" t="str">
            <v>Celda de Transformador</v>
          </cell>
          <cell r="H3401" t="str">
            <v>ILAVE</v>
          </cell>
          <cell r="I3401" t="str">
            <v>CE-023SIR3C1ESBTR</v>
          </cell>
          <cell r="J3401">
            <v>23</v>
          </cell>
          <cell r="L3401" t="str">
            <v>SI</v>
          </cell>
          <cell r="V3401">
            <v>15032.61</v>
          </cell>
          <cell r="W3401">
            <v>30006.2</v>
          </cell>
          <cell r="X3401">
            <v>0</v>
          </cell>
          <cell r="Y3401">
            <v>0</v>
          </cell>
          <cell r="AC3401">
            <v>11</v>
          </cell>
          <cell r="AD3401">
            <v>1</v>
          </cell>
          <cell r="AF3401" t="str">
            <v>AT/MT</v>
          </cell>
          <cell r="AH3401">
            <v>4.1881734342080253E-3</v>
          </cell>
          <cell r="AO3401">
            <v>1</v>
          </cell>
          <cell r="AP3401">
            <v>1</v>
          </cell>
        </row>
        <row r="3402">
          <cell r="D3402" t="str">
            <v>ELECTRO PUNO</v>
          </cell>
          <cell r="E3402" t="str">
            <v>Celda Alimentador en SE ILAVE (1001)</v>
          </cell>
          <cell r="F3402" t="str">
            <v>Juliaca y Juliaca Rural</v>
          </cell>
          <cell r="G3402" t="str">
            <v>Celda de Alimentador</v>
          </cell>
          <cell r="H3402" t="str">
            <v>ILAVE</v>
          </cell>
          <cell r="I3402" t="str">
            <v>CE-010SIR3C1ESBAL</v>
          </cell>
          <cell r="J3402">
            <v>23</v>
          </cell>
          <cell r="L3402" t="str">
            <v>SI</v>
          </cell>
          <cell r="V3402">
            <v>15428.49</v>
          </cell>
          <cell r="W3402">
            <v>25262.06</v>
          </cell>
          <cell r="X3402">
            <v>0</v>
          </cell>
          <cell r="Y3402">
            <v>0</v>
          </cell>
          <cell r="AC3402">
            <v>11</v>
          </cell>
          <cell r="AD3402">
            <v>1</v>
          </cell>
          <cell r="AF3402" t="str">
            <v>AT/MT</v>
          </cell>
          <cell r="AH3402">
            <v>3.7838273376519802E-3</v>
          </cell>
          <cell r="AO3402">
            <v>1</v>
          </cell>
          <cell r="AP3402">
            <v>1</v>
          </cell>
        </row>
        <row r="3403">
          <cell r="D3403" t="str">
            <v>ELECTRO PUNO</v>
          </cell>
          <cell r="E3403" t="str">
            <v>Celda Alimentador en SE ILAVE (1002)</v>
          </cell>
          <cell r="F3403" t="str">
            <v>Juliaca y Juliaca Rural</v>
          </cell>
          <cell r="G3403" t="str">
            <v>Celda de Alimentador</v>
          </cell>
          <cell r="H3403" t="str">
            <v>ILAVE</v>
          </cell>
          <cell r="I3403" t="str">
            <v>CE-010SIR3C1ESBAL</v>
          </cell>
          <cell r="J3403">
            <v>23</v>
          </cell>
          <cell r="L3403" t="str">
            <v>SI</v>
          </cell>
          <cell r="V3403">
            <v>15428.49</v>
          </cell>
          <cell r="W3403">
            <v>25262.06</v>
          </cell>
          <cell r="X3403">
            <v>0</v>
          </cell>
          <cell r="Y3403">
            <v>0</v>
          </cell>
          <cell r="AC3403">
            <v>11</v>
          </cell>
          <cell r="AD3403">
            <v>1</v>
          </cell>
          <cell r="AF3403" t="str">
            <v>MAT/AT</v>
          </cell>
          <cell r="AH3403">
            <v>3.7838273376519802E-3</v>
          </cell>
          <cell r="AO3403">
            <v>1</v>
          </cell>
          <cell r="AP3403">
            <v>1</v>
          </cell>
        </row>
        <row r="3404">
          <cell r="D3404" t="str">
            <v>ELECTRO PUNO</v>
          </cell>
          <cell r="E3404" t="str">
            <v>Celda Alimentador en SE ILAVE (1003)</v>
          </cell>
          <cell r="F3404" t="str">
            <v>Juliaca y Juliaca Rural</v>
          </cell>
          <cell r="G3404" t="str">
            <v>Celda de Alimentador</v>
          </cell>
          <cell r="H3404" t="str">
            <v>ILAVE</v>
          </cell>
          <cell r="I3404" t="str">
            <v>CE-010SIR3C1ESBAL</v>
          </cell>
          <cell r="J3404">
            <v>23</v>
          </cell>
          <cell r="L3404" t="str">
            <v>SI</v>
          </cell>
          <cell r="V3404">
            <v>15428.49</v>
          </cell>
          <cell r="W3404">
            <v>25262.06</v>
          </cell>
          <cell r="X3404">
            <v>0</v>
          </cell>
          <cell r="Y3404">
            <v>0</v>
          </cell>
          <cell r="AC3404">
            <v>11</v>
          </cell>
          <cell r="AD3404">
            <v>1</v>
          </cell>
          <cell r="AF3404" t="str">
            <v>AT/MT</v>
          </cell>
          <cell r="AH3404">
            <v>3.7838273376519802E-3</v>
          </cell>
          <cell r="AO3404">
            <v>1</v>
          </cell>
          <cell r="AP3404">
            <v>1</v>
          </cell>
        </row>
        <row r="3405">
          <cell r="D3405" t="str">
            <v>REP</v>
          </cell>
          <cell r="E3405" t="str">
            <v>Celda Transformador en SE JULIACA (T52-61)</v>
          </cell>
          <cell r="F3405" t="str">
            <v>Juliaca y Juliaca Rural</v>
          </cell>
          <cell r="G3405" t="str">
            <v>Celda de Transformador</v>
          </cell>
          <cell r="H3405" t="str">
            <v>JULIACA</v>
          </cell>
          <cell r="I3405" t="str">
            <v>CE-060SIU4C1ESBTR</v>
          </cell>
          <cell r="J3405">
            <v>60</v>
          </cell>
          <cell r="L3405" t="str">
            <v>SI</v>
          </cell>
          <cell r="V3405">
            <v>42036.67</v>
          </cell>
          <cell r="W3405">
            <v>78553.75</v>
          </cell>
          <cell r="X3405">
            <v>0</v>
          </cell>
          <cell r="Y3405">
            <v>0</v>
          </cell>
          <cell r="AC3405">
            <v>11</v>
          </cell>
          <cell r="AD3405">
            <v>1</v>
          </cell>
          <cell r="AF3405" t="str">
            <v>AT</v>
          </cell>
          <cell r="AH3405">
            <v>1.0409295076202316E-2</v>
          </cell>
          <cell r="AO3405">
            <v>1</v>
          </cell>
          <cell r="AP3405">
            <v>1</v>
          </cell>
        </row>
        <row r="3406">
          <cell r="D3406" t="str">
            <v>REP</v>
          </cell>
          <cell r="E3406" t="str">
            <v>T52-61</v>
          </cell>
          <cell r="F3406" t="str">
            <v>Juliaca y Juliaca Rural</v>
          </cell>
          <cell r="G3406" t="str">
            <v>Transformador de Potencia</v>
          </cell>
          <cell r="H3406" t="str">
            <v>JULIACA</v>
          </cell>
          <cell r="I3406" t="str">
            <v>TP-060010-015SI3E</v>
          </cell>
          <cell r="J3406">
            <v>60</v>
          </cell>
          <cell r="L3406" t="str">
            <v>SI</v>
          </cell>
          <cell r="V3406">
            <v>416268.68913496967</v>
          </cell>
          <cell r="W3406">
            <v>0</v>
          </cell>
          <cell r="X3406">
            <v>0</v>
          </cell>
          <cell r="Y3406">
            <v>53624.912928748396</v>
          </cell>
          <cell r="AC3406">
            <v>11</v>
          </cell>
          <cell r="AD3406">
            <v>1</v>
          </cell>
          <cell r="AF3406" t="str">
            <v>AT/MT</v>
          </cell>
          <cell r="AH3406">
            <v>4.0560943052531301E-2</v>
          </cell>
          <cell r="AO3406">
            <v>1</v>
          </cell>
          <cell r="AP3406">
            <v>1</v>
          </cell>
        </row>
        <row r="3407">
          <cell r="D3407" t="str">
            <v>REP</v>
          </cell>
          <cell r="E3407" t="str">
            <v>Celda Transformador en SE JULIACA (T52-61)</v>
          </cell>
          <cell r="F3407" t="str">
            <v>Juliaca y Juliaca Rural</v>
          </cell>
          <cell r="G3407" t="str">
            <v>Celda de Transformador</v>
          </cell>
          <cell r="H3407" t="str">
            <v>JULIACA</v>
          </cell>
          <cell r="I3407" t="str">
            <v>CE-010SIU4C1ESBTR</v>
          </cell>
          <cell r="J3407">
            <v>10</v>
          </cell>
          <cell r="L3407" t="str">
            <v>SI</v>
          </cell>
          <cell r="V3407">
            <v>14383.03</v>
          </cell>
          <cell r="W3407">
            <v>26293.33</v>
          </cell>
          <cell r="X3407">
            <v>0</v>
          </cell>
          <cell r="Y3407">
            <v>0</v>
          </cell>
          <cell r="AC3407">
            <v>11</v>
          </cell>
          <cell r="AD3407">
            <v>1</v>
          </cell>
          <cell r="AF3407" t="str">
            <v>AT/MT</v>
          </cell>
          <cell r="AH3407">
            <v>3.5111597908509887E-3</v>
          </cell>
          <cell r="AO3407">
            <v>1</v>
          </cell>
          <cell r="AP3407">
            <v>1</v>
          </cell>
        </row>
        <row r="3408">
          <cell r="D3408" t="str">
            <v>REP</v>
          </cell>
          <cell r="E3408" t="str">
            <v>Celda Transformador en SE JULIACA (T54-61)</v>
          </cell>
          <cell r="F3408" t="str">
            <v>Juliaca y Juliaca Rural</v>
          </cell>
          <cell r="G3408" t="str">
            <v>Celda de Transformador</v>
          </cell>
          <cell r="H3408" t="str">
            <v>JULIACA</v>
          </cell>
          <cell r="I3408" t="str">
            <v>CE-060SIU4C1ESBTR</v>
          </cell>
          <cell r="J3408">
            <v>60</v>
          </cell>
          <cell r="L3408" t="str">
            <v>SI</v>
          </cell>
          <cell r="V3408">
            <v>42036.67</v>
          </cell>
          <cell r="W3408">
            <v>78553.75</v>
          </cell>
          <cell r="X3408">
            <v>0</v>
          </cell>
          <cell r="Y3408">
            <v>0</v>
          </cell>
          <cell r="AC3408">
            <v>11</v>
          </cell>
          <cell r="AD3408">
            <v>1</v>
          </cell>
          <cell r="AF3408" t="str">
            <v>AT</v>
          </cell>
          <cell r="AH3408">
            <v>1.0409295076202316E-2</v>
          </cell>
          <cell r="AO3408">
            <v>1</v>
          </cell>
          <cell r="AP3408">
            <v>1</v>
          </cell>
        </row>
        <row r="3409">
          <cell r="D3409" t="str">
            <v>REP</v>
          </cell>
          <cell r="E3409" t="str">
            <v>T54-61</v>
          </cell>
          <cell r="F3409" t="str">
            <v>Juliaca y Juliaca Rural</v>
          </cell>
          <cell r="G3409" t="str">
            <v>Transformador de Potencia</v>
          </cell>
          <cell r="H3409" t="str">
            <v>JULIACA</v>
          </cell>
          <cell r="I3409" t="str">
            <v>TP-060010-006SI3E</v>
          </cell>
          <cell r="J3409">
            <v>60</v>
          </cell>
          <cell r="L3409" t="str">
            <v>SI</v>
          </cell>
          <cell r="V3409">
            <v>268534.11227295827</v>
          </cell>
          <cell r="W3409">
            <v>0</v>
          </cell>
          <cell r="X3409">
            <v>0</v>
          </cell>
          <cell r="Y3409">
            <v>33789.258857702582</v>
          </cell>
          <cell r="AC3409">
            <v>11</v>
          </cell>
          <cell r="AD3409">
            <v>1</v>
          </cell>
          <cell r="AF3409" t="str">
            <v>AT/MT</v>
          </cell>
          <cell r="AH3409">
            <v>2.6096377958806958E-2</v>
          </cell>
          <cell r="AO3409">
            <v>1</v>
          </cell>
          <cell r="AP3409">
            <v>1</v>
          </cell>
        </row>
        <row r="3410">
          <cell r="D3410" t="str">
            <v>REP</v>
          </cell>
          <cell r="E3410" t="str">
            <v>Celda Transformador en SE JULIACA (T54-61)</v>
          </cell>
          <cell r="F3410" t="str">
            <v>Juliaca y Juliaca Rural</v>
          </cell>
          <cell r="G3410" t="str">
            <v>Celda de Transformador</v>
          </cell>
          <cell r="H3410" t="str">
            <v>JULIACA</v>
          </cell>
          <cell r="I3410" t="str">
            <v>CE-010SIU4C1ESBTR</v>
          </cell>
          <cell r="J3410">
            <v>10</v>
          </cell>
          <cell r="L3410" t="str">
            <v>SI</v>
          </cell>
          <cell r="V3410">
            <v>14383.03</v>
          </cell>
          <cell r="W3410">
            <v>26293.33</v>
          </cell>
          <cell r="X3410">
            <v>0</v>
          </cell>
          <cell r="Y3410">
            <v>0</v>
          </cell>
          <cell r="AC3410">
            <v>11</v>
          </cell>
          <cell r="AD3410">
            <v>1</v>
          </cell>
          <cell r="AF3410" t="str">
            <v>AT/MT</v>
          </cell>
          <cell r="AH3410">
            <v>3.5111597908509887E-3</v>
          </cell>
          <cell r="AO3410">
            <v>1</v>
          </cell>
          <cell r="AP3410">
            <v>1</v>
          </cell>
        </row>
        <row r="3411">
          <cell r="D3411" t="str">
            <v>ELECTRO PUNO</v>
          </cell>
          <cell r="E3411" t="str">
            <v>Celda Alimentador en SE JULIACA (5004)</v>
          </cell>
          <cell r="F3411" t="str">
            <v>Juliaca y Juliaca Rural</v>
          </cell>
          <cell r="G3411" t="str">
            <v>Celda de Alimentador</v>
          </cell>
          <cell r="H3411" t="str">
            <v>JULIACA</v>
          </cell>
          <cell r="I3411" t="str">
            <v>CE-010SIR3C1ESBAL</v>
          </cell>
          <cell r="J3411">
            <v>10</v>
          </cell>
          <cell r="L3411" t="str">
            <v>SI</v>
          </cell>
          <cell r="V3411">
            <v>15428.49</v>
          </cell>
          <cell r="W3411">
            <v>25262.06</v>
          </cell>
          <cell r="X3411">
            <v>0</v>
          </cell>
          <cell r="Y3411">
            <v>0</v>
          </cell>
          <cell r="AC3411">
            <v>11</v>
          </cell>
          <cell r="AD3411">
            <v>1</v>
          </cell>
          <cell r="AF3411" t="str">
            <v>AT/MT</v>
          </cell>
          <cell r="AH3411">
            <v>3.7838273376519802E-3</v>
          </cell>
          <cell r="AO3411">
            <v>1</v>
          </cell>
          <cell r="AP3411">
            <v>1</v>
          </cell>
        </row>
        <row r="3412">
          <cell r="D3412" t="str">
            <v>ELECTRO PUNO</v>
          </cell>
          <cell r="E3412" t="str">
            <v>Celda Alimentador en SE JULIACA (5005)</v>
          </cell>
          <cell r="F3412" t="str">
            <v>Juliaca y Juliaca Rural</v>
          </cell>
          <cell r="G3412" t="str">
            <v>Celda de Alimentador</v>
          </cell>
          <cell r="H3412" t="str">
            <v>JULIACA</v>
          </cell>
          <cell r="I3412" t="str">
            <v>CE-010SIR3C1ESBAL</v>
          </cell>
          <cell r="J3412">
            <v>10</v>
          </cell>
          <cell r="L3412" t="str">
            <v>SI</v>
          </cell>
          <cell r="V3412">
            <v>15428.49</v>
          </cell>
          <cell r="W3412">
            <v>25262.06</v>
          </cell>
          <cell r="X3412">
            <v>0</v>
          </cell>
          <cell r="Y3412">
            <v>0</v>
          </cell>
          <cell r="AC3412">
            <v>11</v>
          </cell>
          <cell r="AD3412">
            <v>1</v>
          </cell>
          <cell r="AF3412" t="str">
            <v>AT/MT</v>
          </cell>
          <cell r="AH3412">
            <v>3.7838273376519802E-3</v>
          </cell>
          <cell r="AO3412">
            <v>1</v>
          </cell>
          <cell r="AP3412">
            <v>1</v>
          </cell>
        </row>
        <row r="3413">
          <cell r="D3413" t="str">
            <v>ELECTRO PUNO</v>
          </cell>
          <cell r="E3413" t="str">
            <v>Celda Alimentador en SE JULIACA (5006)</v>
          </cell>
          <cell r="F3413" t="str">
            <v>Juliaca y Juliaca Rural</v>
          </cell>
          <cell r="G3413" t="str">
            <v>Celda de Alimentador</v>
          </cell>
          <cell r="H3413" t="str">
            <v>JULIACA</v>
          </cell>
          <cell r="I3413" t="str">
            <v>CE-010SIR3C1ESBAL</v>
          </cell>
          <cell r="J3413">
            <v>10</v>
          </cell>
          <cell r="L3413" t="str">
            <v>SI</v>
          </cell>
          <cell r="V3413">
            <v>15428.49</v>
          </cell>
          <cell r="W3413">
            <v>25262.06</v>
          </cell>
          <cell r="X3413">
            <v>0</v>
          </cell>
          <cell r="Y3413">
            <v>0</v>
          </cell>
          <cell r="AC3413">
            <v>11</v>
          </cell>
          <cell r="AD3413">
            <v>1</v>
          </cell>
          <cell r="AF3413" t="str">
            <v>AT/MT</v>
          </cell>
          <cell r="AH3413">
            <v>3.7838273376519802E-3</v>
          </cell>
          <cell r="AO3413">
            <v>1</v>
          </cell>
          <cell r="AP3413">
            <v>1</v>
          </cell>
        </row>
        <row r="3414">
          <cell r="D3414" t="str">
            <v>ELECTRO PUNO</v>
          </cell>
          <cell r="E3414" t="str">
            <v>Celda Alimentador en SE JULIACA (5007)</v>
          </cell>
          <cell r="F3414" t="str">
            <v>Juliaca y Juliaca Rural</v>
          </cell>
          <cell r="G3414" t="str">
            <v>Celda de Alimentador</v>
          </cell>
          <cell r="H3414" t="str">
            <v>JULIACA</v>
          </cell>
          <cell r="I3414" t="str">
            <v>CE-010SIR3C1ESBAL</v>
          </cell>
          <cell r="J3414">
            <v>10</v>
          </cell>
          <cell r="L3414" t="str">
            <v>SI</v>
          </cell>
          <cell r="V3414">
            <v>15428.49</v>
          </cell>
          <cell r="W3414">
            <v>25262.06</v>
          </cell>
          <cell r="X3414">
            <v>0</v>
          </cell>
          <cell r="Y3414">
            <v>0</v>
          </cell>
          <cell r="AC3414">
            <v>11</v>
          </cell>
          <cell r="AD3414">
            <v>1</v>
          </cell>
          <cell r="AF3414" t="str">
            <v>AT/MT</v>
          </cell>
          <cell r="AH3414">
            <v>3.7838273376519802E-3</v>
          </cell>
          <cell r="AO3414">
            <v>1</v>
          </cell>
          <cell r="AP3414">
            <v>1</v>
          </cell>
        </row>
        <row r="3415">
          <cell r="D3415" t="str">
            <v>ELECTRO PUNO</v>
          </cell>
          <cell r="E3415" t="str">
            <v>Celda Alimentador en SE JULIACA (5008)</v>
          </cell>
          <cell r="F3415" t="str">
            <v>Juliaca y Juliaca Rural</v>
          </cell>
          <cell r="G3415" t="str">
            <v>Celda de Alimentador</v>
          </cell>
          <cell r="H3415" t="str">
            <v>JULIACA</v>
          </cell>
          <cell r="I3415" t="str">
            <v>CE-010SIR3C1ESBAL</v>
          </cell>
          <cell r="J3415">
            <v>10</v>
          </cell>
          <cell r="L3415" t="str">
            <v>SI</v>
          </cell>
          <cell r="V3415">
            <v>15428.49</v>
          </cell>
          <cell r="W3415">
            <v>25262.06</v>
          </cell>
          <cell r="X3415">
            <v>0</v>
          </cell>
          <cell r="Y3415">
            <v>0</v>
          </cell>
          <cell r="AC3415">
            <v>11</v>
          </cell>
          <cell r="AD3415">
            <v>1</v>
          </cell>
          <cell r="AF3415" t="str">
            <v>AT/MT</v>
          </cell>
          <cell r="AH3415">
            <v>3.7838273376519802E-3</v>
          </cell>
          <cell r="AO3415">
            <v>1</v>
          </cell>
          <cell r="AP3415">
            <v>1</v>
          </cell>
        </row>
        <row r="3416">
          <cell r="D3416" t="str">
            <v>ELECTRO PUNO</v>
          </cell>
          <cell r="E3416" t="str">
            <v>TP-060ELPU004</v>
          </cell>
          <cell r="F3416" t="str">
            <v>Puno, Puno Baja Densidad e Ilave - Pomata</v>
          </cell>
          <cell r="G3416" t="str">
            <v>Transformador de Potencia</v>
          </cell>
          <cell r="H3416" t="str">
            <v>POMATA</v>
          </cell>
          <cell r="I3416" t="str">
            <v>TP-060023010-009SI3E</v>
          </cell>
          <cell r="J3416">
            <v>60</v>
          </cell>
          <cell r="L3416" t="str">
            <v>SI</v>
          </cell>
          <cell r="V3416">
            <v>395648.12742298597</v>
          </cell>
          <cell r="W3416">
            <v>5000</v>
          </cell>
          <cell r="X3416">
            <v>0</v>
          </cell>
          <cell r="Y3416">
            <v>51080.010735124342</v>
          </cell>
          <cell r="AC3416">
            <v>11</v>
          </cell>
          <cell r="AD3416">
            <v>1</v>
          </cell>
          <cell r="AF3416" t="str">
            <v>AT/MT</v>
          </cell>
          <cell r="AH3416">
            <v>4.2006344921592075E-2</v>
          </cell>
          <cell r="AO3416">
            <v>1</v>
          </cell>
          <cell r="AP3416">
            <v>1</v>
          </cell>
        </row>
        <row r="3417">
          <cell r="D3417" t="str">
            <v>ELECTRO PUNO</v>
          </cell>
          <cell r="E3417" t="str">
            <v>Celda Línea - Transformador a SE ILAVE</v>
          </cell>
          <cell r="F3417" t="str">
            <v>Puno, Puno Baja Densidad e Ilave - Pomata</v>
          </cell>
          <cell r="G3417" t="str">
            <v>Celda de Línea</v>
          </cell>
          <cell r="H3417" t="str">
            <v>POMATA</v>
          </cell>
          <cell r="I3417" t="str">
            <v>CE-060SIR3C1ESBLT</v>
          </cell>
          <cell r="J3417">
            <v>60</v>
          </cell>
          <cell r="L3417" t="str">
            <v>SI</v>
          </cell>
          <cell r="V3417">
            <v>41091.81</v>
          </cell>
          <cell r="W3417">
            <v>95114.42</v>
          </cell>
          <cell r="X3417">
            <v>0</v>
          </cell>
          <cell r="Y3417">
            <v>0</v>
          </cell>
          <cell r="AC3417">
            <v>11</v>
          </cell>
          <cell r="AD3417">
            <v>1</v>
          </cell>
          <cell r="AF3417" t="str">
            <v>AT</v>
          </cell>
          <cell r="AH3417">
            <v>1.2665861155293136E-2</v>
          </cell>
          <cell r="AO3417">
            <v>1</v>
          </cell>
          <cell r="AP3417">
            <v>1</v>
          </cell>
        </row>
        <row r="3418">
          <cell r="D3418" t="str">
            <v>ELECTRO PUNO</v>
          </cell>
          <cell r="E3418" t="str">
            <v>Celda Transformador en SE POMATA</v>
          </cell>
          <cell r="F3418" t="str">
            <v>Puno, Puno Baja Densidad e Ilave - Pomata</v>
          </cell>
          <cell r="G3418" t="str">
            <v>Celda de Transformador</v>
          </cell>
          <cell r="H3418" t="str">
            <v>POMATA</v>
          </cell>
          <cell r="I3418" t="str">
            <v>CE-023SIR3C1ESBTR</v>
          </cell>
          <cell r="J3418">
            <v>23</v>
          </cell>
          <cell r="L3418" t="str">
            <v>SI</v>
          </cell>
          <cell r="V3418">
            <v>15032.61</v>
          </cell>
          <cell r="W3418">
            <v>30006.2</v>
          </cell>
          <cell r="X3418">
            <v>0</v>
          </cell>
          <cell r="Y3418">
            <v>0</v>
          </cell>
          <cell r="AC3418">
            <v>11</v>
          </cell>
          <cell r="AD3418">
            <v>1</v>
          </cell>
          <cell r="AF3418" t="str">
            <v>AT/MT</v>
          </cell>
          <cell r="AH3418">
            <v>4.1881734342080253E-3</v>
          </cell>
          <cell r="AO3418">
            <v>1</v>
          </cell>
          <cell r="AP3418">
            <v>1</v>
          </cell>
        </row>
        <row r="3419">
          <cell r="D3419" t="str">
            <v>ELECTRO PUNO</v>
          </cell>
          <cell r="E3419" t="str">
            <v>Celda Alimentador en SE POMATA (2001)</v>
          </cell>
          <cell r="F3419" t="str">
            <v>Juliaca y Juliaca Rural</v>
          </cell>
          <cell r="G3419" t="str">
            <v>Celda de Alimentador</v>
          </cell>
          <cell r="H3419" t="str">
            <v>POMATA</v>
          </cell>
          <cell r="I3419" t="str">
            <v>CE-023SIR3C1ESBAL</v>
          </cell>
          <cell r="J3419">
            <v>23</v>
          </cell>
          <cell r="L3419" t="str">
            <v>SI</v>
          </cell>
          <cell r="V3419">
            <v>19423.490000000002</v>
          </cell>
          <cell r="W3419">
            <v>37420.959999999999</v>
          </cell>
          <cell r="X3419">
            <v>0</v>
          </cell>
          <cell r="Y3419">
            <v>0</v>
          </cell>
          <cell r="AC3419">
            <v>11</v>
          </cell>
          <cell r="AD3419">
            <v>1</v>
          </cell>
          <cell r="AF3419" t="str">
            <v>AT/MT</v>
          </cell>
          <cell r="AH3419">
            <v>5.2859836965534028E-3</v>
          </cell>
          <cell r="AO3419">
            <v>1</v>
          </cell>
          <cell r="AP3419">
            <v>1</v>
          </cell>
        </row>
        <row r="3420">
          <cell r="D3420" t="str">
            <v>ELECTRO PUNO</v>
          </cell>
          <cell r="E3420" t="str">
            <v>Celda Alimentador en SE POMATA (2002)</v>
          </cell>
          <cell r="F3420" t="str">
            <v>Juliaca y Juliaca Rural</v>
          </cell>
          <cell r="G3420" t="str">
            <v>Celda de Alimentador</v>
          </cell>
          <cell r="H3420" t="str">
            <v>POMATA</v>
          </cell>
          <cell r="I3420" t="str">
            <v>CE-023SIR3C1ESBAL</v>
          </cell>
          <cell r="J3420">
            <v>23</v>
          </cell>
          <cell r="L3420" t="str">
            <v>SI</v>
          </cell>
          <cell r="V3420">
            <v>19423.490000000002</v>
          </cell>
          <cell r="W3420">
            <v>37420.959999999999</v>
          </cell>
          <cell r="X3420">
            <v>0</v>
          </cell>
          <cell r="Y3420">
            <v>0</v>
          </cell>
          <cell r="AC3420">
            <v>11</v>
          </cell>
          <cell r="AD3420">
            <v>1</v>
          </cell>
          <cell r="AF3420" t="str">
            <v>AT/MT</v>
          </cell>
          <cell r="AH3420">
            <v>5.2859836965534028E-3</v>
          </cell>
          <cell r="AO3420">
            <v>1</v>
          </cell>
          <cell r="AP3420">
            <v>1</v>
          </cell>
        </row>
        <row r="3421">
          <cell r="D3421" t="str">
            <v>ELECTRO PUNO</v>
          </cell>
          <cell r="E3421" t="str">
            <v>Celda Alimentador en SE POMATA (2003)</v>
          </cell>
          <cell r="F3421" t="str">
            <v>Juliaca y Juliaca Rural</v>
          </cell>
          <cell r="G3421" t="str">
            <v>Celda de Alimentador</v>
          </cell>
          <cell r="H3421" t="str">
            <v>POMATA</v>
          </cell>
          <cell r="I3421" t="str">
            <v>CE-023SIR3C1ESBAL</v>
          </cell>
          <cell r="J3421">
            <v>23</v>
          </cell>
          <cell r="L3421" t="str">
            <v>SI</v>
          </cell>
          <cell r="V3421">
            <v>19423.490000000002</v>
          </cell>
          <cell r="W3421">
            <v>37420.959999999999</v>
          </cell>
          <cell r="X3421">
            <v>0</v>
          </cell>
          <cell r="Y3421">
            <v>0</v>
          </cell>
          <cell r="AC3421">
            <v>11</v>
          </cell>
          <cell r="AD3421">
            <v>1</v>
          </cell>
          <cell r="AF3421" t="str">
            <v>AT/MT</v>
          </cell>
          <cell r="AH3421">
            <v>5.2859836965534028E-3</v>
          </cell>
          <cell r="AO3421">
            <v>1</v>
          </cell>
          <cell r="AP3421">
            <v>1</v>
          </cell>
        </row>
        <row r="3422">
          <cell r="D3422" t="str">
            <v>ELECTRO PUNO</v>
          </cell>
          <cell r="E3422" t="str">
            <v>Celda Alimentador en SE POMATA (2004)</v>
          </cell>
          <cell r="F3422" t="str">
            <v>Juliaca y Juliaca Rural</v>
          </cell>
          <cell r="G3422" t="str">
            <v>Celda de Alimentador</v>
          </cell>
          <cell r="H3422" t="str">
            <v>POMATA</v>
          </cell>
          <cell r="I3422" t="str">
            <v>CE-023SIR3C1ESBAL</v>
          </cell>
          <cell r="J3422">
            <v>23</v>
          </cell>
          <cell r="L3422" t="str">
            <v>SI</v>
          </cell>
          <cell r="V3422">
            <v>19423.490000000002</v>
          </cell>
          <cell r="W3422">
            <v>37420.959999999999</v>
          </cell>
          <cell r="X3422">
            <v>0</v>
          </cell>
          <cell r="Y3422">
            <v>0</v>
          </cell>
          <cell r="AC3422">
            <v>11</v>
          </cell>
          <cell r="AD3422">
            <v>1</v>
          </cell>
          <cell r="AF3422" t="str">
            <v>AT/MT</v>
          </cell>
          <cell r="AH3422">
            <v>5.2859836965534028E-3</v>
          </cell>
          <cell r="AO3422">
            <v>1</v>
          </cell>
          <cell r="AP3422">
            <v>1</v>
          </cell>
        </row>
        <row r="3423">
          <cell r="D3423" t="str">
            <v>ELECTRO PUNO</v>
          </cell>
          <cell r="E3423" t="str">
            <v>TP-060ELPU001</v>
          </cell>
          <cell r="F3423" t="str">
            <v>Puno, Puno Baja Densidad e Ilave - Pomata</v>
          </cell>
          <cell r="G3423" t="str">
            <v>Transformador de Potencia</v>
          </cell>
          <cell r="H3423" t="str">
            <v>PUNO</v>
          </cell>
          <cell r="I3423" t="str">
            <v>TP-060010-005SI3E</v>
          </cell>
          <cell r="J3423">
            <v>60</v>
          </cell>
          <cell r="L3423" t="str">
            <v>SI</v>
          </cell>
          <cell r="V3423">
            <v>240528.54850937895</v>
          </cell>
          <cell r="W3423">
            <v>0</v>
          </cell>
          <cell r="X3423">
            <v>0</v>
          </cell>
          <cell r="Y3423">
            <v>29842.403122446583</v>
          </cell>
          <cell r="AC3423">
            <v>11</v>
          </cell>
          <cell r="AD3423">
            <v>1</v>
          </cell>
          <cell r="AF3423" t="str">
            <v>AT/MT</v>
          </cell>
          <cell r="AH3423">
            <v>2.5141881790525875E-2</v>
          </cell>
          <cell r="AI3423">
            <v>2011</v>
          </cell>
          <cell r="AJ3423">
            <v>10</v>
          </cell>
          <cell r="AO3423">
            <v>1</v>
          </cell>
          <cell r="AP3423">
            <v>0</v>
          </cell>
        </row>
        <row r="3424">
          <cell r="D3424" t="str">
            <v>ELECTRO PUNO</v>
          </cell>
          <cell r="E3424" t="str">
            <v>Tr2 7MVA Puno, "RESERVA"</v>
          </cell>
          <cell r="F3424" t="str">
            <v>Puno, Puno Baja Densidad e Ilave - Pomata</v>
          </cell>
          <cell r="G3424" t="str">
            <v>Transformador de Reserva</v>
          </cell>
          <cell r="H3424" t="str">
            <v>PUNO</v>
          </cell>
          <cell r="I3424" t="str">
            <v>TP-060010-007SI3E</v>
          </cell>
          <cell r="J3424">
            <v>60</v>
          </cell>
          <cell r="L3424" t="str">
            <v>SI</v>
          </cell>
          <cell r="V3424">
            <v>292212.48004032654</v>
          </cell>
          <cell r="W3424">
            <v>0</v>
          </cell>
          <cell r="X3424">
            <v>0</v>
          </cell>
          <cell r="Y3424">
            <v>37126.277833782311</v>
          </cell>
          <cell r="AC3424">
            <v>11</v>
          </cell>
          <cell r="AD3424">
            <v>1</v>
          </cell>
          <cell r="AF3424" t="str">
            <v>AT/MT</v>
          </cell>
          <cell r="AH3424">
            <v>3.0625317067289562E-2</v>
          </cell>
          <cell r="AI3424">
            <v>2011</v>
          </cell>
          <cell r="AJ3424">
            <v>10</v>
          </cell>
          <cell r="AO3424">
            <v>1</v>
          </cell>
          <cell r="AP3424">
            <v>0</v>
          </cell>
        </row>
        <row r="3425">
          <cell r="D3425" t="str">
            <v>ELECTRO PUNO</v>
          </cell>
          <cell r="E3425" t="str">
            <v>TP-060ELPU002</v>
          </cell>
          <cell r="F3425" t="str">
            <v>Puno, Puno Baja Densidad e Ilave - Pomata</v>
          </cell>
          <cell r="G3425" t="str">
            <v>Transformador de Potencia</v>
          </cell>
          <cell r="H3425" t="str">
            <v>PUNO</v>
          </cell>
          <cell r="I3425" t="str">
            <v>TP-060010-007SI3E</v>
          </cell>
          <cell r="J3425">
            <v>60</v>
          </cell>
          <cell r="L3425" t="str">
            <v>SI</v>
          </cell>
          <cell r="V3425">
            <v>292212.48004032654</v>
          </cell>
          <cell r="W3425">
            <v>0</v>
          </cell>
          <cell r="X3425">
            <v>0</v>
          </cell>
          <cell r="Y3425">
            <v>37126.277833782311</v>
          </cell>
          <cell r="AC3425">
            <v>11</v>
          </cell>
          <cell r="AD3425">
            <v>1</v>
          </cell>
          <cell r="AF3425" t="str">
            <v>AT/MT</v>
          </cell>
          <cell r="AH3425">
            <v>3.0625317067289562E-2</v>
          </cell>
          <cell r="AI3425">
            <v>2011</v>
          </cell>
          <cell r="AJ3425">
            <v>10</v>
          </cell>
          <cell r="AO3425">
            <v>1</v>
          </cell>
          <cell r="AP3425">
            <v>0</v>
          </cell>
        </row>
        <row r="3426">
          <cell r="D3426" t="str">
            <v>ELECTRO PUNO</v>
          </cell>
          <cell r="E3426" t="str">
            <v>Celda Transformador en SE PUNO</v>
          </cell>
          <cell r="F3426" t="str">
            <v>Puno, Puno Baja Densidad e Ilave - Pomata</v>
          </cell>
          <cell r="G3426" t="str">
            <v>Celda de Transformador</v>
          </cell>
          <cell r="H3426" t="str">
            <v>PUNO</v>
          </cell>
          <cell r="I3426" t="str">
            <v>CE-060SIU4C1ESBTR</v>
          </cell>
          <cell r="J3426">
            <v>60</v>
          </cell>
          <cell r="L3426" t="str">
            <v>SI</v>
          </cell>
          <cell r="V3426">
            <v>42036.67</v>
          </cell>
          <cell r="W3426">
            <v>78553.75</v>
          </cell>
          <cell r="X3426">
            <v>0</v>
          </cell>
          <cell r="Y3426">
            <v>0</v>
          </cell>
          <cell r="AC3426">
            <v>11</v>
          </cell>
          <cell r="AD3426">
            <v>1</v>
          </cell>
          <cell r="AF3426" t="str">
            <v>AT</v>
          </cell>
          <cell r="AH3426">
            <v>1.1213741958634968E-2</v>
          </cell>
          <cell r="AI3426">
            <v>2011</v>
          </cell>
          <cell r="AJ3426">
            <v>10</v>
          </cell>
          <cell r="AO3426">
            <v>1</v>
          </cell>
          <cell r="AP3426">
            <v>0</v>
          </cell>
        </row>
        <row r="3427">
          <cell r="D3427" t="str">
            <v>ELECTRO PUNO</v>
          </cell>
          <cell r="E3427" t="str">
            <v>Celda Transformador en SE PUNO</v>
          </cell>
          <cell r="F3427" t="str">
            <v>Puno, Puno Baja Densidad e Ilave - Pomata</v>
          </cell>
          <cell r="G3427" t="str">
            <v>Celda de Transformador</v>
          </cell>
          <cell r="H3427" t="str">
            <v>PUNO</v>
          </cell>
          <cell r="I3427" t="str">
            <v>CE-060SIU4C1ESBTR</v>
          </cell>
          <cell r="J3427">
            <v>60</v>
          </cell>
          <cell r="L3427" t="str">
            <v>SI</v>
          </cell>
          <cell r="V3427">
            <v>42036.67</v>
          </cell>
          <cell r="W3427">
            <v>78553.75</v>
          </cell>
          <cell r="X3427">
            <v>0</v>
          </cell>
          <cell r="Y3427">
            <v>0</v>
          </cell>
          <cell r="AC3427">
            <v>11</v>
          </cell>
          <cell r="AD3427">
            <v>1</v>
          </cell>
          <cell r="AF3427" t="str">
            <v>AT</v>
          </cell>
          <cell r="AH3427">
            <v>1.1213741958634968E-2</v>
          </cell>
          <cell r="AO3427">
            <v>1</v>
          </cell>
          <cell r="AP3427">
            <v>1</v>
          </cell>
        </row>
        <row r="3428">
          <cell r="D3428" t="str">
            <v>ELECTRO PUNO</v>
          </cell>
          <cell r="E3428" t="str">
            <v>Celda de Línea a SE TOTORANI (L-0639)</v>
          </cell>
          <cell r="F3428" t="str">
            <v>Puno, Puno Baja Densidad e Ilave - Pomata</v>
          </cell>
          <cell r="G3428" t="str">
            <v>Celda de Línea</v>
          </cell>
          <cell r="H3428" t="str">
            <v>PUNO</v>
          </cell>
          <cell r="I3428" t="str">
            <v>CE-060SIU4C1ESBLI</v>
          </cell>
          <cell r="J3428">
            <v>60</v>
          </cell>
          <cell r="L3428" t="str">
            <v>SI</v>
          </cell>
          <cell r="V3428">
            <v>48735.87</v>
          </cell>
          <cell r="W3428">
            <v>100010.78</v>
          </cell>
          <cell r="X3428">
            <v>0</v>
          </cell>
          <cell r="Y3428">
            <v>0</v>
          </cell>
          <cell r="AC3428">
            <v>11</v>
          </cell>
          <cell r="AD3428">
            <v>1</v>
          </cell>
          <cell r="AF3428" t="str">
            <v>AT</v>
          </cell>
          <cell r="AH3428">
            <v>1.3831998846271452E-2</v>
          </cell>
          <cell r="AO3428">
            <v>1</v>
          </cell>
          <cell r="AP3428">
            <v>1</v>
          </cell>
        </row>
        <row r="3429">
          <cell r="D3429" t="str">
            <v>ELECTRO PUNO</v>
          </cell>
          <cell r="E3429" t="str">
            <v>Celda Alimentador en SE PUNO (0101)</v>
          </cell>
          <cell r="F3429" t="str">
            <v>Puno, Puno Baja Densidad e Ilave - Pomata</v>
          </cell>
          <cell r="G3429" t="str">
            <v>Celda de Alimentador</v>
          </cell>
          <cell r="H3429" t="str">
            <v>PUNO</v>
          </cell>
          <cell r="I3429" t="str">
            <v>CE-010SIR3C1ESBAL</v>
          </cell>
          <cell r="J3429">
            <v>10</v>
          </cell>
          <cell r="L3429" t="str">
            <v>SI</v>
          </cell>
          <cell r="V3429">
            <v>15428.49</v>
          </cell>
          <cell r="W3429">
            <v>25262.06</v>
          </cell>
          <cell r="X3429">
            <v>0</v>
          </cell>
          <cell r="Y3429">
            <v>0</v>
          </cell>
          <cell r="AC3429">
            <v>11</v>
          </cell>
          <cell r="AD3429">
            <v>1</v>
          </cell>
          <cell r="AF3429" t="str">
            <v>AT/MT</v>
          </cell>
          <cell r="AH3429">
            <v>3.7838273376519802E-3</v>
          </cell>
          <cell r="AO3429">
            <v>1</v>
          </cell>
          <cell r="AP3429">
            <v>1</v>
          </cell>
        </row>
        <row r="3430">
          <cell r="D3430" t="str">
            <v>ELECTRO PUNO</v>
          </cell>
          <cell r="E3430" t="str">
            <v>Celda Alimentador en SE PUNO (0102)</v>
          </cell>
          <cell r="F3430" t="str">
            <v>Puno, Puno Baja Densidad e Ilave - Pomata</v>
          </cell>
          <cell r="G3430" t="str">
            <v>Celda de Alimentador</v>
          </cell>
          <cell r="H3430" t="str">
            <v>PUNO</v>
          </cell>
          <cell r="I3430" t="str">
            <v>CE-010SIR3C1ESBAL</v>
          </cell>
          <cell r="J3430">
            <v>10</v>
          </cell>
          <cell r="L3430" t="str">
            <v>SI</v>
          </cell>
          <cell r="V3430">
            <v>15428.49</v>
          </cell>
          <cell r="W3430">
            <v>25262.06</v>
          </cell>
          <cell r="X3430">
            <v>0</v>
          </cell>
          <cell r="Y3430">
            <v>0</v>
          </cell>
          <cell r="AC3430">
            <v>11</v>
          </cell>
          <cell r="AD3430">
            <v>1</v>
          </cell>
          <cell r="AF3430" t="str">
            <v>AT/MT</v>
          </cell>
          <cell r="AH3430">
            <v>3.7838273376519802E-3</v>
          </cell>
          <cell r="AO3430">
            <v>1</v>
          </cell>
          <cell r="AP3430">
            <v>1</v>
          </cell>
        </row>
        <row r="3431">
          <cell r="D3431" t="str">
            <v>ELECTRO PUNO</v>
          </cell>
          <cell r="E3431" t="str">
            <v>Celda Alimentador en SE PUNO (0103)</v>
          </cell>
          <cell r="F3431" t="str">
            <v>Puno, Puno Baja Densidad e Ilave - Pomata</v>
          </cell>
          <cell r="G3431" t="str">
            <v>Celda de Alimentador</v>
          </cell>
          <cell r="H3431" t="str">
            <v>PUNO</v>
          </cell>
          <cell r="I3431" t="str">
            <v>CE-010SIR3C1ESBAL</v>
          </cell>
          <cell r="J3431">
            <v>10</v>
          </cell>
          <cell r="L3431" t="str">
            <v>SI</v>
          </cell>
          <cell r="V3431">
            <v>15428.49</v>
          </cell>
          <cell r="W3431">
            <v>25262.06</v>
          </cell>
          <cell r="X3431">
            <v>0</v>
          </cell>
          <cell r="Y3431">
            <v>0</v>
          </cell>
          <cell r="AC3431">
            <v>11</v>
          </cell>
          <cell r="AD3431">
            <v>1</v>
          </cell>
          <cell r="AF3431" t="str">
            <v>AT/MT</v>
          </cell>
          <cell r="AH3431">
            <v>3.7838273376519802E-3</v>
          </cell>
          <cell r="AO3431">
            <v>1</v>
          </cell>
          <cell r="AP3431">
            <v>1</v>
          </cell>
        </row>
        <row r="3432">
          <cell r="D3432" t="str">
            <v>ELECTRO PUNO</v>
          </cell>
          <cell r="E3432" t="str">
            <v>Celda Alimentador en SE PUNO (0104)</v>
          </cell>
          <cell r="F3432" t="str">
            <v>Puno, Puno Baja Densidad e Ilave - Pomata</v>
          </cell>
          <cell r="G3432" t="str">
            <v>Celda de Alimentador</v>
          </cell>
          <cell r="H3432" t="str">
            <v>PUNO</v>
          </cell>
          <cell r="I3432" t="str">
            <v>CE-010SIR3C1ESBAL</v>
          </cell>
          <cell r="J3432">
            <v>10</v>
          </cell>
          <cell r="L3432" t="str">
            <v>SI</v>
          </cell>
          <cell r="V3432">
            <v>15428.49</v>
          </cell>
          <cell r="W3432">
            <v>25262.06</v>
          </cell>
          <cell r="X3432">
            <v>0</v>
          </cell>
          <cell r="Y3432">
            <v>0</v>
          </cell>
          <cell r="AC3432">
            <v>11</v>
          </cell>
          <cell r="AD3432">
            <v>1</v>
          </cell>
          <cell r="AF3432" t="str">
            <v>AT/MT</v>
          </cell>
          <cell r="AH3432">
            <v>3.7838273376519802E-3</v>
          </cell>
          <cell r="AO3432">
            <v>1</v>
          </cell>
          <cell r="AP3432">
            <v>1</v>
          </cell>
        </row>
        <row r="3433">
          <cell r="D3433" t="str">
            <v>ELECTRO PUNO</v>
          </cell>
          <cell r="E3433" t="str">
            <v>Celda Alimentador en SE PUNO (0105)</v>
          </cell>
          <cell r="F3433" t="str">
            <v>Puno, Puno Baja Densidad e Ilave - Pomata</v>
          </cell>
          <cell r="G3433" t="str">
            <v>Celda de Alimentador</v>
          </cell>
          <cell r="H3433" t="str">
            <v>PUNO</v>
          </cell>
          <cell r="I3433" t="str">
            <v>CE-010SIR3C1ESBAL</v>
          </cell>
          <cell r="J3433">
            <v>10</v>
          </cell>
          <cell r="L3433" t="str">
            <v>SI</v>
          </cell>
          <cell r="V3433">
            <v>15428.49</v>
          </cell>
          <cell r="W3433">
            <v>25262.06</v>
          </cell>
          <cell r="X3433">
            <v>0</v>
          </cell>
          <cell r="Y3433">
            <v>0</v>
          </cell>
          <cell r="AC3433">
            <v>11</v>
          </cell>
          <cell r="AD3433">
            <v>1</v>
          </cell>
          <cell r="AF3433" t="str">
            <v>AT/MT</v>
          </cell>
          <cell r="AH3433">
            <v>3.7838273376519802E-3</v>
          </cell>
          <cell r="AO3433">
            <v>1</v>
          </cell>
          <cell r="AP3433">
            <v>1</v>
          </cell>
        </row>
        <row r="3434">
          <cell r="D3434" t="str">
            <v>ELECTRO PUNO</v>
          </cell>
          <cell r="E3434" t="str">
            <v>Celda Alimentador en SE PUNO (0106)</v>
          </cell>
          <cell r="F3434" t="str">
            <v>Puno, Puno Baja Densidad e Ilave - Pomata</v>
          </cell>
          <cell r="G3434" t="str">
            <v>Celda de Alimentador</v>
          </cell>
          <cell r="H3434" t="str">
            <v>PUNO</v>
          </cell>
          <cell r="I3434" t="str">
            <v>CE-010SIR3C1ESBAL</v>
          </cell>
          <cell r="J3434">
            <v>10</v>
          </cell>
          <cell r="L3434" t="str">
            <v>SI</v>
          </cell>
          <cell r="V3434">
            <v>15428.49</v>
          </cell>
          <cell r="W3434">
            <v>25262.06</v>
          </cell>
          <cell r="X3434">
            <v>0</v>
          </cell>
          <cell r="Y3434">
            <v>0</v>
          </cell>
          <cell r="AC3434">
            <v>11</v>
          </cell>
          <cell r="AD3434">
            <v>1</v>
          </cell>
          <cell r="AF3434" t="str">
            <v>AT/MT</v>
          </cell>
          <cell r="AH3434">
            <v>3.7838273376519802E-3</v>
          </cell>
          <cell r="AO3434">
            <v>1</v>
          </cell>
          <cell r="AP3434">
            <v>1</v>
          </cell>
        </row>
        <row r="3435">
          <cell r="D3435" t="str">
            <v>ELECTRO PUNO</v>
          </cell>
          <cell r="E3435" t="str">
            <v>Celda Transformador en SE PUNO</v>
          </cell>
          <cell r="F3435" t="str">
            <v>Puno, Puno Baja Densidad e Ilave - Pomata</v>
          </cell>
          <cell r="G3435" t="str">
            <v>Celda de Transformador</v>
          </cell>
          <cell r="H3435" t="str">
            <v>PUNO</v>
          </cell>
          <cell r="I3435" t="str">
            <v>CE-010SIU4C1ESBTR</v>
          </cell>
          <cell r="J3435">
            <v>10</v>
          </cell>
          <cell r="L3435" t="str">
            <v>SI</v>
          </cell>
          <cell r="V3435">
            <v>14383.03</v>
          </cell>
          <cell r="W3435">
            <v>26293.33</v>
          </cell>
          <cell r="X3435">
            <v>0</v>
          </cell>
          <cell r="Y3435">
            <v>0</v>
          </cell>
          <cell r="AC3435">
            <v>11</v>
          </cell>
          <cell r="AD3435">
            <v>1</v>
          </cell>
          <cell r="AF3435" t="str">
            <v>AT/MT</v>
          </cell>
          <cell r="AH3435">
            <v>3.7825078049860102E-3</v>
          </cell>
          <cell r="AI3435">
            <v>2011</v>
          </cell>
          <cell r="AJ3435">
            <v>10</v>
          </cell>
          <cell r="AO3435">
            <v>1</v>
          </cell>
          <cell r="AP3435">
            <v>0</v>
          </cell>
        </row>
        <row r="3436">
          <cell r="D3436" t="str">
            <v>ELECTRO PUNO</v>
          </cell>
          <cell r="E3436" t="str">
            <v>Celda Transformador en SE PUNO</v>
          </cell>
          <cell r="F3436" t="str">
            <v>Puno, Puno Baja Densidad e Ilave - Pomata</v>
          </cell>
          <cell r="G3436" t="str">
            <v>Celda de Transformador</v>
          </cell>
          <cell r="H3436" t="str">
            <v>PUNO</v>
          </cell>
          <cell r="I3436" t="str">
            <v>CE-010SIU4C1ESBTR</v>
          </cell>
          <cell r="J3436">
            <v>10</v>
          </cell>
          <cell r="L3436" t="str">
            <v>SI</v>
          </cell>
          <cell r="V3436">
            <v>14383.03</v>
          </cell>
          <cell r="W3436">
            <v>26293.33</v>
          </cell>
          <cell r="X3436">
            <v>0</v>
          </cell>
          <cell r="Y3436">
            <v>0</v>
          </cell>
          <cell r="AC3436">
            <v>11</v>
          </cell>
          <cell r="AD3436">
            <v>1</v>
          </cell>
          <cell r="AF3436" t="str">
            <v>AT/MT</v>
          </cell>
          <cell r="AH3436">
            <v>3.7825078049860102E-3</v>
          </cell>
          <cell r="AO3436">
            <v>1</v>
          </cell>
          <cell r="AP3436">
            <v>1</v>
          </cell>
        </row>
        <row r="3437">
          <cell r="D3437" t="str">
            <v>REP</v>
          </cell>
          <cell r="E3437" t="str">
            <v>T51-161</v>
          </cell>
          <cell r="F3437" t="str">
            <v>Juliaca y Juliaca Rural</v>
          </cell>
          <cell r="G3437" t="str">
            <v>Transformador de Potencia</v>
          </cell>
          <cell r="H3437" t="str">
            <v>SET MAT/AT JULIACA</v>
          </cell>
          <cell r="I3437" t="str">
            <v>TP-138060010-040SI4E</v>
          </cell>
          <cell r="J3437">
            <v>138</v>
          </cell>
          <cell r="L3437" t="str">
            <v>SI</v>
          </cell>
          <cell r="V3437">
            <v>955691.98561559466</v>
          </cell>
          <cell r="W3437">
            <v>0</v>
          </cell>
          <cell r="X3437">
            <v>0</v>
          </cell>
          <cell r="Y3437">
            <v>126877.31960935502</v>
          </cell>
          <cell r="AC3437">
            <v>11</v>
          </cell>
          <cell r="AD3437">
            <v>1</v>
          </cell>
          <cell r="AF3437" t="str">
            <v>MAT/AT</v>
          </cell>
          <cell r="AH3437">
            <v>9.3446754215847597E-2</v>
          </cell>
          <cell r="AO3437">
            <v>1</v>
          </cell>
          <cell r="AP3437">
            <v>1</v>
          </cell>
        </row>
        <row r="3438">
          <cell r="D3438" t="str">
            <v>REP</v>
          </cell>
          <cell r="E3438" t="str">
            <v>Celda Transformador en SE JULIACA (T51-161)</v>
          </cell>
          <cell r="F3438" t="str">
            <v>Juliaca y Juliaca Rural</v>
          </cell>
          <cell r="G3438" t="str">
            <v>Celda de Transformador</v>
          </cell>
          <cell r="H3438" t="str">
            <v>SET MAT/AT JULIACA</v>
          </cell>
          <cell r="I3438" t="str">
            <v>CE-138SIU4C1ESBTR</v>
          </cell>
          <cell r="J3438">
            <v>138</v>
          </cell>
          <cell r="L3438" t="str">
            <v>SI</v>
          </cell>
          <cell r="V3438">
            <v>52451.19</v>
          </cell>
          <cell r="W3438">
            <v>87252.73</v>
          </cell>
          <cell r="X3438">
            <v>0</v>
          </cell>
          <cell r="Y3438">
            <v>0</v>
          </cell>
          <cell r="AC3438">
            <v>11</v>
          </cell>
          <cell r="AD3438">
            <v>1</v>
          </cell>
          <cell r="AF3438" t="str">
            <v>MAT</v>
          </cell>
          <cell r="AH3438">
            <v>1.2059161304705317E-2</v>
          </cell>
          <cell r="AO3438">
            <v>1</v>
          </cell>
          <cell r="AP3438">
            <v>1</v>
          </cell>
        </row>
        <row r="3439">
          <cell r="D3439" t="str">
            <v>REP</v>
          </cell>
          <cell r="E3439" t="str">
            <v>Celda Transformador en SE JULIACA (T51-161)</v>
          </cell>
          <cell r="F3439" t="str">
            <v>Juliaca y Juliaca Rural</v>
          </cell>
          <cell r="G3439" t="str">
            <v>Celda de Transformador</v>
          </cell>
          <cell r="H3439" t="str">
            <v>SET MAT/AT JULIACA</v>
          </cell>
          <cell r="I3439" t="str">
            <v>CE-060SIU4C1ESBTR</v>
          </cell>
          <cell r="J3439">
            <v>60</v>
          </cell>
          <cell r="L3439" t="str">
            <v>SI</v>
          </cell>
          <cell r="V3439">
            <v>42036.67</v>
          </cell>
          <cell r="W3439">
            <v>78553.75</v>
          </cell>
          <cell r="X3439">
            <v>0</v>
          </cell>
          <cell r="Y3439">
            <v>0</v>
          </cell>
          <cell r="AC3439">
            <v>11</v>
          </cell>
          <cell r="AD3439">
            <v>1</v>
          </cell>
          <cell r="AF3439" t="str">
            <v>AT</v>
          </cell>
          <cell r="AH3439">
            <v>1.0409295076202316E-2</v>
          </cell>
          <cell r="AO3439">
            <v>1</v>
          </cell>
          <cell r="AP3439">
            <v>1</v>
          </cell>
        </row>
        <row r="3440">
          <cell r="D3440" t="str">
            <v>REP</v>
          </cell>
          <cell r="E3440" t="str">
            <v>Celda Transformador en SE JULIACA (T51-161)</v>
          </cell>
          <cell r="F3440" t="str">
            <v>Juliaca y Juliaca Rural</v>
          </cell>
          <cell r="G3440" t="str">
            <v>Celda de Transformador</v>
          </cell>
          <cell r="H3440" t="str">
            <v>SET MAT/AT JULIACA</v>
          </cell>
          <cell r="I3440" t="str">
            <v>CE-010SIU4C1ESBTR</v>
          </cell>
          <cell r="J3440">
            <v>10</v>
          </cell>
          <cell r="L3440" t="str">
            <v>SI</v>
          </cell>
          <cell r="V3440">
            <v>14383.03</v>
          </cell>
          <cell r="W3440">
            <v>26293.33</v>
          </cell>
          <cell r="X3440">
            <v>0</v>
          </cell>
          <cell r="Y3440">
            <v>0</v>
          </cell>
          <cell r="AC3440">
            <v>11</v>
          </cell>
          <cell r="AD3440">
            <v>1</v>
          </cell>
          <cell r="AF3440" t="str">
            <v>AT/MT</v>
          </cell>
          <cell r="AH3440">
            <v>3.5111597908509887E-3</v>
          </cell>
          <cell r="AO3440">
            <v>1</v>
          </cell>
          <cell r="AP3440">
            <v>1</v>
          </cell>
        </row>
        <row r="3441">
          <cell r="D3441" t="str">
            <v>REP</v>
          </cell>
          <cell r="E3441" t="str">
            <v>BC-12</v>
          </cell>
          <cell r="F3441" t="str">
            <v>Juliaca y Juliaca Rural</v>
          </cell>
          <cell r="G3441" t="str">
            <v>Banco de Capacitores 5 MVAr</v>
          </cell>
          <cell r="H3441" t="str">
            <v>SET MAT/AT JULIACA</v>
          </cell>
          <cell r="I3441" t="str">
            <v>SC-010SI4BPEF-0004</v>
          </cell>
          <cell r="J3441">
            <v>10</v>
          </cell>
          <cell r="L3441" t="str">
            <v>SI</v>
          </cell>
          <cell r="V3441">
            <v>18059.86</v>
          </cell>
          <cell r="W3441">
            <v>37017.47</v>
          </cell>
          <cell r="X3441">
            <v>0</v>
          </cell>
          <cell r="Y3441">
            <v>0</v>
          </cell>
          <cell r="AC3441">
            <v>11</v>
          </cell>
          <cell r="AD3441">
            <v>1</v>
          </cell>
          <cell r="AF3441" t="str">
            <v>AT/MT</v>
          </cell>
          <cell r="AH3441">
            <v>4.7542431644186176E-3</v>
          </cell>
          <cell r="AO3441">
            <v>1</v>
          </cell>
          <cell r="AP3441">
            <v>1</v>
          </cell>
        </row>
        <row r="3442">
          <cell r="D3442" t="str">
            <v>REP</v>
          </cell>
          <cell r="E3442" t="str">
            <v>BC-13</v>
          </cell>
          <cell r="F3442" t="str">
            <v>Juliaca y Juliaca Rural</v>
          </cell>
          <cell r="G3442" t="str">
            <v>Banco de Capacitores 2.5 MVAr</v>
          </cell>
          <cell r="H3442" t="str">
            <v>SET MAT/AT JULIACA</v>
          </cell>
          <cell r="I3442" t="str">
            <v>SC-010SI4BPEF-0003</v>
          </cell>
          <cell r="J3442">
            <v>10</v>
          </cell>
          <cell r="L3442" t="str">
            <v>SI</v>
          </cell>
          <cell r="V3442">
            <v>18852.21</v>
          </cell>
          <cell r="W3442">
            <v>30885.15</v>
          </cell>
          <cell r="X3442">
            <v>0</v>
          </cell>
          <cell r="Y3442">
            <v>0</v>
          </cell>
          <cell r="AC3442">
            <v>11</v>
          </cell>
          <cell r="AD3442">
            <v>1</v>
          </cell>
          <cell r="AF3442" t="str">
            <v>AT/MT</v>
          </cell>
          <cell r="AH3442">
            <v>4.2933000527844755E-3</v>
          </cell>
          <cell r="AO3442">
            <v>1</v>
          </cell>
          <cell r="AP3442">
            <v>1</v>
          </cell>
        </row>
        <row r="3443">
          <cell r="D3443" t="str">
            <v>REP</v>
          </cell>
          <cell r="E3443" t="str">
            <v>R-12</v>
          </cell>
          <cell r="F3443" t="str">
            <v>Juliaca y Juliaca Rural</v>
          </cell>
          <cell r="G3443" t="str">
            <v>Reactor de Potencia 5 MVAr</v>
          </cell>
          <cell r="H3443" t="str">
            <v>SET MAT/AT JULIACA</v>
          </cell>
          <cell r="I3443" t="str">
            <v>SC-010SI2REEF-0005</v>
          </cell>
          <cell r="J3443">
            <v>10</v>
          </cell>
          <cell r="L3443" t="str">
            <v>SI</v>
          </cell>
          <cell r="V3443">
            <v>19802.52</v>
          </cell>
          <cell r="W3443">
            <v>50757.9</v>
          </cell>
          <cell r="X3443">
            <v>0</v>
          </cell>
          <cell r="Y3443">
            <v>0</v>
          </cell>
          <cell r="AC3443">
            <v>11</v>
          </cell>
          <cell r="AD3443">
            <v>1</v>
          </cell>
          <cell r="AF3443" t="str">
            <v>AT/MT</v>
          </cell>
          <cell r="AH3443">
            <v>6.0907345084358069E-3</v>
          </cell>
          <cell r="AO3443">
            <v>1</v>
          </cell>
          <cell r="AP3443">
            <v>1</v>
          </cell>
        </row>
        <row r="3444">
          <cell r="D3444" t="str">
            <v>REP</v>
          </cell>
          <cell r="E3444" t="str">
            <v>BC-12</v>
          </cell>
          <cell r="F3444" t="str">
            <v>Juliaca y Juliaca Rural</v>
          </cell>
          <cell r="G3444" t="str">
            <v>Celda de Banco de Capacitor</v>
          </cell>
          <cell r="H3444" t="str">
            <v>SET MAT/AT JULIACA</v>
          </cell>
          <cell r="I3444" t="str">
            <v>CE-010SIU4C1ESBCC</v>
          </cell>
          <cell r="J3444">
            <v>10</v>
          </cell>
          <cell r="L3444" t="str">
            <v>SI</v>
          </cell>
          <cell r="V3444">
            <v>15976.48</v>
          </cell>
          <cell r="W3444">
            <v>30346.36</v>
          </cell>
          <cell r="X3444">
            <v>0</v>
          </cell>
          <cell r="Y3444">
            <v>0</v>
          </cell>
          <cell r="AC3444">
            <v>11</v>
          </cell>
          <cell r="AD3444">
            <v>1</v>
          </cell>
          <cell r="AF3444" t="str">
            <v>AT/MT</v>
          </cell>
          <cell r="AH3444">
            <v>3.9985606678184524E-3</v>
          </cell>
          <cell r="AO3444">
            <v>1</v>
          </cell>
          <cell r="AP3444">
            <v>1</v>
          </cell>
        </row>
        <row r="3445">
          <cell r="D3445" t="str">
            <v>REP</v>
          </cell>
          <cell r="E3445" t="str">
            <v>BC-13</v>
          </cell>
          <cell r="F3445" t="str">
            <v>Juliaca y Juliaca Rural</v>
          </cell>
          <cell r="G3445" t="str">
            <v>Celda de Banco de Capacitor</v>
          </cell>
          <cell r="H3445" t="str">
            <v>SET MAT/AT JULIACA</v>
          </cell>
          <cell r="I3445" t="str">
            <v>CE-010SIU4C1ESBCC</v>
          </cell>
          <cell r="J3445">
            <v>10</v>
          </cell>
          <cell r="L3445" t="str">
            <v>SI</v>
          </cell>
          <cell r="V3445">
            <v>15976.48</v>
          </cell>
          <cell r="W3445">
            <v>30346.36</v>
          </cell>
          <cell r="X3445">
            <v>0</v>
          </cell>
          <cell r="Y3445">
            <v>0</v>
          </cell>
          <cell r="AC3445">
            <v>11</v>
          </cell>
          <cell r="AD3445">
            <v>1</v>
          </cell>
          <cell r="AF3445" t="str">
            <v>AT/MT</v>
          </cell>
          <cell r="AH3445">
            <v>3.9985606678184524E-3</v>
          </cell>
          <cell r="AO3445">
            <v>1</v>
          </cell>
          <cell r="AP3445">
            <v>1</v>
          </cell>
        </row>
        <row r="3446">
          <cell r="D3446" t="str">
            <v>REP</v>
          </cell>
          <cell r="E3446" t="str">
            <v>R-12</v>
          </cell>
          <cell r="F3446" t="str">
            <v>Juliaca y Juliaca Rural</v>
          </cell>
          <cell r="G3446" t="str">
            <v>Celda del Reactor</v>
          </cell>
          <cell r="H3446" t="str">
            <v>SET MAT/AT JULIACA</v>
          </cell>
          <cell r="I3446" t="str">
            <v>CE-010SIU4C1ESBCC</v>
          </cell>
          <cell r="J3446">
            <v>10</v>
          </cell>
          <cell r="L3446" t="str">
            <v>SI</v>
          </cell>
          <cell r="V3446">
            <v>15976.48</v>
          </cell>
          <cell r="W3446">
            <v>30346.36</v>
          </cell>
          <cell r="X3446">
            <v>0</v>
          </cell>
          <cell r="Y3446">
            <v>0</v>
          </cell>
          <cell r="AC3446">
            <v>11</v>
          </cell>
          <cell r="AD3446">
            <v>1</v>
          </cell>
          <cell r="AF3446" t="str">
            <v>AT/MT</v>
          </cell>
          <cell r="AH3446">
            <v>3.9985606678184524E-3</v>
          </cell>
          <cell r="AO3446">
            <v>1</v>
          </cell>
          <cell r="AP3446">
            <v>1</v>
          </cell>
        </row>
        <row r="3447">
          <cell r="D3447" t="str">
            <v>REP</v>
          </cell>
          <cell r="E3447" t="str">
            <v>Transformador 138/60/23/10kV 30/30/5/25 MVA "RESERVA"</v>
          </cell>
          <cell r="F3447" t="str">
            <v>Juliaca y Juliaca Rural</v>
          </cell>
          <cell r="G3447" t="str">
            <v>Transformador de Potencia</v>
          </cell>
          <cell r="H3447" t="str">
            <v>SET MAT/AT JULIACA</v>
          </cell>
          <cell r="I3447" t="str">
            <v>TP-138060023-030SI3E</v>
          </cell>
          <cell r="J3447">
            <v>138</v>
          </cell>
          <cell r="L3447" t="str">
            <v>SI</v>
          </cell>
          <cell r="V3447">
            <v>801212.77436086838</v>
          </cell>
          <cell r="W3447">
            <v>0</v>
          </cell>
          <cell r="X3447">
            <v>0</v>
          </cell>
          <cell r="Y3447">
            <v>104926.46595259363</v>
          </cell>
          <cell r="AC3447">
            <v>11</v>
          </cell>
          <cell r="AD3447">
            <v>1</v>
          </cell>
          <cell r="AF3447" t="str">
            <v>MAT/AT</v>
          </cell>
          <cell r="AH3447">
            <v>7.8217413394435706E-2</v>
          </cell>
          <cell r="AO3447">
            <v>1</v>
          </cell>
          <cell r="AP3447">
            <v>1</v>
          </cell>
        </row>
        <row r="3448">
          <cell r="D3448" t="str">
            <v>REP</v>
          </cell>
          <cell r="E3448" t="str">
            <v>T53-162</v>
          </cell>
          <cell r="F3448" t="str">
            <v>Puno, Puno Baja Densidad e Ilave - Pomata</v>
          </cell>
          <cell r="G3448" t="str">
            <v>Transformador de Potencia</v>
          </cell>
          <cell r="H3448" t="str">
            <v>TOTORANI</v>
          </cell>
          <cell r="I3448" t="str">
            <v>TP-138060023-040SI4E</v>
          </cell>
          <cell r="J3448">
            <v>138</v>
          </cell>
          <cell r="L3448" t="str">
            <v>SI</v>
          </cell>
          <cell r="V3448">
            <v>960216.00040195498</v>
          </cell>
          <cell r="W3448">
            <v>0</v>
          </cell>
          <cell r="X3448">
            <v>0</v>
          </cell>
          <cell r="Y3448">
            <v>127514.89407975378</v>
          </cell>
          <cell r="AC3448">
            <v>11</v>
          </cell>
          <cell r="AD3448">
            <v>1</v>
          </cell>
          <cell r="AF3448" t="str">
            <v>MAT/AT</v>
          </cell>
          <cell r="AH3448">
            <v>9.3892299605238899E-2</v>
          </cell>
          <cell r="AO3448">
            <v>1</v>
          </cell>
          <cell r="AP3448">
            <v>1</v>
          </cell>
        </row>
        <row r="3449">
          <cell r="D3449" t="str">
            <v>REP</v>
          </cell>
          <cell r="E3449" t="str">
            <v>Celda Transformador en SE TOTORANI</v>
          </cell>
          <cell r="F3449" t="str">
            <v>Juliaca y Juliaca Rural</v>
          </cell>
          <cell r="G3449" t="str">
            <v>Celda de Transformador</v>
          </cell>
          <cell r="H3449" t="str">
            <v>TOTORANI</v>
          </cell>
          <cell r="I3449" t="str">
            <v>CE-138SIU4C1ESBTR</v>
          </cell>
          <cell r="J3449">
            <v>138</v>
          </cell>
          <cell r="L3449" t="str">
            <v>SI</v>
          </cell>
          <cell r="V3449">
            <v>52451.19</v>
          </cell>
          <cell r="W3449">
            <v>87252.73</v>
          </cell>
          <cell r="X3449">
            <v>0</v>
          </cell>
          <cell r="Y3449">
            <v>0</v>
          </cell>
          <cell r="AC3449">
            <v>11</v>
          </cell>
          <cell r="AD3449">
            <v>1</v>
          </cell>
          <cell r="AF3449" t="str">
            <v>MAT</v>
          </cell>
          <cell r="AH3449">
            <v>1.2059161304705317E-2</v>
          </cell>
          <cell r="AO3449">
            <v>1</v>
          </cell>
          <cell r="AP3449">
            <v>1</v>
          </cell>
        </row>
        <row r="3450">
          <cell r="D3450" t="str">
            <v>REP</v>
          </cell>
          <cell r="E3450" t="str">
            <v>Celda Línea a SE ILAVE (L-0638)</v>
          </cell>
          <cell r="F3450" t="str">
            <v>Puno, Puno Baja Densidad e Ilave - Pomata</v>
          </cell>
          <cell r="G3450" t="str">
            <v>Celda de Línea</v>
          </cell>
          <cell r="H3450" t="str">
            <v>TOTORANI</v>
          </cell>
          <cell r="I3450" t="str">
            <v>CE-060SIU4C1ESBLI</v>
          </cell>
          <cell r="J3450">
            <v>60</v>
          </cell>
          <cell r="L3450" t="str">
            <v>SI</v>
          </cell>
          <cell r="V3450">
            <v>48735.87</v>
          </cell>
          <cell r="W3450">
            <v>100010.78</v>
          </cell>
          <cell r="X3450">
            <v>0</v>
          </cell>
          <cell r="Y3450">
            <v>0</v>
          </cell>
          <cell r="AC3450">
            <v>11</v>
          </cell>
          <cell r="AD3450">
            <v>1</v>
          </cell>
          <cell r="AF3450" t="str">
            <v>AT</v>
          </cell>
          <cell r="AH3450">
            <v>1.2839724510840821E-2</v>
          </cell>
          <cell r="AO3450">
            <v>1</v>
          </cell>
          <cell r="AP3450">
            <v>1</v>
          </cell>
        </row>
        <row r="3451">
          <cell r="D3451" t="str">
            <v>REP</v>
          </cell>
          <cell r="E3451" t="str">
            <v>Celda Línea a SE BELLAVISTA (L-0639)</v>
          </cell>
          <cell r="F3451" t="str">
            <v>Puno, Puno Baja Densidad e Ilave - Pomata</v>
          </cell>
          <cell r="G3451" t="str">
            <v>Celda de Línea</v>
          </cell>
          <cell r="H3451" t="str">
            <v>TOTORANI</v>
          </cell>
          <cell r="I3451" t="str">
            <v>CE-060SIU4C1ESBLI</v>
          </cell>
          <cell r="J3451">
            <v>60</v>
          </cell>
          <cell r="L3451" t="str">
            <v>SI</v>
          </cell>
          <cell r="V3451">
            <v>48735.87</v>
          </cell>
          <cell r="W3451">
            <v>100010.78</v>
          </cell>
          <cell r="X3451">
            <v>0</v>
          </cell>
          <cell r="Y3451">
            <v>0</v>
          </cell>
          <cell r="AC3451">
            <v>11</v>
          </cell>
          <cell r="AD3451">
            <v>1</v>
          </cell>
          <cell r="AF3451" t="str">
            <v>AT</v>
          </cell>
          <cell r="AH3451">
            <v>1.2839724510840821E-2</v>
          </cell>
          <cell r="AO3451">
            <v>1</v>
          </cell>
          <cell r="AP3451">
            <v>1</v>
          </cell>
        </row>
        <row r="3452">
          <cell r="D3452" t="str">
            <v>REP</v>
          </cell>
          <cell r="E3452" t="str">
            <v>Celda Transformador en SE TOTORANI</v>
          </cell>
          <cell r="F3452" t="str">
            <v>Juliaca y Juliaca Rural</v>
          </cell>
          <cell r="G3452" t="str">
            <v>Celda de Transformador</v>
          </cell>
          <cell r="H3452" t="str">
            <v>TOTORANI</v>
          </cell>
          <cell r="I3452" t="str">
            <v>CE-060SIU4C1ESBTR</v>
          </cell>
          <cell r="J3452">
            <v>60</v>
          </cell>
          <cell r="L3452" t="str">
            <v>SI</v>
          </cell>
          <cell r="V3452">
            <v>42036.67</v>
          </cell>
          <cell r="W3452">
            <v>78553.75</v>
          </cell>
          <cell r="X3452">
            <v>0</v>
          </cell>
          <cell r="Y3452">
            <v>0</v>
          </cell>
          <cell r="AC3452">
            <v>11</v>
          </cell>
          <cell r="AD3452">
            <v>1</v>
          </cell>
          <cell r="AF3452" t="str">
            <v>AT</v>
          </cell>
          <cell r="AH3452">
            <v>1.0409295076202316E-2</v>
          </cell>
          <cell r="AO3452">
            <v>1</v>
          </cell>
          <cell r="AP3452">
            <v>1</v>
          </cell>
        </row>
        <row r="3453">
          <cell r="D3453" t="str">
            <v>REP</v>
          </cell>
          <cell r="E3453" t="str">
            <v>Celda Transformador en SE TOTORANI</v>
          </cell>
          <cell r="F3453" t="str">
            <v>Juliaca y Juliaca Rural</v>
          </cell>
          <cell r="G3453" t="str">
            <v>Celda de Transformador</v>
          </cell>
          <cell r="H3453" t="str">
            <v>TOTORANI</v>
          </cell>
          <cell r="I3453" t="str">
            <v>CE-023SIU4C1ESBTR</v>
          </cell>
          <cell r="J3453">
            <v>23</v>
          </cell>
          <cell r="L3453" t="str">
            <v>SI</v>
          </cell>
          <cell r="V3453">
            <v>18536.060000000001</v>
          </cell>
          <cell r="W3453">
            <v>37006.199999999997</v>
          </cell>
          <cell r="X3453">
            <v>0</v>
          </cell>
          <cell r="Y3453">
            <v>0</v>
          </cell>
          <cell r="AC3453">
            <v>11</v>
          </cell>
          <cell r="AD3453">
            <v>1</v>
          </cell>
          <cell r="AF3453" t="str">
            <v>AT/MT</v>
          </cell>
          <cell r="AH3453">
            <v>4.794375652221369E-3</v>
          </cell>
          <cell r="AO3453">
            <v>1</v>
          </cell>
          <cell r="AP3453">
            <v>1</v>
          </cell>
        </row>
        <row r="3454">
          <cell r="D3454" t="str">
            <v>ELECTRO PUNO</v>
          </cell>
          <cell r="E3454" t="str">
            <v>L-ELPU02/2 POMATA - ILAVE</v>
          </cell>
          <cell r="F3454" t="str">
            <v>Puno, Puno Baja Densidad e Ilave - Pomata</v>
          </cell>
          <cell r="G3454" t="str">
            <v>Línea</v>
          </cell>
          <cell r="I3454" t="str">
            <v>LT-060SIR1TAS1C1120A</v>
          </cell>
          <cell r="J3454">
            <v>60</v>
          </cell>
          <cell r="L3454" t="str">
            <v>SI</v>
          </cell>
          <cell r="M3454">
            <v>42.1</v>
          </cell>
          <cell r="V3454">
            <v>1288574.4870000002</v>
          </cell>
          <cell r="W3454">
            <v>654126.22400000005</v>
          </cell>
          <cell r="X3454">
            <v>167433.38399999999</v>
          </cell>
          <cell r="Y3454">
            <v>0</v>
          </cell>
          <cell r="AC3454">
            <v>11</v>
          </cell>
          <cell r="AD3454">
            <v>1</v>
          </cell>
          <cell r="AF3454" t="str">
            <v>AT</v>
          </cell>
          <cell r="AH3454">
            <v>0.19622204847986868</v>
          </cell>
          <cell r="AO3454">
            <v>1</v>
          </cell>
          <cell r="AP3454">
            <v>1</v>
          </cell>
        </row>
        <row r="3455">
          <cell r="D3455" t="str">
            <v>ELECTRO PUNO</v>
          </cell>
          <cell r="E3455" t="str">
            <v>L-ELPU02/1 TOTORANI - ILAVE</v>
          </cell>
          <cell r="F3455" t="str">
            <v>Puno, Puno Baja Densidad e Ilave - Pomata</v>
          </cell>
          <cell r="G3455" t="str">
            <v>Línea</v>
          </cell>
          <cell r="I3455" t="str">
            <v>LT-060SIR1TAS1C1120A</v>
          </cell>
          <cell r="J3455">
            <v>60</v>
          </cell>
          <cell r="L3455" t="str">
            <v>V</v>
          </cell>
          <cell r="M3455">
            <v>46.75</v>
          </cell>
          <cell r="V3455">
            <v>1430899.2225000001</v>
          </cell>
          <cell r="W3455">
            <v>726375.32000000007</v>
          </cell>
          <cell r="X3455">
            <v>185926.62</v>
          </cell>
          <cell r="Y3455">
            <v>0</v>
          </cell>
          <cell r="AC3455">
            <v>11</v>
          </cell>
          <cell r="AD3455">
            <v>1</v>
          </cell>
          <cell r="AF3455" t="str">
            <v>AT</v>
          </cell>
          <cell r="AH3455">
            <v>0.21789503008156444</v>
          </cell>
          <cell r="AO3455">
            <v>1</v>
          </cell>
          <cell r="AP3455">
            <v>1</v>
          </cell>
        </row>
        <row r="3456">
          <cell r="D3456" t="str">
            <v>ELECTRO PUNO</v>
          </cell>
          <cell r="E3456" t="str">
            <v>L-ELPU01 TOTORANI - BELLAVISTA</v>
          </cell>
          <cell r="F3456" t="str">
            <v>Puno, Puno Baja Densidad e Ilave - Pomata</v>
          </cell>
          <cell r="G3456" t="str">
            <v>Línea</v>
          </cell>
          <cell r="I3456" t="str">
            <v>LT-060SIR1TAS1C1120A</v>
          </cell>
          <cell r="J3456">
            <v>60</v>
          </cell>
          <cell r="L3456" t="str">
            <v>SI</v>
          </cell>
          <cell r="M3456">
            <v>2.95</v>
          </cell>
          <cell r="V3456">
            <v>90292.036500000002</v>
          </cell>
          <cell r="W3456">
            <v>45835.448000000004</v>
          </cell>
          <cell r="X3456">
            <v>11732.268</v>
          </cell>
          <cell r="Y3456">
            <v>0</v>
          </cell>
          <cell r="AC3456">
            <v>11</v>
          </cell>
          <cell r="AD3456">
            <v>1</v>
          </cell>
          <cell r="AF3456" t="str">
            <v>AT</v>
          </cell>
          <cell r="AH3456">
            <v>1.3749525962366097E-2</v>
          </cell>
          <cell r="AO3456">
            <v>1</v>
          </cell>
          <cell r="AP3456">
            <v>1</v>
          </cell>
        </row>
        <row r="3457">
          <cell r="D3457" t="str">
            <v>ELECTRO PUNO</v>
          </cell>
          <cell r="E3457" t="str">
            <v>L-MINSUR DERIVACIÓN AZÁNGARO - SAN RAFAEL / ANTAUTA</v>
          </cell>
          <cell r="F3457" t="str">
            <v>Puno, Puno Baja Densidad e Ilave - Pomata</v>
          </cell>
          <cell r="G3457" t="str">
            <v>Línea</v>
          </cell>
          <cell r="I3457" t="str">
            <v>LT-060SIR1TAS1C1120A</v>
          </cell>
          <cell r="J3457">
            <v>60</v>
          </cell>
          <cell r="L3457" t="str">
            <v>SI</v>
          </cell>
          <cell r="M3457">
            <v>1</v>
          </cell>
          <cell r="V3457">
            <v>30607.47</v>
          </cell>
          <cell r="W3457">
            <v>15537.44</v>
          </cell>
          <cell r="X3457">
            <v>3977.04</v>
          </cell>
          <cell r="Y3457">
            <v>0</v>
          </cell>
          <cell r="AC3457">
            <v>11</v>
          </cell>
          <cell r="AD3457">
            <v>1</v>
          </cell>
          <cell r="AF3457" t="str">
            <v>AT</v>
          </cell>
          <cell r="AH3457">
            <v>4.6608562584291848E-3</v>
          </cell>
          <cell r="AO3457">
            <v>1</v>
          </cell>
          <cell r="AP3457">
            <v>1</v>
          </cell>
        </row>
        <row r="3458">
          <cell r="D3458" t="str">
            <v>ENERSUR</v>
          </cell>
          <cell r="E3458" t="str">
            <v>L-1384 MOQUEGUA ENS - MILL-SITE</v>
          </cell>
          <cell r="F3458" t="str">
            <v>MOQUEGUA Y MOQUEGUA RURAL</v>
          </cell>
          <cell r="G3458" t="str">
            <v>Línea</v>
          </cell>
          <cell r="H3458" t="str">
            <v>-</v>
          </cell>
          <cell r="I3458" t="str">
            <v>LT-138SIU0ACS1C1240A</v>
          </cell>
          <cell r="J3458">
            <v>138</v>
          </cell>
          <cell r="L3458" t="str">
            <v>SI</v>
          </cell>
          <cell r="M3458">
            <v>38.72</v>
          </cell>
          <cell r="V3458">
            <v>1928915.7888</v>
          </cell>
          <cell r="W3458">
            <v>1382599.4335999999</v>
          </cell>
          <cell r="X3458">
            <v>328470.27839999995</v>
          </cell>
          <cell r="Y3458">
            <v>0</v>
          </cell>
          <cell r="AC3458">
            <v>12</v>
          </cell>
          <cell r="AD3458">
            <v>1</v>
          </cell>
          <cell r="AF3458" t="str">
            <v>MAT</v>
          </cell>
          <cell r="AH3458">
            <v>0.20194989180451522</v>
          </cell>
          <cell r="AO3458">
            <v>1</v>
          </cell>
          <cell r="AP3458">
            <v>1</v>
          </cell>
        </row>
        <row r="3459">
          <cell r="D3459" t="str">
            <v>ENERSUR</v>
          </cell>
          <cell r="E3459" t="str">
            <v>L-1381 MOQUEGUA ENS - BOTIFLACA</v>
          </cell>
          <cell r="F3459" t="str">
            <v>MOQUEGUA Y MOQUEGUA RURAL</v>
          </cell>
          <cell r="G3459" t="str">
            <v>Línea</v>
          </cell>
          <cell r="H3459" t="str">
            <v>-</v>
          </cell>
          <cell r="I3459" t="str">
            <v>LT-138SIU0ACS1C1400A</v>
          </cell>
          <cell r="J3459">
            <v>138</v>
          </cell>
          <cell r="L3459" t="str">
            <v>SI</v>
          </cell>
          <cell r="M3459">
            <v>30.76</v>
          </cell>
          <cell r="V3459">
            <v>1740710.2456</v>
          </cell>
          <cell r="W3459">
            <v>1244771.6872</v>
          </cell>
          <cell r="X3459">
            <v>426208.40680000006</v>
          </cell>
          <cell r="Y3459">
            <v>0</v>
          </cell>
          <cell r="AC3459">
            <v>12</v>
          </cell>
          <cell r="AD3459">
            <v>1</v>
          </cell>
          <cell r="AF3459" t="str">
            <v>MAT</v>
          </cell>
          <cell r="AH3459">
            <v>0.18928385698275524</v>
          </cell>
          <cell r="AO3459">
            <v>1</v>
          </cell>
          <cell r="AP3459">
            <v>1</v>
          </cell>
        </row>
        <row r="3460">
          <cell r="D3460" t="str">
            <v>ENERSUR</v>
          </cell>
          <cell r="E3460" t="str">
            <v>Celda Línea a MOQUEGUA ENS (L-1381)</v>
          </cell>
          <cell r="F3460" t="str">
            <v>MOQUEGUA Y MOQUEGUA RURAL</v>
          </cell>
          <cell r="G3460" t="str">
            <v>Celdas Líneas</v>
          </cell>
          <cell r="H3460" t="str">
            <v>BOTIFLACA</v>
          </cell>
          <cell r="I3460" t="str">
            <v>CE-138SIU2C1ESBLI</v>
          </cell>
          <cell r="J3460">
            <v>138</v>
          </cell>
          <cell r="L3460" t="str">
            <v>SI</v>
          </cell>
          <cell r="V3460">
            <v>61949.99</v>
          </cell>
          <cell r="W3460">
            <v>144054.20000000001</v>
          </cell>
          <cell r="X3460">
            <v>0</v>
          </cell>
          <cell r="Y3460">
            <v>0</v>
          </cell>
          <cell r="AC3460">
            <v>12</v>
          </cell>
          <cell r="AD3460">
            <v>1</v>
          </cell>
          <cell r="AF3460" t="str">
            <v>MAT</v>
          </cell>
          <cell r="AH3460">
            <v>1.1429310329020089E-2</v>
          </cell>
          <cell r="AO3460">
            <v>1</v>
          </cell>
          <cell r="AP3460">
            <v>1</v>
          </cell>
        </row>
        <row r="3461">
          <cell r="D3461" t="str">
            <v>REP</v>
          </cell>
          <cell r="E3461" t="str">
            <v>Celda Línea a Mina Cerro Verde (L-1028)</v>
          </cell>
          <cell r="F3461" t="str">
            <v>MOQUEGUA Y MOQUEGUA RURAL</v>
          </cell>
          <cell r="G3461" t="str">
            <v>Celdas Líneas</v>
          </cell>
          <cell r="H3461" t="str">
            <v>Cerro Verde</v>
          </cell>
          <cell r="I3461" t="str">
            <v>CE-138SIU3C1ESBLI</v>
          </cell>
          <cell r="J3461">
            <v>138</v>
          </cell>
          <cell r="L3461" t="str">
            <v>SI</v>
          </cell>
          <cell r="V3461">
            <v>65106.83</v>
          </cell>
          <cell r="W3461">
            <v>150756.99</v>
          </cell>
          <cell r="X3461">
            <v>0</v>
          </cell>
          <cell r="Y3461">
            <v>0</v>
          </cell>
          <cell r="AC3461">
            <v>12</v>
          </cell>
          <cell r="AD3461">
            <v>1</v>
          </cell>
          <cell r="AF3461" t="str">
            <v>MAT</v>
          </cell>
          <cell r="AH3461">
            <v>5.4095752482991054E-2</v>
          </cell>
          <cell r="AO3461">
            <v>1</v>
          </cell>
          <cell r="AP3461">
            <v>1</v>
          </cell>
        </row>
        <row r="3462">
          <cell r="D3462" t="str">
            <v>ELECTROSUR</v>
          </cell>
          <cell r="E3462" t="str">
            <v>ILT1</v>
          </cell>
          <cell r="F3462" t="str">
            <v>ILO</v>
          </cell>
          <cell r="G3462" t="str">
            <v>Transformador</v>
          </cell>
          <cell r="H3462" t="str">
            <v>Ilo</v>
          </cell>
          <cell r="I3462" t="str">
            <v>TP-138010-010CO1E</v>
          </cell>
          <cell r="J3462">
            <v>138</v>
          </cell>
          <cell r="L3462" t="str">
            <v>CO</v>
          </cell>
          <cell r="V3462">
            <v>399168.47708065703</v>
          </cell>
          <cell r="W3462">
            <v>0</v>
          </cell>
          <cell r="X3462">
            <v>0</v>
          </cell>
          <cell r="Y3462">
            <v>50974.778870210379</v>
          </cell>
          <cell r="AC3462">
            <v>12</v>
          </cell>
          <cell r="AD3462">
            <v>1</v>
          </cell>
          <cell r="AF3462" t="str">
            <v>AT/MT</v>
          </cell>
          <cell r="AH3462">
            <v>0.11720373160196208</v>
          </cell>
          <cell r="AO3462">
            <v>1</v>
          </cell>
          <cell r="AP3462">
            <v>1</v>
          </cell>
        </row>
        <row r="3463">
          <cell r="D3463" t="str">
            <v>ELECTROSUR</v>
          </cell>
          <cell r="E3463" t="str">
            <v>ILT2</v>
          </cell>
          <cell r="F3463" t="str">
            <v>ILO</v>
          </cell>
          <cell r="G3463" t="str">
            <v>Transformador</v>
          </cell>
          <cell r="H3463" t="str">
            <v>Ilo</v>
          </cell>
          <cell r="I3463" t="str">
            <v>TP-138010-010CO1E</v>
          </cell>
          <cell r="J3463">
            <v>138</v>
          </cell>
          <cell r="L3463" t="str">
            <v>CO</v>
          </cell>
          <cell r="V3463">
            <v>399168.47708065703</v>
          </cell>
          <cell r="W3463">
            <v>0</v>
          </cell>
          <cell r="X3463">
            <v>0</v>
          </cell>
          <cell r="Y3463">
            <v>50974.778870210379</v>
          </cell>
          <cell r="AC3463">
            <v>12</v>
          </cell>
          <cell r="AD3463">
            <v>1</v>
          </cell>
          <cell r="AF3463" t="str">
            <v>AT/MT</v>
          </cell>
          <cell r="AH3463">
            <v>0.11720373160196208</v>
          </cell>
          <cell r="AO3463">
            <v>1</v>
          </cell>
          <cell r="AP3463">
            <v>1</v>
          </cell>
        </row>
        <row r="3464">
          <cell r="D3464" t="str">
            <v>ELECTROSUR</v>
          </cell>
          <cell r="E3464" t="str">
            <v>Celda Transformador en SE ILO</v>
          </cell>
          <cell r="F3464" t="str">
            <v>ILO</v>
          </cell>
          <cell r="G3464" t="str">
            <v>Celdas Trafos</v>
          </cell>
          <cell r="H3464" t="str">
            <v>Ilo</v>
          </cell>
          <cell r="I3464" t="str">
            <v>CE-138COU1C1ESBTR</v>
          </cell>
          <cell r="J3464">
            <v>138</v>
          </cell>
          <cell r="L3464" t="str">
            <v>CO</v>
          </cell>
          <cell r="V3464">
            <v>46800.32</v>
          </cell>
          <cell r="W3464">
            <v>74890.759999999995</v>
          </cell>
          <cell r="X3464">
            <v>0</v>
          </cell>
          <cell r="Y3464">
            <v>0</v>
          </cell>
          <cell r="AC3464">
            <v>12</v>
          </cell>
          <cell r="AD3464">
            <v>1</v>
          </cell>
          <cell r="AF3464" t="str">
            <v>MAT</v>
          </cell>
          <cell r="AH3464">
            <v>3.1684688130104173E-2</v>
          </cell>
          <cell r="AO3464">
            <v>1</v>
          </cell>
          <cell r="AP3464">
            <v>1</v>
          </cell>
        </row>
        <row r="3465">
          <cell r="D3465" t="str">
            <v>ELECTROSUR</v>
          </cell>
          <cell r="E3465" t="str">
            <v>Celda Transformador en SE ILO</v>
          </cell>
          <cell r="F3465" t="str">
            <v>ILO</v>
          </cell>
          <cell r="G3465" t="str">
            <v>Celdas Trafos</v>
          </cell>
          <cell r="H3465" t="str">
            <v>Ilo</v>
          </cell>
          <cell r="I3465" t="str">
            <v>CE-138COU1C1ESBTR</v>
          </cell>
          <cell r="J3465">
            <v>138</v>
          </cell>
          <cell r="L3465" t="str">
            <v>CO</v>
          </cell>
          <cell r="V3465">
            <v>46800.32</v>
          </cell>
          <cell r="W3465">
            <v>74890.759999999995</v>
          </cell>
          <cell r="X3465">
            <v>0</v>
          </cell>
          <cell r="Y3465">
            <v>0</v>
          </cell>
          <cell r="AC3465">
            <v>12</v>
          </cell>
          <cell r="AD3465">
            <v>1</v>
          </cell>
          <cell r="AF3465" t="str">
            <v>MAT</v>
          </cell>
          <cell r="AH3465">
            <v>3.1684688130104173E-2</v>
          </cell>
          <cell r="AO3465">
            <v>1</v>
          </cell>
          <cell r="AP3465">
            <v>1</v>
          </cell>
        </row>
        <row r="3466">
          <cell r="D3466" t="str">
            <v>ELECTROSUR</v>
          </cell>
          <cell r="E3466" t="str">
            <v>Celda Alimentador en SE ILO (A-O-292)</v>
          </cell>
          <cell r="F3466" t="str">
            <v>ILO</v>
          </cell>
          <cell r="G3466" t="str">
            <v>Celdas Alimentador</v>
          </cell>
          <cell r="H3466" t="str">
            <v>Ilo</v>
          </cell>
          <cell r="I3466" t="str">
            <v>CE-010COU1C1ESBAL</v>
          </cell>
          <cell r="J3466">
            <v>10</v>
          </cell>
          <cell r="L3466" t="str">
            <v>CO</v>
          </cell>
          <cell r="V3466">
            <v>14870.39</v>
          </cell>
          <cell r="W3466">
            <v>21343.46</v>
          </cell>
          <cell r="X3466">
            <v>0</v>
          </cell>
          <cell r="Y3466">
            <v>0</v>
          </cell>
          <cell r="AC3466">
            <v>12</v>
          </cell>
          <cell r="AD3466">
            <v>1</v>
          </cell>
          <cell r="AF3466" t="str">
            <v>AT/MT</v>
          </cell>
          <cell r="AH3466">
            <v>9.4289946579517014E-3</v>
          </cell>
          <cell r="AO3466">
            <v>1</v>
          </cell>
          <cell r="AP3466">
            <v>1</v>
          </cell>
        </row>
        <row r="3467">
          <cell r="D3467" t="str">
            <v>ELECTROSUR</v>
          </cell>
          <cell r="E3467" t="str">
            <v>Celda Alimentador en SE ILO (B-O-393)</v>
          </cell>
          <cell r="F3467" t="str">
            <v>ILO</v>
          </cell>
          <cell r="G3467" t="str">
            <v>Celdas Alimentador</v>
          </cell>
          <cell r="H3467" t="str">
            <v>Ilo</v>
          </cell>
          <cell r="I3467" t="str">
            <v>CE-010COU1C1ESBAL</v>
          </cell>
          <cell r="J3467">
            <v>10</v>
          </cell>
          <cell r="L3467" t="str">
            <v>CO</v>
          </cell>
          <cell r="V3467">
            <v>14870.39</v>
          </cell>
          <cell r="W3467">
            <v>21343.46</v>
          </cell>
          <cell r="X3467">
            <v>0</v>
          </cell>
          <cell r="Y3467">
            <v>0</v>
          </cell>
          <cell r="AC3467">
            <v>12</v>
          </cell>
          <cell r="AD3467">
            <v>1</v>
          </cell>
          <cell r="AF3467" t="str">
            <v>AT/MT</v>
          </cell>
          <cell r="AH3467">
            <v>9.4289946579517014E-3</v>
          </cell>
          <cell r="AO3467">
            <v>1</v>
          </cell>
          <cell r="AP3467">
            <v>1</v>
          </cell>
        </row>
        <row r="3468">
          <cell r="D3468" t="str">
            <v>ELECTROSUR</v>
          </cell>
          <cell r="E3468" t="str">
            <v>Celda Alimentador en SE ILO (C-O-391)</v>
          </cell>
          <cell r="F3468" t="str">
            <v>ILO</v>
          </cell>
          <cell r="G3468" t="str">
            <v>Celdas Alimentador</v>
          </cell>
          <cell r="H3468" t="str">
            <v>Ilo</v>
          </cell>
          <cell r="I3468" t="str">
            <v>CE-010COU1C1ESBAL</v>
          </cell>
          <cell r="J3468">
            <v>10</v>
          </cell>
          <cell r="L3468" t="str">
            <v>CO</v>
          </cell>
          <cell r="V3468">
            <v>14870.39</v>
          </cell>
          <cell r="W3468">
            <v>21343.46</v>
          </cell>
          <cell r="X3468">
            <v>0</v>
          </cell>
          <cell r="Y3468">
            <v>0</v>
          </cell>
          <cell r="AC3468">
            <v>12</v>
          </cell>
          <cell r="AD3468">
            <v>1</v>
          </cell>
          <cell r="AF3468" t="str">
            <v>AT/MT</v>
          </cell>
          <cell r="AH3468">
            <v>9.4289946579517014E-3</v>
          </cell>
          <cell r="AO3468">
            <v>1</v>
          </cell>
          <cell r="AP3468">
            <v>1</v>
          </cell>
        </row>
        <row r="3469">
          <cell r="D3469" t="str">
            <v>ELECTROSUR</v>
          </cell>
          <cell r="E3469" t="str">
            <v>Celda Alimentador en SE ILO (E-O-392)</v>
          </cell>
          <cell r="F3469" t="str">
            <v>ILO</v>
          </cell>
          <cell r="G3469" t="str">
            <v>Celdas Alimentador</v>
          </cell>
          <cell r="H3469" t="str">
            <v>Ilo</v>
          </cell>
          <cell r="I3469" t="str">
            <v>CE-010COU1C1ESBAL</v>
          </cell>
          <cell r="J3469">
            <v>10</v>
          </cell>
          <cell r="L3469" t="str">
            <v>CO</v>
          </cell>
          <cell r="V3469">
            <v>14870.39</v>
          </cell>
          <cell r="W3469">
            <v>21343.46</v>
          </cell>
          <cell r="X3469">
            <v>0</v>
          </cell>
          <cell r="Y3469">
            <v>0</v>
          </cell>
          <cell r="AC3469">
            <v>12</v>
          </cell>
          <cell r="AD3469">
            <v>1</v>
          </cell>
          <cell r="AF3469" t="str">
            <v>AT/MT</v>
          </cell>
          <cell r="AH3469">
            <v>9.4289946579517014E-3</v>
          </cell>
          <cell r="AO3469">
            <v>1</v>
          </cell>
          <cell r="AP3469">
            <v>1</v>
          </cell>
        </row>
        <row r="3470">
          <cell r="D3470" t="str">
            <v>ENERSUR</v>
          </cell>
          <cell r="E3470" t="str">
            <v>Celda Línea a MOQUEGUA ENS (L-1384)</v>
          </cell>
          <cell r="F3470" t="str">
            <v>MOQUEGUA Y MOQUEGUA RURAL</v>
          </cell>
          <cell r="G3470" t="str">
            <v>Celdas Líneas</v>
          </cell>
          <cell r="H3470" t="str">
            <v>MILL-SITE</v>
          </cell>
          <cell r="I3470" t="str">
            <v>CE-138SIU2C1ESBLI</v>
          </cell>
          <cell r="J3470">
            <v>138</v>
          </cell>
          <cell r="L3470" t="str">
            <v>SI</v>
          </cell>
          <cell r="V3470">
            <v>61949.99</v>
          </cell>
          <cell r="W3470">
            <v>144054.20000000001</v>
          </cell>
          <cell r="X3470">
            <v>0</v>
          </cell>
          <cell r="Y3470">
            <v>0</v>
          </cell>
          <cell r="AC3470">
            <v>12</v>
          </cell>
          <cell r="AD3470">
            <v>1</v>
          </cell>
          <cell r="AF3470" t="str">
            <v>MAT</v>
          </cell>
          <cell r="AH3470">
            <v>1.1429310329020089E-2</v>
          </cell>
          <cell r="AO3470">
            <v>1</v>
          </cell>
          <cell r="AP3470">
            <v>1</v>
          </cell>
        </row>
        <row r="3471">
          <cell r="D3471" t="str">
            <v>ELECTROSUR</v>
          </cell>
          <cell r="E3471" t="str">
            <v>ET1</v>
          </cell>
          <cell r="F3471" t="str">
            <v>MOQUEGUA Y MOQUEGUA RURAL</v>
          </cell>
          <cell r="G3471" t="str">
            <v>Transformador</v>
          </cell>
          <cell r="H3471" t="str">
            <v>Moquegua</v>
          </cell>
          <cell r="I3471" t="str">
            <v>TP-138010-010SI2E</v>
          </cell>
          <cell r="J3471">
            <v>138</v>
          </cell>
          <cell r="L3471" t="str">
            <v>SI</v>
          </cell>
          <cell r="V3471">
            <v>410296.77526570694</v>
          </cell>
          <cell r="W3471">
            <v>0</v>
          </cell>
          <cell r="X3471">
            <v>0</v>
          </cell>
          <cell r="Y3471">
            <v>51994.274447614589</v>
          </cell>
          <cell r="AC3471">
            <v>12</v>
          </cell>
          <cell r="AD3471">
            <v>1</v>
          </cell>
          <cell r="AF3471" t="str">
            <v>AT/MT</v>
          </cell>
          <cell r="AH3471">
            <v>0.1203666508301601</v>
          </cell>
          <cell r="AO3471">
            <v>1</v>
          </cell>
          <cell r="AP3471">
            <v>1</v>
          </cell>
        </row>
        <row r="3472">
          <cell r="D3472" t="str">
            <v>ELECTROSUR</v>
          </cell>
          <cell r="E3472" t="str">
            <v>Tr2 10MVA, Moquegua, "RESERVA"</v>
          </cell>
          <cell r="F3472" t="str">
            <v>MOQUEGUA Y MOQUEGUA RURAL</v>
          </cell>
          <cell r="G3472" t="str">
            <v>Transformador de Reserva</v>
          </cell>
          <cell r="H3472" t="str">
            <v>Moquegua</v>
          </cell>
          <cell r="I3472" t="str">
            <v>TP-138010-010SI2E</v>
          </cell>
          <cell r="J3472">
            <v>138</v>
          </cell>
          <cell r="L3472" t="str">
            <v>SI</v>
          </cell>
          <cell r="V3472">
            <v>410296.77526570694</v>
          </cell>
          <cell r="W3472">
            <v>0</v>
          </cell>
          <cell r="X3472">
            <v>0</v>
          </cell>
          <cell r="Y3472">
            <v>51994.274447614589</v>
          </cell>
          <cell r="AC3472">
            <v>12</v>
          </cell>
          <cell r="AD3472">
            <v>1</v>
          </cell>
          <cell r="AF3472" t="str">
            <v>AT/MT</v>
          </cell>
          <cell r="AH3472">
            <v>0.1203666508301601</v>
          </cell>
          <cell r="AO3472">
            <v>1</v>
          </cell>
          <cell r="AP3472">
            <v>1</v>
          </cell>
        </row>
        <row r="3473">
          <cell r="D3473" t="str">
            <v>ELECTROSUR</v>
          </cell>
          <cell r="E3473" t="str">
            <v>Celda Transformador en SE MOQUEGUA</v>
          </cell>
          <cell r="F3473" t="str">
            <v>MOQUEGUA Y MOQUEGUA RURAL</v>
          </cell>
          <cell r="G3473" t="str">
            <v>Celdas Trafos</v>
          </cell>
          <cell r="H3473" t="str">
            <v>Moquegua</v>
          </cell>
          <cell r="I3473" t="str">
            <v>CE-138SIR2C1EDBTR</v>
          </cell>
          <cell r="J3473">
            <v>138</v>
          </cell>
          <cell r="L3473" t="str">
            <v>SI</v>
          </cell>
          <cell r="V3473">
            <v>68647.759999999995</v>
          </cell>
          <cell r="W3473">
            <v>95884.160000000003</v>
          </cell>
          <cell r="X3473">
            <v>0</v>
          </cell>
          <cell r="Y3473">
            <v>0</v>
          </cell>
          <cell r="AC3473">
            <v>12</v>
          </cell>
          <cell r="AD3473">
            <v>1</v>
          </cell>
          <cell r="AF3473" t="str">
            <v>MAT</v>
          </cell>
          <cell r="AH3473">
            <v>4.2839151173999356E-2</v>
          </cell>
          <cell r="AO3473">
            <v>1</v>
          </cell>
          <cell r="AP3473">
            <v>1</v>
          </cell>
        </row>
        <row r="3474">
          <cell r="D3474" t="str">
            <v>REP</v>
          </cell>
          <cell r="E3474" t="str">
            <v>Celda Línea a Toquepala (L-1025)</v>
          </cell>
          <cell r="F3474" t="str">
            <v>MOQUEGUA Y MOQUEGUA RURAL</v>
          </cell>
          <cell r="G3474" t="str">
            <v>Celdas Líneas</v>
          </cell>
          <cell r="H3474" t="str">
            <v>Moquegua</v>
          </cell>
          <cell r="I3474" t="str">
            <v>CE-138SIU2C1EDBLI</v>
          </cell>
          <cell r="J3474">
            <v>138</v>
          </cell>
          <cell r="L3474" t="str">
            <v>SI</v>
          </cell>
          <cell r="V3474">
            <v>81360.41</v>
          </cell>
          <cell r="W3474">
            <v>160032.97</v>
          </cell>
          <cell r="X3474">
            <v>0</v>
          </cell>
          <cell r="Y3474">
            <v>0</v>
          </cell>
          <cell r="AC3474">
            <v>12</v>
          </cell>
          <cell r="AD3474">
            <v>1</v>
          </cell>
          <cell r="AF3474" t="str">
            <v>MAT</v>
          </cell>
          <cell r="AH3474">
            <v>6.049349323806371E-2</v>
          </cell>
          <cell r="AO3474">
            <v>1</v>
          </cell>
          <cell r="AP3474">
            <v>1</v>
          </cell>
        </row>
        <row r="3475">
          <cell r="D3475" t="str">
            <v>ELECTROSUR</v>
          </cell>
          <cell r="E3475" t="str">
            <v>Celda Transformador en SE MOQUEGUA</v>
          </cell>
          <cell r="F3475" t="str">
            <v>MOQUEGUA Y MOQUEGUA RURAL</v>
          </cell>
          <cell r="G3475" t="str">
            <v>Celdas Trafos</v>
          </cell>
          <cell r="H3475" t="str">
            <v>Moquegua</v>
          </cell>
          <cell r="I3475" t="str">
            <v>CE-010SIR2C1ESBTR</v>
          </cell>
          <cell r="J3475">
            <v>10</v>
          </cell>
          <cell r="L3475" t="str">
            <v>SI</v>
          </cell>
          <cell r="V3475">
            <v>11509.35</v>
          </cell>
          <cell r="W3475">
            <v>21997.91</v>
          </cell>
          <cell r="X3475">
            <v>0</v>
          </cell>
          <cell r="Y3475">
            <v>0</v>
          </cell>
          <cell r="AC3475">
            <v>12</v>
          </cell>
          <cell r="AD3475">
            <v>1</v>
          </cell>
          <cell r="AF3475" t="str">
            <v>AT/MT</v>
          </cell>
          <cell r="AH3475">
            <v>8.7242802282165178E-3</v>
          </cell>
          <cell r="AO3475">
            <v>1</v>
          </cell>
          <cell r="AP3475">
            <v>1</v>
          </cell>
        </row>
        <row r="3476">
          <cell r="D3476" t="str">
            <v>ELECTROSUR</v>
          </cell>
          <cell r="E3476" t="str">
            <v>Celda Alimentador en SE ALTO ZAPATA (O-4811)</v>
          </cell>
          <cell r="F3476" t="str">
            <v>MOQUEGUA Y MOQUEGUA RURAL</v>
          </cell>
          <cell r="G3476" t="str">
            <v>Celdas Alimentador</v>
          </cell>
          <cell r="H3476" t="str">
            <v>Moquegua</v>
          </cell>
          <cell r="I3476" t="str">
            <v>CE-010SIR2C1ESBAL</v>
          </cell>
          <cell r="J3476">
            <v>10</v>
          </cell>
          <cell r="L3476" t="str">
            <v>SI</v>
          </cell>
          <cell r="V3476">
            <v>14785.76</v>
          </cell>
          <cell r="W3476">
            <v>20783.599999999999</v>
          </cell>
          <cell r="X3476">
            <v>0</v>
          </cell>
          <cell r="Y3476">
            <v>0</v>
          </cell>
          <cell r="AC3476">
            <v>12</v>
          </cell>
          <cell r="AD3476">
            <v>1</v>
          </cell>
          <cell r="AF3476" t="str">
            <v>AT/MT</v>
          </cell>
          <cell r="AH3476">
            <v>9.2611888939386714E-3</v>
          </cell>
          <cell r="AO3476">
            <v>1</v>
          </cell>
          <cell r="AP3476">
            <v>1</v>
          </cell>
        </row>
        <row r="3477">
          <cell r="D3477" t="str">
            <v>ELECTROSUR</v>
          </cell>
          <cell r="E3477" t="str">
            <v>Celda Alimentador en SE ALTO ZAPATA (O-4812)</v>
          </cell>
          <cell r="F3477" t="str">
            <v>MOQUEGUA Y MOQUEGUA RURAL</v>
          </cell>
          <cell r="G3477" t="str">
            <v>Celdas Alimentador</v>
          </cell>
          <cell r="H3477" t="str">
            <v>Moquegua</v>
          </cell>
          <cell r="I3477" t="str">
            <v>CE-010SIR2C1ESBAL</v>
          </cell>
          <cell r="J3477">
            <v>10</v>
          </cell>
          <cell r="L3477" t="str">
            <v>SI</v>
          </cell>
          <cell r="V3477">
            <v>14785.76</v>
          </cell>
          <cell r="W3477">
            <v>20783.599999999999</v>
          </cell>
          <cell r="X3477">
            <v>0</v>
          </cell>
          <cell r="Y3477">
            <v>0</v>
          </cell>
          <cell r="AC3477">
            <v>12</v>
          </cell>
          <cell r="AD3477">
            <v>1</v>
          </cell>
          <cell r="AF3477" t="str">
            <v>AT/MT</v>
          </cell>
          <cell r="AH3477">
            <v>9.2611888939386714E-3</v>
          </cell>
          <cell r="AO3477">
            <v>1</v>
          </cell>
          <cell r="AP3477">
            <v>1</v>
          </cell>
        </row>
        <row r="3478">
          <cell r="D3478" t="str">
            <v>ELECTROSUR</v>
          </cell>
          <cell r="E3478" t="str">
            <v>Celda Alimentador en SE ALTO ZAPATA (O-4821)</v>
          </cell>
          <cell r="F3478" t="str">
            <v>MOQUEGUA Y MOQUEGUA RURAL</v>
          </cell>
          <cell r="G3478" t="str">
            <v>Celdas Alimentador</v>
          </cell>
          <cell r="H3478" t="str">
            <v>Moquegua</v>
          </cell>
          <cell r="I3478" t="str">
            <v>CE-010SIR2C1ESBAL</v>
          </cell>
          <cell r="J3478">
            <v>10</v>
          </cell>
          <cell r="L3478" t="str">
            <v>SI</v>
          </cell>
          <cell r="V3478">
            <v>14785.76</v>
          </cell>
          <cell r="W3478">
            <v>20783.599999999999</v>
          </cell>
          <cell r="X3478">
            <v>0</v>
          </cell>
          <cell r="Y3478">
            <v>0</v>
          </cell>
          <cell r="AC3478">
            <v>12</v>
          </cell>
          <cell r="AD3478">
            <v>1</v>
          </cell>
          <cell r="AF3478" t="str">
            <v>AT/MT</v>
          </cell>
          <cell r="AH3478">
            <v>9.2611888939386714E-3</v>
          </cell>
          <cell r="AO3478">
            <v>1</v>
          </cell>
          <cell r="AP3478">
            <v>1</v>
          </cell>
        </row>
        <row r="3479">
          <cell r="D3479" t="str">
            <v>ELECTROSUR</v>
          </cell>
          <cell r="E3479" t="str">
            <v>Celda Alimentador en SE ALTO ZAPATA (O-4822)</v>
          </cell>
          <cell r="F3479" t="str">
            <v>MOQUEGUA Y MOQUEGUA RURAL</v>
          </cell>
          <cell r="G3479" t="str">
            <v>Celdas Alimentador</v>
          </cell>
          <cell r="H3479" t="str">
            <v>Moquegua</v>
          </cell>
          <cell r="I3479" t="str">
            <v>CE-010SIR2C1ESBAL</v>
          </cell>
          <cell r="J3479">
            <v>10</v>
          </cell>
          <cell r="L3479" t="str">
            <v>SI</v>
          </cell>
          <cell r="V3479">
            <v>14785.76</v>
          </cell>
          <cell r="W3479">
            <v>20783.599999999999</v>
          </cell>
          <cell r="X3479">
            <v>0</v>
          </cell>
          <cell r="Y3479">
            <v>0</v>
          </cell>
          <cell r="AC3479">
            <v>12</v>
          </cell>
          <cell r="AD3479">
            <v>1</v>
          </cell>
          <cell r="AF3479" t="str">
            <v>AT/MT</v>
          </cell>
          <cell r="AH3479">
            <v>9.2611888939386714E-3</v>
          </cell>
          <cell r="AO3479">
            <v>1</v>
          </cell>
          <cell r="AP3479">
            <v>1</v>
          </cell>
        </row>
        <row r="3480">
          <cell r="D3480" t="str">
            <v>ELECTROSUR</v>
          </cell>
          <cell r="E3480" t="str">
            <v>Celda Alimentador en SE ALTO ZAPATA (O-4823)</v>
          </cell>
          <cell r="F3480" t="str">
            <v>MOQUEGUA Y MOQUEGUA RURAL</v>
          </cell>
          <cell r="G3480" t="str">
            <v>Celdas Alimentador</v>
          </cell>
          <cell r="H3480" t="str">
            <v>Moquegua</v>
          </cell>
          <cell r="I3480" t="str">
            <v>CE-010SIR2C1ESBAL</v>
          </cell>
          <cell r="J3480">
            <v>10</v>
          </cell>
          <cell r="L3480" t="str">
            <v>SI</v>
          </cell>
          <cell r="V3480">
            <v>14785.76</v>
          </cell>
          <cell r="W3480">
            <v>20783.599999999999</v>
          </cell>
          <cell r="X3480">
            <v>0</v>
          </cell>
          <cell r="Y3480">
            <v>0</v>
          </cell>
          <cell r="AC3480">
            <v>12</v>
          </cell>
          <cell r="AD3480">
            <v>1</v>
          </cell>
          <cell r="AF3480" t="str">
            <v>AT/MT</v>
          </cell>
          <cell r="AH3480">
            <v>9.2611888939386714E-3</v>
          </cell>
          <cell r="AO3480">
            <v>1</v>
          </cell>
          <cell r="AP3480">
            <v>1</v>
          </cell>
        </row>
        <row r="3481">
          <cell r="D3481" t="str">
            <v>ENERSUR</v>
          </cell>
          <cell r="E3481" t="str">
            <v>Celda Transformador en SE MOQUEGUA ENS</v>
          </cell>
          <cell r="F3481" t="str">
            <v>MOQUEGUA Y MOQUEGUA RURAL</v>
          </cell>
          <cell r="G3481" t="str">
            <v>Celdas Trafos</v>
          </cell>
          <cell r="H3481" t="str">
            <v>MOQUEGUA ENERSUR</v>
          </cell>
          <cell r="I3481" t="str">
            <v>CE-220SIR2C1EDBTR</v>
          </cell>
          <cell r="J3481">
            <v>220</v>
          </cell>
          <cell r="L3481" t="str">
            <v>SI</v>
          </cell>
          <cell r="V3481">
            <v>118564.85</v>
          </cell>
          <cell r="W3481">
            <v>198059.54</v>
          </cell>
          <cell r="X3481">
            <v>0</v>
          </cell>
          <cell r="Y3481">
            <v>0</v>
          </cell>
          <cell r="AC3481">
            <v>12</v>
          </cell>
          <cell r="AD3481">
            <v>1</v>
          </cell>
          <cell r="AF3481" t="str">
            <v>MAT</v>
          </cell>
          <cell r="AH3481">
            <v>1.7566625276149408E-2</v>
          </cell>
          <cell r="AO3481">
            <v>1</v>
          </cell>
          <cell r="AP3481">
            <v>1</v>
          </cell>
        </row>
        <row r="3482">
          <cell r="D3482" t="str">
            <v>ENERSUR</v>
          </cell>
          <cell r="E3482" t="str">
            <v>Celda Transformador en SE MOQUEGUA ENS</v>
          </cell>
          <cell r="F3482" t="str">
            <v>MOQUEGUA Y MOQUEGUA RURAL</v>
          </cell>
          <cell r="G3482" t="str">
            <v>Celdas Trafos</v>
          </cell>
          <cell r="H3482" t="str">
            <v>MOQUEGUA ENERSUR</v>
          </cell>
          <cell r="I3482" t="str">
            <v>CE-220SIR2C1EDBTR</v>
          </cell>
          <cell r="J3482">
            <v>220</v>
          </cell>
          <cell r="L3482" t="str">
            <v>SI</v>
          </cell>
          <cell r="V3482">
            <v>118564.85</v>
          </cell>
          <cell r="W3482">
            <v>198059.54</v>
          </cell>
          <cell r="X3482">
            <v>0</v>
          </cell>
          <cell r="Y3482">
            <v>0</v>
          </cell>
          <cell r="AC3482">
            <v>12</v>
          </cell>
          <cell r="AD3482">
            <v>1</v>
          </cell>
          <cell r="AF3482" t="str">
            <v>MAT</v>
          </cell>
          <cell r="AH3482">
            <v>1.7566625276149408E-2</v>
          </cell>
          <cell r="AO3482">
            <v>1</v>
          </cell>
          <cell r="AP3482">
            <v>1</v>
          </cell>
        </row>
        <row r="3483">
          <cell r="D3483" t="str">
            <v>ENERSUR</v>
          </cell>
          <cell r="E3483" t="str">
            <v>MT1</v>
          </cell>
          <cell r="F3483" t="str">
            <v>MOQUEGUA Y MOQUEGUA RURAL</v>
          </cell>
          <cell r="G3483" t="str">
            <v>Transformador</v>
          </cell>
          <cell r="H3483" t="str">
            <v>MOQUEGUA ENERSUR</v>
          </cell>
          <cell r="I3483" t="str">
            <v>TP-220138010-300SI2E</v>
          </cell>
          <cell r="J3483">
            <v>220</v>
          </cell>
          <cell r="L3483" t="str">
            <v>SI</v>
          </cell>
          <cell r="V3483">
            <v>306882.85190927703</v>
          </cell>
          <cell r="W3483">
            <v>2067236.5251804127</v>
          </cell>
          <cell r="X3483">
            <v>0</v>
          </cell>
          <cell r="Y3483">
            <v>308897.41180856741</v>
          </cell>
          <cell r="AC3483">
            <v>12</v>
          </cell>
          <cell r="AD3483">
            <v>1</v>
          </cell>
          <cell r="AF3483" t="str">
            <v>MAT</v>
          </cell>
          <cell r="AH3483">
            <v>0.14885634849606294</v>
          </cell>
          <cell r="AO3483">
            <v>1</v>
          </cell>
          <cell r="AP3483">
            <v>1</v>
          </cell>
        </row>
        <row r="3484">
          <cell r="D3484" t="str">
            <v>ENERSUR</v>
          </cell>
          <cell r="E3484" t="str">
            <v>MT2</v>
          </cell>
          <cell r="F3484" t="str">
            <v>MOQUEGUA Y MOQUEGUA RURAL</v>
          </cell>
          <cell r="G3484" t="str">
            <v>Transformador</v>
          </cell>
          <cell r="H3484" t="str">
            <v>MOQUEGUA ENERSUR</v>
          </cell>
          <cell r="I3484" t="str">
            <v>TP-220138010-300SI2E</v>
          </cell>
          <cell r="J3484">
            <v>220</v>
          </cell>
          <cell r="L3484" t="str">
            <v>SI</v>
          </cell>
          <cell r="V3484">
            <v>306882.85190927703</v>
          </cell>
          <cell r="W3484">
            <v>2067236.5251804127</v>
          </cell>
          <cell r="X3484">
            <v>0</v>
          </cell>
          <cell r="Y3484">
            <v>308897.41180856741</v>
          </cell>
          <cell r="AC3484">
            <v>12</v>
          </cell>
          <cell r="AD3484">
            <v>1</v>
          </cell>
          <cell r="AF3484" t="str">
            <v>MAT</v>
          </cell>
          <cell r="AH3484">
            <v>0.14885634849606294</v>
          </cell>
          <cell r="AO3484">
            <v>1</v>
          </cell>
          <cell r="AP3484">
            <v>1</v>
          </cell>
        </row>
        <row r="3485">
          <cell r="D3485" t="str">
            <v>ENERSUR</v>
          </cell>
          <cell r="E3485" t="str">
            <v>Celda Transformador en SE MOQUEGUA ENS</v>
          </cell>
          <cell r="F3485" t="str">
            <v>MOQUEGUA Y MOQUEGUA RURAL</v>
          </cell>
          <cell r="G3485" t="str">
            <v>Celdas Trafos</v>
          </cell>
          <cell r="H3485" t="str">
            <v>MOQUEGUA ENERSUR</v>
          </cell>
          <cell r="I3485" t="str">
            <v>CE-138SIR2C1EDBTR</v>
          </cell>
          <cell r="J3485">
            <v>138</v>
          </cell>
          <cell r="L3485" t="str">
            <v>SI</v>
          </cell>
          <cell r="V3485">
            <v>68647.759999999995</v>
          </cell>
          <cell r="W3485">
            <v>95884.160000000003</v>
          </cell>
          <cell r="X3485">
            <v>0</v>
          </cell>
          <cell r="Y3485">
            <v>0</v>
          </cell>
          <cell r="AC3485">
            <v>12</v>
          </cell>
          <cell r="AD3485">
            <v>1</v>
          </cell>
          <cell r="AF3485" t="str">
            <v>MAT</v>
          </cell>
          <cell r="AH3485">
            <v>9.1283889551445861E-3</v>
          </cell>
          <cell r="AO3485">
            <v>1</v>
          </cell>
          <cell r="AP3485">
            <v>1</v>
          </cell>
        </row>
        <row r="3486">
          <cell r="D3486" t="str">
            <v>ENERSUR</v>
          </cell>
          <cell r="E3486" t="str">
            <v>Celda Transformador en SE MOQUEGUA ENS</v>
          </cell>
          <cell r="F3486" t="str">
            <v>MOQUEGUA Y MOQUEGUA RURAL</v>
          </cell>
          <cell r="G3486" t="str">
            <v>Celdas Trafos</v>
          </cell>
          <cell r="H3486" t="str">
            <v>MOQUEGUA ENERSUR</v>
          </cell>
          <cell r="I3486" t="str">
            <v>CE-138SIR2C1EDBTR</v>
          </cell>
          <cell r="J3486">
            <v>138</v>
          </cell>
          <cell r="L3486" t="str">
            <v>SI</v>
          </cell>
          <cell r="V3486">
            <v>68647.759999999995</v>
          </cell>
          <cell r="W3486">
            <v>95884.160000000003</v>
          </cell>
          <cell r="X3486">
            <v>0</v>
          </cell>
          <cell r="Y3486">
            <v>0</v>
          </cell>
          <cell r="AC3486">
            <v>12</v>
          </cell>
          <cell r="AD3486">
            <v>1</v>
          </cell>
          <cell r="AF3486" t="str">
            <v>MAT</v>
          </cell>
          <cell r="AH3486">
            <v>9.1283889551445861E-3</v>
          </cell>
          <cell r="AO3486">
            <v>1</v>
          </cell>
          <cell r="AP3486">
            <v>1</v>
          </cell>
        </row>
        <row r="3487">
          <cell r="D3487" t="str">
            <v>ENERSUR</v>
          </cell>
          <cell r="E3487" t="str">
            <v>Celda Línea a SE MILL-SITE (L-1384)</v>
          </cell>
          <cell r="F3487" t="str">
            <v>MOQUEGUA Y MOQUEGUA RURAL</v>
          </cell>
          <cell r="G3487" t="str">
            <v>Celdas Líneas</v>
          </cell>
          <cell r="H3487" t="str">
            <v>MOQUEGUA ENERSUR</v>
          </cell>
          <cell r="I3487" t="str">
            <v>CE-138SIU2C1EDBLI</v>
          </cell>
          <cell r="J3487">
            <v>138</v>
          </cell>
          <cell r="L3487" t="str">
            <v>SI</v>
          </cell>
          <cell r="V3487">
            <v>81360.41</v>
          </cell>
          <cell r="W3487">
            <v>160032.97</v>
          </cell>
          <cell r="X3487">
            <v>0</v>
          </cell>
          <cell r="Y3487">
            <v>0</v>
          </cell>
          <cell r="AC3487">
            <v>12</v>
          </cell>
          <cell r="AD3487">
            <v>1</v>
          </cell>
          <cell r="AF3487" t="str">
            <v>MAT</v>
          </cell>
          <cell r="AH3487">
            <v>1.3392736581673758E-2</v>
          </cell>
          <cell r="AO3487">
            <v>1</v>
          </cell>
          <cell r="AP3487">
            <v>1</v>
          </cell>
        </row>
        <row r="3488">
          <cell r="D3488" t="str">
            <v>ENERSUR</v>
          </cell>
          <cell r="E3488" t="str">
            <v>Celda Línea a SE BOTIFLACA (L-1381)</v>
          </cell>
          <cell r="F3488" t="str">
            <v>MOQUEGUA Y MOQUEGUA RURAL</v>
          </cell>
          <cell r="G3488" t="str">
            <v>Celdas Líneas</v>
          </cell>
          <cell r="H3488" t="str">
            <v>MOQUEGUA ENERSUR</v>
          </cell>
          <cell r="I3488" t="str">
            <v>CE-138SIU2C1EDBLI</v>
          </cell>
          <cell r="J3488">
            <v>138</v>
          </cell>
          <cell r="L3488" t="str">
            <v>SI</v>
          </cell>
          <cell r="V3488">
            <v>81360.41</v>
          </cell>
          <cell r="W3488">
            <v>160032.97</v>
          </cell>
          <cell r="X3488">
            <v>0</v>
          </cell>
          <cell r="Y3488">
            <v>0</v>
          </cell>
          <cell r="AC3488">
            <v>12</v>
          </cell>
          <cell r="AD3488">
            <v>1</v>
          </cell>
          <cell r="AF3488" t="str">
            <v>MAT</v>
          </cell>
          <cell r="AH3488">
            <v>1.3392736581673758E-2</v>
          </cell>
          <cell r="AO3488">
            <v>1</v>
          </cell>
          <cell r="AP3488">
            <v>1</v>
          </cell>
        </row>
        <row r="3489">
          <cell r="D3489" t="str">
            <v>ENERSUR</v>
          </cell>
          <cell r="E3489" t="str">
            <v>Celda Transformador en SE MOQUEGUA ENS</v>
          </cell>
          <cell r="F3489" t="str">
            <v>MOQUEGUA Y MOQUEGUA RURAL</v>
          </cell>
          <cell r="G3489" t="str">
            <v>Celdas Trafos</v>
          </cell>
          <cell r="H3489" t="str">
            <v>MOQUEGUA ENERSUR</v>
          </cell>
          <cell r="I3489" t="str">
            <v>CE-010SIR2C1ESBTR</v>
          </cell>
          <cell r="J3489">
            <v>10</v>
          </cell>
          <cell r="L3489" t="str">
            <v>SI</v>
          </cell>
          <cell r="V3489">
            <v>11509.35</v>
          </cell>
          <cell r="W3489">
            <v>21997.91</v>
          </cell>
          <cell r="X3489">
            <v>0</v>
          </cell>
          <cell r="Y3489">
            <v>0</v>
          </cell>
          <cell r="AC3489">
            <v>12</v>
          </cell>
          <cell r="AD3489">
            <v>1</v>
          </cell>
          <cell r="AF3489" t="str">
            <v>MAT</v>
          </cell>
          <cell r="AH3489">
            <v>1.8590149686526362E-3</v>
          </cell>
          <cell r="AO3489">
            <v>1</v>
          </cell>
          <cell r="AP3489">
            <v>1</v>
          </cell>
        </row>
        <row r="3490">
          <cell r="D3490" t="str">
            <v>ENERSUR</v>
          </cell>
          <cell r="E3490" t="str">
            <v>Celda Transformador en SE MOQUEGUA ENS</v>
          </cell>
          <cell r="F3490" t="str">
            <v>MOQUEGUA Y MOQUEGUA RURAL</v>
          </cell>
          <cell r="G3490" t="str">
            <v>Celdas Trafos</v>
          </cell>
          <cell r="H3490" t="str">
            <v>MOQUEGUA ENERSUR</v>
          </cell>
          <cell r="I3490" t="str">
            <v>CE-010SIR2C1ESBTR</v>
          </cell>
          <cell r="J3490">
            <v>10</v>
          </cell>
          <cell r="L3490" t="str">
            <v>SI</v>
          </cell>
          <cell r="V3490">
            <v>11509.35</v>
          </cell>
          <cell r="W3490">
            <v>21997.91</v>
          </cell>
          <cell r="X3490">
            <v>0</v>
          </cell>
          <cell r="Y3490">
            <v>0</v>
          </cell>
          <cell r="AC3490">
            <v>12</v>
          </cell>
          <cell r="AD3490">
            <v>1</v>
          </cell>
          <cell r="AF3490" t="str">
            <v>MAT</v>
          </cell>
          <cell r="AH3490">
            <v>1.8590149686526362E-3</v>
          </cell>
          <cell r="AO3490">
            <v>1</v>
          </cell>
          <cell r="AP3490">
            <v>1</v>
          </cell>
        </row>
        <row r="3491">
          <cell r="D3491" t="str">
            <v>REP</v>
          </cell>
          <cell r="E3491" t="str">
            <v>Celda Línea a Moquegua (L-1025)</v>
          </cell>
          <cell r="F3491" t="str">
            <v>MOQUEGUA Y MOQUEGUA RURAL</v>
          </cell>
          <cell r="G3491" t="str">
            <v>Celdas Líneas</v>
          </cell>
          <cell r="H3491" t="str">
            <v>Toquepala</v>
          </cell>
          <cell r="I3491" t="str">
            <v>CE-138SIU3C1ESBLI</v>
          </cell>
          <cell r="J3491">
            <v>138</v>
          </cell>
          <cell r="L3491" t="str">
            <v>SI</v>
          </cell>
          <cell r="V3491">
            <v>65106.83</v>
          </cell>
          <cell r="W3491">
            <v>150756.99</v>
          </cell>
          <cell r="X3491">
            <v>0</v>
          </cell>
          <cell r="Y3491">
            <v>0</v>
          </cell>
          <cell r="AC3491">
            <v>12</v>
          </cell>
          <cell r="AD3491">
            <v>1</v>
          </cell>
          <cell r="AF3491" t="str">
            <v>MAT</v>
          </cell>
          <cell r="AH3491">
            <v>5.4095752482991054E-2</v>
          </cell>
          <cell r="AO3491">
            <v>1</v>
          </cell>
          <cell r="AP3491">
            <v>1</v>
          </cell>
        </row>
        <row r="3492">
          <cell r="D3492" t="str">
            <v>REP</v>
          </cell>
          <cell r="E3492" t="str">
            <v>Celda Línea a Mill Site SPCC (L-1027)</v>
          </cell>
          <cell r="F3492" t="str">
            <v>MOQUEGUA Y MOQUEGUA RURAL</v>
          </cell>
          <cell r="G3492" t="str">
            <v>Celdas Líneas</v>
          </cell>
          <cell r="H3492" t="str">
            <v>Toquepala</v>
          </cell>
          <cell r="I3492" t="str">
            <v>CE-138SIU3C1ESBLI</v>
          </cell>
          <cell r="J3492">
            <v>138</v>
          </cell>
          <cell r="L3492" t="str">
            <v>SI</v>
          </cell>
          <cell r="V3492">
            <v>65106.83</v>
          </cell>
          <cell r="W3492">
            <v>150756.99</v>
          </cell>
          <cell r="X3492">
            <v>0</v>
          </cell>
          <cell r="Y3492">
            <v>0</v>
          </cell>
          <cell r="AC3492">
            <v>12</v>
          </cell>
          <cell r="AD3492">
            <v>1</v>
          </cell>
          <cell r="AF3492" t="str">
            <v>MAT</v>
          </cell>
          <cell r="AH3492">
            <v>5.4095752482991054E-2</v>
          </cell>
          <cell r="AO3492">
            <v>1</v>
          </cell>
          <cell r="AP3492">
            <v>1</v>
          </cell>
        </row>
        <row r="3493">
          <cell r="D3493" t="str">
            <v>REP</v>
          </cell>
          <cell r="E3493" t="str">
            <v>L-1025 MOQUEGUA - TOQUEPALA</v>
          </cell>
          <cell r="F3493" t="str">
            <v>MOQUEGUA Y MOQUEGUA RURAL</v>
          </cell>
          <cell r="G3493" t="str">
            <v>Línea</v>
          </cell>
          <cell r="I3493" t="str">
            <v>LT-138SIR0TAS1C1240A</v>
          </cell>
          <cell r="J3493">
            <v>138</v>
          </cell>
          <cell r="L3493" t="str">
            <v>SI</v>
          </cell>
          <cell r="M3493">
            <v>38.700000000000003</v>
          </cell>
          <cell r="V3493">
            <v>1357032.1410000001</v>
          </cell>
          <cell r="W3493">
            <v>941053.58100000012</v>
          </cell>
          <cell r="X3493">
            <v>320251.01400000002</v>
          </cell>
          <cell r="Y3493">
            <v>0</v>
          </cell>
          <cell r="AC3493">
            <v>12</v>
          </cell>
          <cell r="AD3493">
            <v>1</v>
          </cell>
          <cell r="AF3493" t="str">
            <v>MAT</v>
          </cell>
          <cell r="AH3493">
            <v>0.65615857251010701</v>
          </cell>
          <cell r="AO3493">
            <v>1</v>
          </cell>
          <cell r="AP3493">
            <v>1</v>
          </cell>
        </row>
        <row r="3494">
          <cell r="D3494" t="str">
            <v>REP</v>
          </cell>
          <cell r="E3494" t="str">
            <v>L-1027 TOQUEPALA - MILL SITE</v>
          </cell>
          <cell r="F3494" t="str">
            <v>MOQUEGUA Y MOQUEGUA RURAL</v>
          </cell>
          <cell r="G3494" t="str">
            <v>Línea</v>
          </cell>
          <cell r="I3494" t="str">
            <v>LT-138SIR0TAS1C1240A</v>
          </cell>
          <cell r="J3494">
            <v>138</v>
          </cell>
          <cell r="L3494" t="str">
            <v>SI</v>
          </cell>
          <cell r="M3494">
            <v>0.5</v>
          </cell>
          <cell r="V3494">
            <v>17532.715</v>
          </cell>
          <cell r="W3494">
            <v>12158.315000000001</v>
          </cell>
          <cell r="X3494">
            <v>4137.6099999999997</v>
          </cell>
          <cell r="Y3494">
            <v>0</v>
          </cell>
          <cell r="AC3494">
            <v>12</v>
          </cell>
          <cell r="AD3494">
            <v>1</v>
          </cell>
          <cell r="AF3494" t="str">
            <v>MAT</v>
          </cell>
          <cell r="AH3494">
            <v>8.4775009368230868E-3</v>
          </cell>
          <cell r="AO3494">
            <v>1</v>
          </cell>
          <cell r="AP3494">
            <v>1</v>
          </cell>
        </row>
        <row r="3495">
          <cell r="D3495" t="str">
            <v>ELECTROSUR</v>
          </cell>
          <cell r="E3495" t="str">
            <v>L-6677 TACNA - PARQUE INDUSTRIAL</v>
          </cell>
          <cell r="F3495" t="str">
            <v>TACNA Y YARADA</v>
          </cell>
          <cell r="G3495" t="str">
            <v>Línea</v>
          </cell>
          <cell r="H3495" t="str">
            <v>-</v>
          </cell>
          <cell r="I3495" t="str">
            <v>LT-060COU0ACS0C1120A</v>
          </cell>
          <cell r="J3495">
            <v>66</v>
          </cell>
          <cell r="L3495" t="str">
            <v>CO</v>
          </cell>
          <cell r="M3495">
            <v>7.2</v>
          </cell>
          <cell r="V3495">
            <v>253715.54399999999</v>
          </cell>
          <cell r="W3495">
            <v>140520.16800000001</v>
          </cell>
          <cell r="X3495">
            <v>30176.208000000002</v>
          </cell>
          <cell r="Y3495">
            <v>0</v>
          </cell>
          <cell r="AC3495">
            <v>13</v>
          </cell>
          <cell r="AD3495">
            <v>1</v>
          </cell>
          <cell r="AF3495" t="str">
            <v>AT</v>
          </cell>
          <cell r="AH3495">
            <v>3.1871943468375144E-2</v>
          </cell>
          <cell r="AO3495">
            <v>1</v>
          </cell>
          <cell r="AP3495">
            <v>1</v>
          </cell>
        </row>
        <row r="3496">
          <cell r="D3496" t="str">
            <v>ELECTROSUR</v>
          </cell>
          <cell r="E3496" t="str">
            <v>L-6659 TACNA - YARADA</v>
          </cell>
          <cell r="F3496" t="str">
            <v>TACNA Y YARADA</v>
          </cell>
          <cell r="G3496" t="str">
            <v>Línea</v>
          </cell>
          <cell r="H3496" t="str">
            <v>-</v>
          </cell>
          <cell r="I3496" t="str">
            <v>LT-060COU0ACS0C1120A</v>
          </cell>
          <cell r="J3496">
            <v>66</v>
          </cell>
          <cell r="L3496" t="str">
            <v>CO</v>
          </cell>
          <cell r="M3496">
            <v>27.33</v>
          </cell>
          <cell r="V3496">
            <v>963061.91909999982</v>
          </cell>
          <cell r="W3496">
            <v>533391.13769999996</v>
          </cell>
          <cell r="X3496">
            <v>114543.85619999999</v>
          </cell>
          <cell r="Y3496">
            <v>0</v>
          </cell>
          <cell r="AC3496">
            <v>13</v>
          </cell>
          <cell r="AD3496">
            <v>1</v>
          </cell>
          <cell r="AF3496" t="str">
            <v>AT</v>
          </cell>
          <cell r="AH3496">
            <v>0.12098058541537397</v>
          </cell>
          <cell r="AO3496">
            <v>1</v>
          </cell>
          <cell r="AP3496">
            <v>1</v>
          </cell>
        </row>
        <row r="3497">
          <cell r="D3497" t="str">
            <v>EGESUR</v>
          </cell>
          <cell r="E3497" t="str">
            <v>L-6637 SE TACNA (LOS HÉROES) - TOMASIRI</v>
          </cell>
          <cell r="F3497" t="str">
            <v>TOMASIRI</v>
          </cell>
          <cell r="G3497" t="str">
            <v>Línea</v>
          </cell>
          <cell r="H3497" t="str">
            <v>-</v>
          </cell>
          <cell r="I3497" t="str">
            <v>LT-060COU0ACS0C1120A</v>
          </cell>
          <cell r="J3497">
            <v>66</v>
          </cell>
          <cell r="L3497" t="str">
            <v>CO</v>
          </cell>
          <cell r="M3497">
            <v>29.29</v>
          </cell>
          <cell r="V3497">
            <v>1032128.9282999999</v>
          </cell>
          <cell r="W3497">
            <v>571643.85009999992</v>
          </cell>
          <cell r="X3497">
            <v>122758.4906</v>
          </cell>
          <cell r="Y3497">
            <v>0</v>
          </cell>
          <cell r="AC3497">
            <v>13</v>
          </cell>
          <cell r="AD3497">
            <v>1</v>
          </cell>
          <cell r="AF3497" t="str">
            <v>AT</v>
          </cell>
          <cell r="AH3497">
            <v>0.64240531032235926</v>
          </cell>
          <cell r="AO3497">
            <v>1</v>
          </cell>
          <cell r="AP3497">
            <v>1</v>
          </cell>
        </row>
        <row r="3498">
          <cell r="D3498" t="str">
            <v>EGESUR</v>
          </cell>
          <cell r="E3498" t="str">
            <v>L-6667 SE ARICOTA I - SARITA</v>
          </cell>
          <cell r="F3498" t="str">
            <v>TARATA</v>
          </cell>
          <cell r="G3498" t="str">
            <v>Línea</v>
          </cell>
          <cell r="H3498" t="str">
            <v>-</v>
          </cell>
          <cell r="I3498" t="str">
            <v>LT-060COU0ACS0C1120A</v>
          </cell>
          <cell r="J3498">
            <v>66</v>
          </cell>
          <cell r="L3498" t="str">
            <v>CO</v>
          </cell>
          <cell r="M3498">
            <v>0.1</v>
          </cell>
          <cell r="V3498">
            <v>3523.8269999999998</v>
          </cell>
          <cell r="W3498">
            <v>1951.6689999999999</v>
          </cell>
          <cell r="X3498">
            <v>419.11400000000003</v>
          </cell>
          <cell r="Y3498">
            <v>0</v>
          </cell>
          <cell r="AC3498">
            <v>13</v>
          </cell>
          <cell r="AD3498">
            <v>1</v>
          </cell>
          <cell r="AF3498" t="str">
            <v>AT</v>
          </cell>
          <cell r="AH3498">
            <v>2.1932581438114007E-3</v>
          </cell>
          <cell r="AO3498">
            <v>1</v>
          </cell>
          <cell r="AP3498">
            <v>1</v>
          </cell>
        </row>
        <row r="3499">
          <cell r="D3499" t="str">
            <v>ELECTROSUR</v>
          </cell>
          <cell r="E3499" t="str">
            <v>L-3333 TARATA - ALTO TOQUELA</v>
          </cell>
          <cell r="F3499" t="str">
            <v>TARATA</v>
          </cell>
          <cell r="G3499" t="str">
            <v>Línea</v>
          </cell>
          <cell r="H3499" t="str">
            <v>-</v>
          </cell>
          <cell r="I3499" t="str">
            <v>LT-033SIR0PCS0C1120A</v>
          </cell>
          <cell r="J3499">
            <v>33</v>
          </cell>
          <cell r="L3499" t="str">
            <v>SI</v>
          </cell>
          <cell r="M3499">
            <v>26</v>
          </cell>
          <cell r="V3499">
            <v>653986.58000000007</v>
          </cell>
          <cell r="W3499">
            <v>128856.52000000002</v>
          </cell>
          <cell r="X3499">
            <v>109353.4</v>
          </cell>
          <cell r="Y3499">
            <v>0</v>
          </cell>
          <cell r="AC3499">
            <v>13</v>
          </cell>
          <cell r="AD3499">
            <v>1</v>
          </cell>
          <cell r="AF3499" t="str">
            <v>AT</v>
          </cell>
          <cell r="AH3499">
            <v>6.7001031475935377E-2</v>
          </cell>
          <cell r="AO3499">
            <v>1</v>
          </cell>
          <cell r="AP3499">
            <v>1</v>
          </cell>
        </row>
        <row r="3500">
          <cell r="D3500" t="str">
            <v>ELECTROSUR</v>
          </cell>
          <cell r="E3500" t="str">
            <v>L-3334 ALTO TOQUELA - EL AYRO</v>
          </cell>
          <cell r="F3500" t="str">
            <v>TARATA</v>
          </cell>
          <cell r="G3500" t="str">
            <v>Línea</v>
          </cell>
          <cell r="H3500" t="str">
            <v>-</v>
          </cell>
          <cell r="I3500" t="str">
            <v>LT-033SIR0PCS0C1120A</v>
          </cell>
          <cell r="J3500">
            <v>33</v>
          </cell>
          <cell r="L3500" t="str">
            <v>SI</v>
          </cell>
          <cell r="M3500">
            <v>29</v>
          </cell>
          <cell r="V3500">
            <v>729446.57000000007</v>
          </cell>
          <cell r="W3500">
            <v>143724.58000000002</v>
          </cell>
          <cell r="X3500">
            <v>121971.09999999999</v>
          </cell>
          <cell r="Y3500">
            <v>0</v>
          </cell>
          <cell r="AC3500">
            <v>13</v>
          </cell>
          <cell r="AD3500">
            <v>1</v>
          </cell>
          <cell r="AF3500" t="str">
            <v>AT</v>
          </cell>
          <cell r="AH3500">
            <v>7.4731919723158693E-2</v>
          </cell>
          <cell r="AO3500">
            <v>1</v>
          </cell>
          <cell r="AP3500">
            <v>1</v>
          </cell>
        </row>
        <row r="3501">
          <cell r="D3501" t="str">
            <v>ELECTROSUR</v>
          </cell>
          <cell r="E3501" t="str">
            <v>L-3331 CASERIO ARICOTA - CHALLAHUAYA</v>
          </cell>
          <cell r="F3501" t="str">
            <v>TARATA</v>
          </cell>
          <cell r="G3501" t="str">
            <v>Línea</v>
          </cell>
          <cell r="H3501" t="str">
            <v>-</v>
          </cell>
          <cell r="I3501" t="str">
            <v>LT-033SIR0PCS0C1120A</v>
          </cell>
          <cell r="J3501">
            <v>33</v>
          </cell>
          <cell r="L3501" t="str">
            <v>SI</v>
          </cell>
          <cell r="M3501">
            <v>19.2</v>
          </cell>
          <cell r="V3501">
            <v>482943.93599999999</v>
          </cell>
          <cell r="W3501">
            <v>95155.584000000003</v>
          </cell>
          <cell r="X3501">
            <v>80753.279999999984</v>
          </cell>
          <cell r="Y3501">
            <v>0</v>
          </cell>
          <cell r="AC3501">
            <v>13</v>
          </cell>
          <cell r="AD3501">
            <v>1</v>
          </cell>
          <cell r="AF3501" t="str">
            <v>AT</v>
          </cell>
          <cell r="AH3501">
            <v>4.9477684782229199E-2</v>
          </cell>
          <cell r="AO3501">
            <v>1</v>
          </cell>
          <cell r="AP3501">
            <v>1</v>
          </cell>
        </row>
        <row r="3502">
          <cell r="D3502" t="str">
            <v>ELECTROSUR</v>
          </cell>
          <cell r="E3502" t="str">
            <v>L-3332 CHALLAHUAYA - TARATA</v>
          </cell>
          <cell r="F3502" t="str">
            <v>TARATA</v>
          </cell>
          <cell r="G3502" t="str">
            <v>Línea</v>
          </cell>
          <cell r="H3502" t="str">
            <v>-</v>
          </cell>
          <cell r="I3502" t="str">
            <v>LT-033SIR0PCS0C1120A</v>
          </cell>
          <cell r="J3502">
            <v>33</v>
          </cell>
          <cell r="L3502" t="str">
            <v>SI</v>
          </cell>
          <cell r="M3502">
            <v>15.25</v>
          </cell>
          <cell r="V3502">
            <v>383588.28250000003</v>
          </cell>
          <cell r="W3502">
            <v>75579.305000000008</v>
          </cell>
          <cell r="X3502">
            <v>64139.974999999991</v>
          </cell>
          <cell r="Y3502">
            <v>0</v>
          </cell>
          <cell r="AC3502">
            <v>13</v>
          </cell>
          <cell r="AD3502">
            <v>1</v>
          </cell>
          <cell r="AF3502" t="str">
            <v>AT</v>
          </cell>
          <cell r="AH3502">
            <v>3.9298681923385169E-2</v>
          </cell>
          <cell r="AO3502">
            <v>1</v>
          </cell>
          <cell r="AP3502">
            <v>1</v>
          </cell>
        </row>
        <row r="3503">
          <cell r="D3503" t="str">
            <v>ELECTROSUR</v>
          </cell>
          <cell r="E3503" t="str">
            <v>L-3166 SARITA - CASERIO ARICOTA</v>
          </cell>
          <cell r="F3503" t="str">
            <v>TARATA</v>
          </cell>
          <cell r="G3503" t="str">
            <v>Línea</v>
          </cell>
          <cell r="H3503" t="str">
            <v>-</v>
          </cell>
          <cell r="I3503" t="str">
            <v>LT-033SIR0PCS0C1120A</v>
          </cell>
          <cell r="J3503">
            <v>33</v>
          </cell>
          <cell r="L3503" t="str">
            <v>SI</v>
          </cell>
          <cell r="M3503">
            <v>16.600000000000001</v>
          </cell>
          <cell r="V3503">
            <v>417545.27800000005</v>
          </cell>
          <cell r="W3503">
            <v>82269.932000000015</v>
          </cell>
          <cell r="X3503">
            <v>69817.94</v>
          </cell>
          <cell r="Y3503">
            <v>0</v>
          </cell>
          <cell r="AC3503">
            <v>13</v>
          </cell>
          <cell r="AD3503">
            <v>1</v>
          </cell>
          <cell r="AF3503" t="str">
            <v>AT</v>
          </cell>
          <cell r="AH3503">
            <v>4.2777581634635672E-2</v>
          </cell>
          <cell r="AO3503">
            <v>1</v>
          </cell>
          <cell r="AP3503">
            <v>1</v>
          </cell>
        </row>
        <row r="3504">
          <cell r="D3504" t="str">
            <v>ELECTROSUR</v>
          </cell>
          <cell r="E3504" t="str">
            <v>ATT1</v>
          </cell>
          <cell r="F3504" t="str">
            <v>TARATA</v>
          </cell>
          <cell r="G3504" t="str">
            <v>Transformador</v>
          </cell>
          <cell r="H3504" t="str">
            <v>ALTO TOQUELA</v>
          </cell>
          <cell r="I3504" t="str">
            <v>TP-033010-001CO1E</v>
          </cell>
          <cell r="J3504">
            <v>33</v>
          </cell>
          <cell r="L3504" t="str">
            <v>CO</v>
          </cell>
          <cell r="V3504">
            <v>44367.056020576463</v>
          </cell>
          <cell r="W3504">
            <v>5000</v>
          </cell>
          <cell r="X3504">
            <v>0</v>
          </cell>
          <cell r="Y3504">
            <v>2639.91</v>
          </cell>
          <cell r="AC3504">
            <v>13</v>
          </cell>
          <cell r="AD3504">
            <v>1</v>
          </cell>
          <cell r="AF3504" t="str">
            <v>AT/MT</v>
          </cell>
          <cell r="AH3504">
            <v>3.90555260787567E-3</v>
          </cell>
          <cell r="AO3504">
            <v>1</v>
          </cell>
          <cell r="AP3504">
            <v>1</v>
          </cell>
        </row>
        <row r="3505">
          <cell r="D3505" t="str">
            <v>ELECTROSUR</v>
          </cell>
          <cell r="E3505" t="str">
            <v>Celda Transformador en SE ALTO TOQUELA</v>
          </cell>
          <cell r="F3505" t="str">
            <v>TARATA</v>
          </cell>
          <cell r="G3505" t="str">
            <v>Celdas Trafos</v>
          </cell>
          <cell r="H3505" t="str">
            <v>ALTO TOQUELA</v>
          </cell>
          <cell r="I3505" t="str">
            <v>CE-010COR1C1ESBTR</v>
          </cell>
          <cell r="J3505">
            <v>10</v>
          </cell>
          <cell r="L3505" t="str">
            <v>CO</v>
          </cell>
          <cell r="V3505">
            <v>10391.299999999999</v>
          </cell>
          <cell r="W3505">
            <v>18744.490000000002</v>
          </cell>
          <cell r="X3505">
            <v>0</v>
          </cell>
          <cell r="Y3505">
            <v>0</v>
          </cell>
          <cell r="AC3505">
            <v>13</v>
          </cell>
          <cell r="AD3505">
            <v>1</v>
          </cell>
          <cell r="AF3505" t="str">
            <v>AT/MT</v>
          </cell>
          <cell r="AH3505">
            <v>2.1880022874627317E-3</v>
          </cell>
          <cell r="AO3505">
            <v>1</v>
          </cell>
          <cell r="AP3505">
            <v>1</v>
          </cell>
        </row>
        <row r="3506">
          <cell r="D3506" t="str">
            <v>ELECTROSUR</v>
          </cell>
          <cell r="E3506" t="str">
            <v>Celda Transformador en SE ALTO TOQUELA (R-X-651)</v>
          </cell>
          <cell r="F3506" t="str">
            <v>TARATA</v>
          </cell>
          <cell r="G3506" t="str">
            <v>Celdas Alimentador</v>
          </cell>
          <cell r="H3506" t="str">
            <v>ALTO TOQUELA</v>
          </cell>
          <cell r="I3506" t="str">
            <v>CE-010COR1C1ESBAL</v>
          </cell>
          <cell r="J3506">
            <v>10</v>
          </cell>
          <cell r="L3506" t="str">
            <v>CO</v>
          </cell>
          <cell r="V3506">
            <v>14324.15</v>
          </cell>
          <cell r="W3506">
            <v>17408.150000000001</v>
          </cell>
          <cell r="X3506">
            <v>0</v>
          </cell>
          <cell r="Y3506">
            <v>0</v>
          </cell>
          <cell r="AC3506">
            <v>13</v>
          </cell>
          <cell r="AD3506">
            <v>1</v>
          </cell>
          <cell r="AF3506" t="str">
            <v>AT/MT</v>
          </cell>
          <cell r="AH3506">
            <v>2.3829916740357357E-3</v>
          </cell>
          <cell r="AO3506">
            <v>1</v>
          </cell>
          <cell r="AP3506">
            <v>1</v>
          </cell>
        </row>
        <row r="3507">
          <cell r="D3507" t="str">
            <v>EGESUR</v>
          </cell>
          <cell r="E3507" t="str">
            <v>Celda Línea a SE SARITA (L-6667)</v>
          </cell>
          <cell r="F3507" t="str">
            <v>TARATA</v>
          </cell>
          <cell r="G3507" t="str">
            <v>Celdas Lineas</v>
          </cell>
          <cell r="H3507" t="str">
            <v>ARICOTA I</v>
          </cell>
          <cell r="I3507" t="str">
            <v>CE-060COR1C1ESBLI</v>
          </cell>
          <cell r="J3507">
            <v>66</v>
          </cell>
          <cell r="L3507" t="str">
            <v>CO</v>
          </cell>
          <cell r="V3507">
            <v>42331.54</v>
          </cell>
          <cell r="W3507">
            <v>89035.11</v>
          </cell>
          <cell r="X3507">
            <v>0</v>
          </cell>
          <cell r="Y3507">
            <v>0</v>
          </cell>
          <cell r="AC3507">
            <v>13</v>
          </cell>
          <cell r="AD3507">
            <v>1</v>
          </cell>
          <cell r="AF3507" t="str">
            <v>AT</v>
          </cell>
          <cell r="AH3507">
            <v>4.8878717156473794E-2</v>
          </cell>
          <cell r="AO3507">
            <v>1</v>
          </cell>
          <cell r="AP3507">
            <v>1</v>
          </cell>
        </row>
        <row r="3508">
          <cell r="D3508" t="str">
            <v>ELECTROSUR</v>
          </cell>
          <cell r="E3508" t="str">
            <v>CAT1</v>
          </cell>
          <cell r="F3508" t="str">
            <v>TARATA</v>
          </cell>
          <cell r="G3508" t="str">
            <v>Transformador</v>
          </cell>
          <cell r="H3508" t="str">
            <v>CASERIO ARICOTA</v>
          </cell>
          <cell r="I3508" t="str">
            <v>TP-033010-001CO1E</v>
          </cell>
          <cell r="J3508">
            <v>33</v>
          </cell>
          <cell r="L3508" t="str">
            <v>CO</v>
          </cell>
          <cell r="V3508">
            <v>44367.056020576463</v>
          </cell>
          <cell r="W3508">
            <v>5000</v>
          </cell>
          <cell r="X3508">
            <v>0</v>
          </cell>
          <cell r="Y3508">
            <v>2639.91</v>
          </cell>
          <cell r="AC3508">
            <v>13</v>
          </cell>
          <cell r="AD3508">
            <v>1</v>
          </cell>
          <cell r="AF3508" t="str">
            <v>AT/MT</v>
          </cell>
          <cell r="AH3508">
            <v>3.90555260787567E-3</v>
          </cell>
          <cell r="AO3508">
            <v>1</v>
          </cell>
          <cell r="AP3508">
            <v>1</v>
          </cell>
        </row>
        <row r="3509">
          <cell r="D3509" t="str">
            <v>ELECTROSUR</v>
          </cell>
          <cell r="E3509" t="str">
            <v>Celda Transformador en SE ARICOTA</v>
          </cell>
          <cell r="F3509" t="str">
            <v>TARATA</v>
          </cell>
          <cell r="G3509" t="str">
            <v>Celdas Trafos</v>
          </cell>
          <cell r="H3509" t="str">
            <v>CASERIO ARICOTA</v>
          </cell>
          <cell r="I3509" t="str">
            <v>CE-010COR1C1ESBTR</v>
          </cell>
          <cell r="J3509">
            <v>10</v>
          </cell>
          <cell r="L3509" t="str">
            <v>CO</v>
          </cell>
          <cell r="V3509">
            <v>10391.299999999999</v>
          </cell>
          <cell r="W3509">
            <v>18744.490000000002</v>
          </cell>
          <cell r="X3509">
            <v>0</v>
          </cell>
          <cell r="Y3509">
            <v>0</v>
          </cell>
          <cell r="AC3509">
            <v>13</v>
          </cell>
          <cell r="AD3509">
            <v>1</v>
          </cell>
          <cell r="AF3509" t="str">
            <v>AT/MT</v>
          </cell>
          <cell r="AH3509">
            <v>2.1880022874627317E-3</v>
          </cell>
          <cell r="AO3509">
            <v>1</v>
          </cell>
          <cell r="AP3509">
            <v>1</v>
          </cell>
        </row>
        <row r="3510">
          <cell r="D3510" t="str">
            <v>ELECTROSUR</v>
          </cell>
          <cell r="E3510" t="str">
            <v>Celda Línea Transformador a SE CHALLAHUAYA (L-3331)</v>
          </cell>
          <cell r="F3510" t="str">
            <v>TARATA</v>
          </cell>
          <cell r="G3510" t="str">
            <v>Celdas Linea - Transformador</v>
          </cell>
          <cell r="H3510" t="str">
            <v>CASERIO ARICOTA</v>
          </cell>
          <cell r="I3510" t="str">
            <v>CE-033COR1C1ESBLT</v>
          </cell>
          <cell r="J3510">
            <v>10</v>
          </cell>
          <cell r="L3510" t="str">
            <v>CO</v>
          </cell>
          <cell r="V3510">
            <v>22141.69</v>
          </cell>
          <cell r="W3510">
            <v>45785.46</v>
          </cell>
          <cell r="X3510">
            <v>0</v>
          </cell>
          <cell r="Y3510">
            <v>0</v>
          </cell>
          <cell r="AC3510">
            <v>13</v>
          </cell>
          <cell r="AD3510">
            <v>1</v>
          </cell>
          <cell r="AF3510" t="str">
            <v>AT</v>
          </cell>
          <cell r="AH3510">
            <v>5.1011062195610302E-3</v>
          </cell>
          <cell r="AO3510">
            <v>1</v>
          </cell>
          <cell r="AP3510">
            <v>1</v>
          </cell>
        </row>
        <row r="3511">
          <cell r="D3511" t="str">
            <v>ELECTROSUR</v>
          </cell>
          <cell r="E3511" t="str">
            <v>Celda Alimentador en SE CASERIO ARICOTA (U-X-251)</v>
          </cell>
          <cell r="F3511" t="str">
            <v>TARATA</v>
          </cell>
          <cell r="G3511" t="str">
            <v>Celdas Alimentador</v>
          </cell>
          <cell r="H3511" t="str">
            <v>CASERIO ARICOTA</v>
          </cell>
          <cell r="I3511" t="str">
            <v>CE-010COR1C1ESBAL</v>
          </cell>
          <cell r="J3511">
            <v>10</v>
          </cell>
          <cell r="L3511" t="str">
            <v>CO</v>
          </cell>
          <cell r="V3511">
            <v>14324.15</v>
          </cell>
          <cell r="W3511">
            <v>17408.150000000001</v>
          </cell>
          <cell r="X3511">
            <v>0</v>
          </cell>
          <cell r="Y3511">
            <v>0</v>
          </cell>
          <cell r="AC3511">
            <v>13</v>
          </cell>
          <cell r="AD3511">
            <v>1</v>
          </cell>
          <cell r="AF3511" t="str">
            <v>AT/MT</v>
          </cell>
          <cell r="AH3511">
            <v>2.3829916740357357E-3</v>
          </cell>
          <cell r="AO3511">
            <v>1</v>
          </cell>
          <cell r="AP3511">
            <v>1</v>
          </cell>
        </row>
        <row r="3512">
          <cell r="D3512" t="str">
            <v>ELECTROSUR</v>
          </cell>
          <cell r="E3512" t="str">
            <v>Celda Alimentador en SE CASERIO ARICOTA (U-X-252)</v>
          </cell>
          <cell r="F3512" t="str">
            <v>TARATA</v>
          </cell>
          <cell r="G3512" t="str">
            <v>Celdas Alimentador</v>
          </cell>
          <cell r="H3512" t="str">
            <v>CASERIO ARICOTA</v>
          </cell>
          <cell r="I3512" t="str">
            <v>CE-010COR1C1ESBAL</v>
          </cell>
          <cell r="J3512">
            <v>10</v>
          </cell>
          <cell r="L3512" t="str">
            <v>CO</v>
          </cell>
          <cell r="V3512">
            <v>14324.15</v>
          </cell>
          <cell r="W3512">
            <v>17408.150000000001</v>
          </cell>
          <cell r="X3512">
            <v>0</v>
          </cell>
          <cell r="Y3512">
            <v>0</v>
          </cell>
          <cell r="AC3512">
            <v>13</v>
          </cell>
          <cell r="AD3512">
            <v>1</v>
          </cell>
          <cell r="AF3512" t="str">
            <v>AT/MT</v>
          </cell>
          <cell r="AH3512">
            <v>2.3829916740357357E-3</v>
          </cell>
          <cell r="AO3512">
            <v>1</v>
          </cell>
          <cell r="AP3512">
            <v>1</v>
          </cell>
        </row>
        <row r="3513">
          <cell r="D3513" t="str">
            <v>ELECTROSUR</v>
          </cell>
          <cell r="E3513" t="str">
            <v>Celda Alimentador en SE CASERIO ARICOTA (U-X-253)</v>
          </cell>
          <cell r="F3513" t="str">
            <v>TARATA</v>
          </cell>
          <cell r="G3513" t="str">
            <v>Celdas Alimentador</v>
          </cell>
          <cell r="H3513" t="str">
            <v>CASERIO ARICOTA</v>
          </cell>
          <cell r="I3513" t="str">
            <v>CE-010COR1C1ESBAL</v>
          </cell>
          <cell r="J3513">
            <v>10</v>
          </cell>
          <cell r="L3513" t="str">
            <v>CO</v>
          </cell>
          <cell r="V3513">
            <v>14324.15</v>
          </cell>
          <cell r="W3513">
            <v>17408.150000000001</v>
          </cell>
          <cell r="X3513">
            <v>0</v>
          </cell>
          <cell r="Y3513">
            <v>0</v>
          </cell>
          <cell r="AC3513">
            <v>13</v>
          </cell>
          <cell r="AD3513">
            <v>1</v>
          </cell>
          <cell r="AF3513" t="str">
            <v>AT/MT</v>
          </cell>
          <cell r="AH3513">
            <v>2.3829916740357357E-3</v>
          </cell>
          <cell r="AO3513">
            <v>1</v>
          </cell>
          <cell r="AP3513">
            <v>1</v>
          </cell>
        </row>
        <row r="3514">
          <cell r="D3514" t="str">
            <v>ELECTROSUR</v>
          </cell>
          <cell r="E3514" t="str">
            <v>CHT1</v>
          </cell>
          <cell r="F3514" t="str">
            <v>TARATA</v>
          </cell>
          <cell r="G3514" t="str">
            <v>Transformador</v>
          </cell>
          <cell r="H3514" t="str">
            <v>CHALLAHUAYA</v>
          </cell>
          <cell r="I3514" t="str">
            <v>TP-033010-001CO1E</v>
          </cell>
          <cell r="J3514">
            <v>33</v>
          </cell>
          <cell r="L3514" t="str">
            <v>CO</v>
          </cell>
          <cell r="V3514">
            <v>44367.056020576463</v>
          </cell>
          <cell r="W3514">
            <v>5000</v>
          </cell>
          <cell r="X3514">
            <v>0</v>
          </cell>
          <cell r="Y3514">
            <v>2639.91</v>
          </cell>
          <cell r="AC3514">
            <v>13</v>
          </cell>
          <cell r="AD3514">
            <v>1</v>
          </cell>
          <cell r="AF3514" t="str">
            <v>AT/MT</v>
          </cell>
          <cell r="AH3514">
            <v>3.90555260787567E-3</v>
          </cell>
          <cell r="AO3514">
            <v>1</v>
          </cell>
          <cell r="AP3514">
            <v>1</v>
          </cell>
        </row>
        <row r="3515">
          <cell r="D3515" t="str">
            <v>ELECTROSUR</v>
          </cell>
          <cell r="E3515" t="str">
            <v>Celda Línea - Transformador a SE TARATA (L-3332)</v>
          </cell>
          <cell r="F3515" t="str">
            <v>TARATA</v>
          </cell>
          <cell r="G3515" t="str">
            <v>Celdas Trafos</v>
          </cell>
          <cell r="H3515" t="str">
            <v>CHALLAHUAYA</v>
          </cell>
          <cell r="I3515" t="str">
            <v>CE-033COR1C1ESBLT</v>
          </cell>
          <cell r="J3515">
            <v>10</v>
          </cell>
          <cell r="L3515" t="str">
            <v>CO</v>
          </cell>
          <cell r="V3515">
            <v>22141.69</v>
          </cell>
          <cell r="W3515">
            <v>45785.46</v>
          </cell>
          <cell r="X3515">
            <v>0</v>
          </cell>
          <cell r="Y3515">
            <v>0</v>
          </cell>
          <cell r="AC3515">
            <v>13</v>
          </cell>
          <cell r="AD3515">
            <v>1</v>
          </cell>
          <cell r="AF3515" t="str">
            <v>AT</v>
          </cell>
          <cell r="AH3515">
            <v>5.1011062195610302E-3</v>
          </cell>
          <cell r="AO3515">
            <v>1</v>
          </cell>
          <cell r="AP3515">
            <v>1</v>
          </cell>
        </row>
        <row r="3516">
          <cell r="D3516" t="str">
            <v>ELECTROSUR</v>
          </cell>
          <cell r="E3516" t="str">
            <v>Celda Transformador en SE CHALLAHUAYA</v>
          </cell>
          <cell r="F3516" t="str">
            <v>TARATA</v>
          </cell>
          <cell r="G3516" t="str">
            <v>Celdas Trafos</v>
          </cell>
          <cell r="H3516" t="str">
            <v>CHALLAHUAYA</v>
          </cell>
          <cell r="I3516" t="str">
            <v>CE-010COR1C1ESBTR</v>
          </cell>
          <cell r="J3516">
            <v>10</v>
          </cell>
          <cell r="L3516" t="str">
            <v>CO</v>
          </cell>
          <cell r="V3516">
            <v>10391.299999999999</v>
          </cell>
          <cell r="W3516">
            <v>18744.490000000002</v>
          </cell>
          <cell r="X3516">
            <v>0</v>
          </cell>
          <cell r="Y3516">
            <v>0</v>
          </cell>
          <cell r="AC3516">
            <v>13</v>
          </cell>
          <cell r="AD3516">
            <v>1</v>
          </cell>
          <cell r="AF3516" t="str">
            <v>AT/MT</v>
          </cell>
          <cell r="AH3516">
            <v>2.1880022874627317E-3</v>
          </cell>
          <cell r="AO3516">
            <v>1</v>
          </cell>
          <cell r="AP3516">
            <v>1</v>
          </cell>
        </row>
        <row r="3517">
          <cell r="D3517" t="str">
            <v>ELECTROSUR</v>
          </cell>
          <cell r="E3517" t="str">
            <v>Celda Alimentador en SE CHALLAHUAYA (L-X-351)</v>
          </cell>
          <cell r="F3517" t="str">
            <v>TARATA</v>
          </cell>
          <cell r="G3517" t="str">
            <v>Celdas Alimentador</v>
          </cell>
          <cell r="H3517" t="str">
            <v>CHALLAHUAYA</v>
          </cell>
          <cell r="I3517" t="str">
            <v>CE-010COR1C1ESBAL</v>
          </cell>
          <cell r="J3517">
            <v>10</v>
          </cell>
          <cell r="L3517" t="str">
            <v>CO</v>
          </cell>
          <cell r="V3517">
            <v>14324.15</v>
          </cell>
          <cell r="W3517">
            <v>17408.150000000001</v>
          </cell>
          <cell r="X3517">
            <v>0</v>
          </cell>
          <cell r="Y3517">
            <v>0</v>
          </cell>
          <cell r="AC3517">
            <v>13</v>
          </cell>
          <cell r="AD3517">
            <v>1</v>
          </cell>
          <cell r="AF3517" t="str">
            <v>AT/MT</v>
          </cell>
          <cell r="AH3517">
            <v>2.3829916740357357E-3</v>
          </cell>
          <cell r="AO3517">
            <v>1</v>
          </cell>
          <cell r="AP3517">
            <v>1</v>
          </cell>
        </row>
        <row r="3518">
          <cell r="D3518" t="str">
            <v>ELECTROSUR</v>
          </cell>
          <cell r="E3518" t="str">
            <v>Celda Alimentador en SE CHALLAHUAYA (L-X-352)</v>
          </cell>
          <cell r="F3518" t="str">
            <v>TARATA</v>
          </cell>
          <cell r="G3518" t="str">
            <v>Celdas Alimentador</v>
          </cell>
          <cell r="H3518" t="str">
            <v>CHALLAHUAYA</v>
          </cell>
          <cell r="I3518" t="str">
            <v>CE-010COR1C1ESBAL</v>
          </cell>
          <cell r="J3518">
            <v>10</v>
          </cell>
          <cell r="L3518" t="str">
            <v>CO</v>
          </cell>
          <cell r="V3518">
            <v>14324.15</v>
          </cell>
          <cell r="W3518">
            <v>17408.150000000001</v>
          </cell>
          <cell r="X3518">
            <v>0</v>
          </cell>
          <cell r="Y3518">
            <v>0</v>
          </cell>
          <cell r="AC3518">
            <v>13</v>
          </cell>
          <cell r="AD3518">
            <v>1</v>
          </cell>
          <cell r="AF3518" t="str">
            <v>AT/MT</v>
          </cell>
          <cell r="AH3518">
            <v>2.3829916740357357E-3</v>
          </cell>
          <cell r="AO3518">
            <v>1</v>
          </cell>
          <cell r="AP3518">
            <v>1</v>
          </cell>
        </row>
        <row r="3519">
          <cell r="D3519" t="str">
            <v>ELECTROSUR</v>
          </cell>
          <cell r="E3519" t="str">
            <v>AYT1</v>
          </cell>
          <cell r="F3519" t="str">
            <v>TARATA</v>
          </cell>
          <cell r="G3519" t="str">
            <v>Transformador</v>
          </cell>
          <cell r="H3519" t="str">
            <v>EL AYRO</v>
          </cell>
          <cell r="I3519" t="str">
            <v>TP-033010-001CO1E</v>
          </cell>
          <cell r="J3519">
            <v>33</v>
          </cell>
          <cell r="L3519" t="str">
            <v>CO</v>
          </cell>
          <cell r="V3519">
            <v>44367.056020576463</v>
          </cell>
          <cell r="W3519">
            <v>5000</v>
          </cell>
          <cell r="X3519">
            <v>0</v>
          </cell>
          <cell r="Y3519">
            <v>2639.91</v>
          </cell>
          <cell r="AC3519">
            <v>13</v>
          </cell>
          <cell r="AD3519">
            <v>1</v>
          </cell>
          <cell r="AF3519" t="str">
            <v>AT/MT</v>
          </cell>
          <cell r="AH3519">
            <v>3.90555260787567E-3</v>
          </cell>
          <cell r="AO3519">
            <v>1</v>
          </cell>
          <cell r="AP3519">
            <v>1</v>
          </cell>
        </row>
        <row r="3520">
          <cell r="D3520" t="str">
            <v>ELECTROSUR</v>
          </cell>
          <cell r="E3520" t="str">
            <v>Celda Línea - Transformador a SE ALTO TOQUELA (L-3334)</v>
          </cell>
          <cell r="F3520" t="str">
            <v>TARATA</v>
          </cell>
          <cell r="G3520" t="str">
            <v>Celdas Trafos</v>
          </cell>
          <cell r="H3520" t="str">
            <v>EL AYRO</v>
          </cell>
          <cell r="I3520" t="str">
            <v>CE-010COR1C1ESBTR</v>
          </cell>
          <cell r="J3520">
            <v>10</v>
          </cell>
          <cell r="L3520" t="str">
            <v>CO</v>
          </cell>
          <cell r="V3520">
            <v>10391.299999999999</v>
          </cell>
          <cell r="W3520">
            <v>18744.490000000002</v>
          </cell>
          <cell r="X3520">
            <v>0</v>
          </cell>
          <cell r="Y3520">
            <v>0</v>
          </cell>
          <cell r="AC3520">
            <v>13</v>
          </cell>
          <cell r="AD3520">
            <v>1</v>
          </cell>
          <cell r="AF3520" t="str">
            <v>AT/MT</v>
          </cell>
          <cell r="AH3520">
            <v>2.1880022874627317E-3</v>
          </cell>
          <cell r="AO3520">
            <v>1</v>
          </cell>
          <cell r="AP3520">
            <v>1</v>
          </cell>
        </row>
        <row r="3521">
          <cell r="D3521" t="str">
            <v>ELECTROSUR</v>
          </cell>
          <cell r="E3521" t="str">
            <v>Celda Transformador en SE EL AYRO</v>
          </cell>
          <cell r="F3521" t="str">
            <v>TARATA</v>
          </cell>
          <cell r="G3521" t="str">
            <v>Celdas Trafos</v>
          </cell>
          <cell r="H3521" t="str">
            <v>EL AYRO</v>
          </cell>
          <cell r="I3521" t="str">
            <v>CE-010COR1C1ESBTR</v>
          </cell>
          <cell r="J3521">
            <v>10</v>
          </cell>
          <cell r="L3521" t="str">
            <v>CO</v>
          </cell>
          <cell r="V3521">
            <v>10391.299999999999</v>
          </cell>
          <cell r="W3521">
            <v>18744.490000000002</v>
          </cell>
          <cell r="X3521">
            <v>0</v>
          </cell>
          <cell r="Y3521">
            <v>0</v>
          </cell>
          <cell r="AC3521">
            <v>13</v>
          </cell>
          <cell r="AD3521">
            <v>1</v>
          </cell>
          <cell r="AF3521" t="str">
            <v>AT/MT</v>
          </cell>
          <cell r="AH3521">
            <v>2.1880022874627317E-3</v>
          </cell>
          <cell r="AO3521">
            <v>1</v>
          </cell>
          <cell r="AP3521">
            <v>1</v>
          </cell>
        </row>
        <row r="3522">
          <cell r="D3522" t="str">
            <v>ELECTROSUR</v>
          </cell>
          <cell r="E3522" t="str">
            <v>Celda Alimentador en SE EL AYRO (V-X-751)</v>
          </cell>
          <cell r="F3522" t="str">
            <v>TARATA</v>
          </cell>
          <cell r="G3522" t="str">
            <v>Celdas Alimentador</v>
          </cell>
          <cell r="H3522" t="str">
            <v>EL AYRO</v>
          </cell>
          <cell r="I3522" t="str">
            <v>CE-010COR1C1ESBAL</v>
          </cell>
          <cell r="J3522">
            <v>10</v>
          </cell>
          <cell r="L3522" t="str">
            <v>CO</v>
          </cell>
          <cell r="V3522">
            <v>14324.15</v>
          </cell>
          <cell r="W3522">
            <v>17408.150000000001</v>
          </cell>
          <cell r="X3522">
            <v>0</v>
          </cell>
          <cell r="Y3522">
            <v>0</v>
          </cell>
          <cell r="AC3522">
            <v>13</v>
          </cell>
          <cell r="AD3522">
            <v>1</v>
          </cell>
          <cell r="AF3522" t="str">
            <v>AT/MT</v>
          </cell>
          <cell r="AH3522">
            <v>2.3829916740357357E-3</v>
          </cell>
          <cell r="AO3522">
            <v>1</v>
          </cell>
          <cell r="AP3522">
            <v>1</v>
          </cell>
        </row>
        <row r="3523">
          <cell r="D3523" t="str">
            <v>ELECTROSUR</v>
          </cell>
          <cell r="E3523" t="str">
            <v>Celda Alimentador en SE EL AYRO (V-X-752)</v>
          </cell>
          <cell r="F3523" t="str">
            <v>TARATA</v>
          </cell>
          <cell r="G3523" t="str">
            <v>Celdas Alimentador</v>
          </cell>
          <cell r="H3523" t="str">
            <v>EL AYRO</v>
          </cell>
          <cell r="I3523" t="str">
            <v>CE-010COR1C1ESBAL</v>
          </cell>
          <cell r="J3523">
            <v>10</v>
          </cell>
          <cell r="L3523" t="str">
            <v>CO</v>
          </cell>
          <cell r="V3523">
            <v>14324.15</v>
          </cell>
          <cell r="W3523">
            <v>17408.150000000001</v>
          </cell>
          <cell r="X3523">
            <v>0</v>
          </cell>
          <cell r="Y3523">
            <v>0</v>
          </cell>
          <cell r="AC3523">
            <v>13</v>
          </cell>
          <cell r="AD3523">
            <v>1</v>
          </cell>
          <cell r="AF3523" t="str">
            <v>AT/MT</v>
          </cell>
          <cell r="AH3523">
            <v>2.3829916740357357E-3</v>
          </cell>
          <cell r="AO3523">
            <v>1</v>
          </cell>
          <cell r="AP3523">
            <v>1</v>
          </cell>
        </row>
        <row r="3524">
          <cell r="D3524" t="str">
            <v>ELECTROSUR</v>
          </cell>
          <cell r="E3524" t="str">
            <v>Celda Alimentador en SE EL AYRO (V-X-753)</v>
          </cell>
          <cell r="F3524" t="str">
            <v>TARATA</v>
          </cell>
          <cell r="G3524" t="str">
            <v>Celdas Alimentador</v>
          </cell>
          <cell r="H3524" t="str">
            <v>EL AYRO</v>
          </cell>
          <cell r="I3524" t="str">
            <v>CE-010COR1C1ESBAL</v>
          </cell>
          <cell r="J3524">
            <v>10</v>
          </cell>
          <cell r="L3524" t="str">
            <v>CO</v>
          </cell>
          <cell r="V3524">
            <v>14324.15</v>
          </cell>
          <cell r="W3524">
            <v>17408.150000000001</v>
          </cell>
          <cell r="X3524">
            <v>0</v>
          </cell>
          <cell r="Y3524">
            <v>0</v>
          </cell>
          <cell r="AC3524">
            <v>13</v>
          </cell>
          <cell r="AD3524">
            <v>1</v>
          </cell>
          <cell r="AF3524" t="str">
            <v>AT/MT</v>
          </cell>
          <cell r="AH3524">
            <v>2.3829916740357357E-3</v>
          </cell>
          <cell r="AO3524">
            <v>1</v>
          </cell>
          <cell r="AP3524">
            <v>1</v>
          </cell>
        </row>
        <row r="3525">
          <cell r="D3525" t="str">
            <v>ELECTROSUR</v>
          </cell>
          <cell r="E3525" t="str">
            <v>Celda de Línea a SE TACNA (L-6659)</v>
          </cell>
          <cell r="F3525" t="str">
            <v>TACNA Y YARADA</v>
          </cell>
          <cell r="G3525" t="str">
            <v>Celdas Lineas</v>
          </cell>
          <cell r="H3525" t="str">
            <v>LA YARADA</v>
          </cell>
          <cell r="I3525" t="str">
            <v>CE-060COR1C1ESBLI</v>
          </cell>
          <cell r="J3525">
            <v>60</v>
          </cell>
          <cell r="L3525" t="str">
            <v>CO</v>
          </cell>
          <cell r="V3525">
            <v>42331.54</v>
          </cell>
          <cell r="W3525">
            <v>89035.11</v>
          </cell>
          <cell r="X3525">
            <v>0</v>
          </cell>
          <cell r="Y3525">
            <v>0</v>
          </cell>
          <cell r="AC3525">
            <v>13</v>
          </cell>
          <cell r="AD3525">
            <v>1</v>
          </cell>
          <cell r="AF3525" t="str">
            <v>AT</v>
          </cell>
          <cell r="AH3525">
            <v>9.8652046399399507E-3</v>
          </cell>
          <cell r="AO3525">
            <v>1</v>
          </cell>
          <cell r="AP3525">
            <v>1</v>
          </cell>
        </row>
        <row r="3526">
          <cell r="D3526" t="str">
            <v>ELECTROSUR</v>
          </cell>
          <cell r="E3526" t="str">
            <v>YAT1</v>
          </cell>
          <cell r="F3526" t="str">
            <v>TACNA Y YARADA</v>
          </cell>
          <cell r="G3526" t="str">
            <v>Transformador</v>
          </cell>
          <cell r="H3526" t="str">
            <v>LA YARADA</v>
          </cell>
          <cell r="I3526" t="str">
            <v>TP-060010-003CO1E</v>
          </cell>
          <cell r="J3526">
            <v>60</v>
          </cell>
          <cell r="L3526" t="str">
            <v>CO</v>
          </cell>
          <cell r="V3526">
            <v>153628.1593322751</v>
          </cell>
          <cell r="W3526">
            <v>0</v>
          </cell>
          <cell r="X3526">
            <v>0</v>
          </cell>
          <cell r="Y3526">
            <v>18061.697890674819</v>
          </cell>
          <cell r="AC3526">
            <v>13</v>
          </cell>
          <cell r="AD3526">
            <v>1</v>
          </cell>
          <cell r="AF3526" t="str">
            <v>AT/MT</v>
          </cell>
          <cell r="AH3526">
            <v>1.2893345275277045E-2</v>
          </cell>
          <cell r="AO3526">
            <v>1</v>
          </cell>
          <cell r="AP3526">
            <v>1</v>
          </cell>
        </row>
        <row r="3527">
          <cell r="D3527" t="str">
            <v>ELECTROSUR</v>
          </cell>
          <cell r="E3527" t="str">
            <v>YAT2</v>
          </cell>
          <cell r="F3527" t="str">
            <v>TACNA Y YARADA</v>
          </cell>
          <cell r="G3527" t="str">
            <v>Transformador</v>
          </cell>
          <cell r="H3527" t="str">
            <v>LA YARADA</v>
          </cell>
          <cell r="I3527" t="str">
            <v>TP-060010-004CO1E</v>
          </cell>
          <cell r="J3527">
            <v>60</v>
          </cell>
          <cell r="L3527" t="str">
            <v>CO</v>
          </cell>
          <cell r="V3527">
            <v>196118.06376188574</v>
          </cell>
          <cell r="W3527">
            <v>0</v>
          </cell>
          <cell r="X3527">
            <v>0</v>
          </cell>
          <cell r="Y3527">
            <v>24049.848175770709</v>
          </cell>
          <cell r="AC3527">
            <v>13</v>
          </cell>
          <cell r="AD3527">
            <v>1</v>
          </cell>
          <cell r="AF3527" t="str">
            <v>AT/MT</v>
          </cell>
          <cell r="AH3527">
            <v>1.6533888216021794E-2</v>
          </cell>
          <cell r="AO3527">
            <v>1</v>
          </cell>
          <cell r="AP3527">
            <v>1</v>
          </cell>
        </row>
        <row r="3528">
          <cell r="D3528" t="str">
            <v>ELECTROSUR</v>
          </cell>
          <cell r="E3528" t="str">
            <v>Celda Transformador en SE LA YARADA</v>
          </cell>
          <cell r="F3528" t="str">
            <v>TACNA Y YARADA</v>
          </cell>
          <cell r="G3528" t="str">
            <v>Celdas Trafos</v>
          </cell>
          <cell r="H3528" t="str">
            <v>LA YARADA</v>
          </cell>
          <cell r="I3528" t="str">
            <v>CE-060COR1C1ESBTR</v>
          </cell>
          <cell r="J3528">
            <v>60</v>
          </cell>
          <cell r="L3528" t="str">
            <v>CO</v>
          </cell>
          <cell r="V3528">
            <v>37476.33</v>
          </cell>
          <cell r="W3528">
            <v>69914.820000000007</v>
          </cell>
          <cell r="X3528">
            <v>0</v>
          </cell>
          <cell r="Y3528">
            <v>0</v>
          </cell>
          <cell r="AC3528">
            <v>13</v>
          </cell>
          <cell r="AD3528">
            <v>1</v>
          </cell>
          <cell r="AF3528" t="str">
            <v>AT</v>
          </cell>
          <cell r="AH3528">
            <v>8.0647232099508321E-3</v>
          </cell>
          <cell r="AO3528">
            <v>1</v>
          </cell>
          <cell r="AP3528">
            <v>1</v>
          </cell>
        </row>
        <row r="3529">
          <cell r="D3529" t="str">
            <v>ELECTROSUR</v>
          </cell>
          <cell r="E3529" t="str">
            <v>Celda Transformador en SE LA YARADA</v>
          </cell>
          <cell r="F3529" t="str">
            <v>TACNA Y YARADA</v>
          </cell>
          <cell r="G3529" t="str">
            <v>Celdas Trafos</v>
          </cell>
          <cell r="H3529" t="str">
            <v>LA YARADA</v>
          </cell>
          <cell r="I3529" t="str">
            <v>CE-060COR1C1ESBTR</v>
          </cell>
          <cell r="J3529">
            <v>60</v>
          </cell>
          <cell r="L3529" t="str">
            <v>CO</v>
          </cell>
          <cell r="V3529">
            <v>37476.33</v>
          </cell>
          <cell r="W3529">
            <v>69914.820000000007</v>
          </cell>
          <cell r="X3529">
            <v>0</v>
          </cell>
          <cell r="Y3529">
            <v>0</v>
          </cell>
          <cell r="AC3529">
            <v>13</v>
          </cell>
          <cell r="AD3529">
            <v>1</v>
          </cell>
          <cell r="AF3529" t="str">
            <v>AT</v>
          </cell>
          <cell r="AH3529">
            <v>8.0647232099508321E-3</v>
          </cell>
          <cell r="AO3529">
            <v>1</v>
          </cell>
          <cell r="AP3529">
            <v>1</v>
          </cell>
        </row>
        <row r="3530">
          <cell r="D3530" t="str">
            <v>ELECTROSUR</v>
          </cell>
          <cell r="E3530" t="str">
            <v>Celda Transformador en SE LA YARADA</v>
          </cell>
          <cell r="F3530" t="str">
            <v>TACNA Y YARADA</v>
          </cell>
          <cell r="G3530" t="str">
            <v>Celdas Trafos</v>
          </cell>
          <cell r="H3530" t="str">
            <v>LA YARADA</v>
          </cell>
          <cell r="I3530" t="str">
            <v>CE-010COR1C1ESBTR</v>
          </cell>
          <cell r="J3530">
            <v>10</v>
          </cell>
          <cell r="L3530" t="str">
            <v>CO</v>
          </cell>
          <cell r="V3530">
            <v>10391.299999999999</v>
          </cell>
          <cell r="W3530">
            <v>18744.490000000002</v>
          </cell>
          <cell r="X3530">
            <v>0</v>
          </cell>
          <cell r="Y3530">
            <v>0</v>
          </cell>
          <cell r="AC3530">
            <v>13</v>
          </cell>
          <cell r="AD3530">
            <v>1</v>
          </cell>
          <cell r="AF3530" t="str">
            <v>AT/MT</v>
          </cell>
          <cell r="AH3530">
            <v>2.1880022874627317E-3</v>
          </cell>
          <cell r="AO3530">
            <v>1</v>
          </cell>
          <cell r="AP3530">
            <v>1</v>
          </cell>
        </row>
        <row r="3531">
          <cell r="D3531" t="str">
            <v>ELECTROSUR</v>
          </cell>
          <cell r="E3531" t="str">
            <v>Celda Alimentador en SE LA YARADA (N-O-362)</v>
          </cell>
          <cell r="F3531" t="str">
            <v>TACNA Y YARADA</v>
          </cell>
          <cell r="G3531" t="str">
            <v>Celdas Alimentador</v>
          </cell>
          <cell r="H3531" t="str">
            <v>LA YARADA</v>
          </cell>
          <cell r="I3531" t="str">
            <v>CE-010COR1C1ESBAL</v>
          </cell>
          <cell r="J3531">
            <v>10</v>
          </cell>
          <cell r="L3531" t="str">
            <v>CO</v>
          </cell>
          <cell r="V3531">
            <v>14324.15</v>
          </cell>
          <cell r="W3531">
            <v>17408.150000000001</v>
          </cell>
          <cell r="X3531">
            <v>0</v>
          </cell>
          <cell r="Y3531">
            <v>0</v>
          </cell>
          <cell r="AC3531">
            <v>13</v>
          </cell>
          <cell r="AD3531">
            <v>1</v>
          </cell>
          <cell r="AF3531" t="str">
            <v>AT/MT</v>
          </cell>
          <cell r="AH3531">
            <v>2.3829916740357357E-3</v>
          </cell>
          <cell r="AO3531">
            <v>1</v>
          </cell>
          <cell r="AP3531">
            <v>1</v>
          </cell>
        </row>
        <row r="3532">
          <cell r="D3532" t="str">
            <v>ELECTROSUR</v>
          </cell>
          <cell r="E3532" t="str">
            <v>Celda Alimentador en SE LA YARADA (Q-O-261)</v>
          </cell>
          <cell r="F3532" t="str">
            <v>TACNA Y YARADA</v>
          </cell>
          <cell r="G3532" t="str">
            <v>Celdas Alimentador</v>
          </cell>
          <cell r="H3532" t="str">
            <v>LA YARADA</v>
          </cell>
          <cell r="I3532" t="str">
            <v>CE-010COR1C1ESBAL</v>
          </cell>
          <cell r="J3532">
            <v>10</v>
          </cell>
          <cell r="L3532" t="str">
            <v>CO</v>
          </cell>
          <cell r="V3532">
            <v>14324.15</v>
          </cell>
          <cell r="W3532">
            <v>17408.150000000001</v>
          </cell>
          <cell r="X3532">
            <v>0</v>
          </cell>
          <cell r="Y3532">
            <v>0</v>
          </cell>
          <cell r="AC3532">
            <v>13</v>
          </cell>
          <cell r="AD3532">
            <v>1</v>
          </cell>
          <cell r="AF3532" t="str">
            <v>AT/MT</v>
          </cell>
          <cell r="AH3532">
            <v>2.3829916740357357E-3</v>
          </cell>
          <cell r="AO3532">
            <v>1</v>
          </cell>
          <cell r="AP3532">
            <v>1</v>
          </cell>
        </row>
        <row r="3533">
          <cell r="D3533" t="str">
            <v>ELECTROSUR</v>
          </cell>
          <cell r="E3533" t="str">
            <v>Celda Transformador en SE LA YARADA</v>
          </cell>
          <cell r="F3533" t="str">
            <v>TACNA Y YARADA</v>
          </cell>
          <cell r="G3533" t="str">
            <v>Celdas Trafos</v>
          </cell>
          <cell r="H3533" t="str">
            <v>LA YARADA</v>
          </cell>
          <cell r="I3533" t="str">
            <v>CE-010COR1C1ESBTR</v>
          </cell>
          <cell r="J3533">
            <v>10</v>
          </cell>
          <cell r="L3533" t="str">
            <v>CO</v>
          </cell>
          <cell r="V3533">
            <v>10391.299999999999</v>
          </cell>
          <cell r="W3533">
            <v>18744.490000000002</v>
          </cell>
          <cell r="X3533">
            <v>0</v>
          </cell>
          <cell r="Y3533">
            <v>0</v>
          </cell>
          <cell r="AC3533">
            <v>13</v>
          </cell>
          <cell r="AD3533">
            <v>1</v>
          </cell>
          <cell r="AF3533" t="str">
            <v>AT/MT</v>
          </cell>
          <cell r="AH3533">
            <v>2.1880022874627317E-3</v>
          </cell>
          <cell r="AO3533">
            <v>1</v>
          </cell>
          <cell r="AP3533">
            <v>1</v>
          </cell>
        </row>
        <row r="3534">
          <cell r="D3534" t="str">
            <v>ELECTROSUR</v>
          </cell>
          <cell r="E3534" t="str">
            <v>Celda Alimentador en SE LA YARADA (P-O-361)</v>
          </cell>
          <cell r="F3534" t="str">
            <v>TACNA Y YARADA</v>
          </cell>
          <cell r="G3534" t="str">
            <v>Celdas Alimentador</v>
          </cell>
          <cell r="H3534" t="str">
            <v>LA YARADA</v>
          </cell>
          <cell r="I3534" t="str">
            <v>CE-010COR1C1ESBAL</v>
          </cell>
          <cell r="J3534">
            <v>10</v>
          </cell>
          <cell r="L3534" t="str">
            <v>CO</v>
          </cell>
          <cell r="V3534">
            <v>14324.15</v>
          </cell>
          <cell r="W3534">
            <v>17408.150000000001</v>
          </cell>
          <cell r="X3534">
            <v>0</v>
          </cell>
          <cell r="Y3534">
            <v>0</v>
          </cell>
          <cell r="AC3534">
            <v>13</v>
          </cell>
          <cell r="AD3534">
            <v>1</v>
          </cell>
          <cell r="AF3534" t="str">
            <v>AT/MT</v>
          </cell>
          <cell r="AH3534">
            <v>2.3829916740357357E-3</v>
          </cell>
          <cell r="AO3534">
            <v>1</v>
          </cell>
          <cell r="AP3534">
            <v>1</v>
          </cell>
        </row>
        <row r="3535">
          <cell r="D3535" t="str">
            <v>ELECTROSUR</v>
          </cell>
          <cell r="E3535" t="str">
            <v>Celda Alimentador en SE LA YARADA (S-O-262)</v>
          </cell>
          <cell r="F3535" t="str">
            <v>TACNA Y YARADA</v>
          </cell>
          <cell r="G3535" t="str">
            <v>Celdas Alimentador</v>
          </cell>
          <cell r="H3535" t="str">
            <v>LA YARADA</v>
          </cell>
          <cell r="I3535" t="str">
            <v>CE-010COR1C1ESBAL</v>
          </cell>
          <cell r="J3535">
            <v>10</v>
          </cell>
          <cell r="L3535" t="str">
            <v>CO</v>
          </cell>
          <cell r="V3535">
            <v>14324.15</v>
          </cell>
          <cell r="W3535">
            <v>17408.150000000001</v>
          </cell>
          <cell r="X3535">
            <v>0</v>
          </cell>
          <cell r="Y3535">
            <v>0</v>
          </cell>
          <cell r="AC3535">
            <v>13</v>
          </cell>
          <cell r="AD3535">
            <v>1</v>
          </cell>
          <cell r="AF3535" t="str">
            <v>AT/MT</v>
          </cell>
          <cell r="AH3535">
            <v>2.3829916740357357E-3</v>
          </cell>
          <cell r="AO3535">
            <v>1</v>
          </cell>
          <cell r="AP3535">
            <v>1</v>
          </cell>
        </row>
        <row r="3536">
          <cell r="D3536" t="str">
            <v>ELECTROSUR</v>
          </cell>
          <cell r="E3536" t="str">
            <v>Celda Línea Transformador a SE TACNA (L-6677)</v>
          </cell>
          <cell r="F3536" t="str">
            <v>TACNA Y YARADA</v>
          </cell>
          <cell r="G3536" t="str">
            <v>Celdas Linea - Transformador</v>
          </cell>
          <cell r="H3536" t="str">
            <v>PARQUE INDUSTRIAL</v>
          </cell>
          <cell r="I3536" t="str">
            <v>CE-060COR1C1ESBLT</v>
          </cell>
          <cell r="J3536">
            <v>60</v>
          </cell>
          <cell r="L3536" t="str">
            <v>CO</v>
          </cell>
          <cell r="V3536">
            <v>38401.89</v>
          </cell>
          <cell r="W3536">
            <v>87379.58</v>
          </cell>
          <cell r="X3536">
            <v>0</v>
          </cell>
          <cell r="Y3536">
            <v>0</v>
          </cell>
          <cell r="AC3536">
            <v>13</v>
          </cell>
          <cell r="AD3536">
            <v>1</v>
          </cell>
          <cell r="AF3536" t="str">
            <v>AT</v>
          </cell>
          <cell r="AH3536">
            <v>9.4457759367576766E-3</v>
          </cell>
          <cell r="AO3536">
            <v>1</v>
          </cell>
          <cell r="AP3536">
            <v>0</v>
          </cell>
        </row>
        <row r="3537">
          <cell r="D3537" t="str">
            <v>ELECTROSUR</v>
          </cell>
          <cell r="E3537" t="str">
            <v>Tr2 15MVA PQUE IND, "RESERVA"</v>
          </cell>
          <cell r="F3537" t="str">
            <v>TACNA Y YARADA</v>
          </cell>
          <cell r="G3537" t="str">
            <v>Transformador</v>
          </cell>
          <cell r="H3537" t="str">
            <v>PARQUE INDUSTRIAL</v>
          </cell>
          <cell r="I3537" t="str">
            <v>TP-060010-015CO1E</v>
          </cell>
          <cell r="J3537">
            <v>60</v>
          </cell>
          <cell r="L3537" t="str">
            <v>CO</v>
          </cell>
          <cell r="V3537">
            <v>397307.1745952114</v>
          </cell>
          <cell r="W3537">
            <v>0</v>
          </cell>
          <cell r="X3537">
            <v>0</v>
          </cell>
          <cell r="Y3537">
            <v>51562.416277642689</v>
          </cell>
          <cell r="AC3537">
            <v>13</v>
          </cell>
          <cell r="AD3537">
            <v>1</v>
          </cell>
          <cell r="AF3537" t="str">
            <v>AT/MT</v>
          </cell>
          <cell r="AH3537">
            <v>3.3708634349789907E-2</v>
          </cell>
          <cell r="AO3537">
            <v>1</v>
          </cell>
          <cell r="AP3537">
            <v>1</v>
          </cell>
        </row>
        <row r="3538">
          <cell r="D3538" t="str">
            <v>ELECTROSUR</v>
          </cell>
          <cell r="E3538" t="str">
            <v>PIT1</v>
          </cell>
          <cell r="F3538" t="str">
            <v>TACNA Y YARADA</v>
          </cell>
          <cell r="G3538" t="str">
            <v>Transformador</v>
          </cell>
          <cell r="H3538" t="str">
            <v>PARQUE INDUSTRIAL</v>
          </cell>
          <cell r="I3538" t="str">
            <v>TP-060010-015CO1E</v>
          </cell>
          <cell r="J3538">
            <v>60</v>
          </cell>
          <cell r="L3538" t="str">
            <v>CO</v>
          </cell>
          <cell r="V3538">
            <v>397307.1745952114</v>
          </cell>
          <cell r="W3538">
            <v>0</v>
          </cell>
          <cell r="X3538">
            <v>0</v>
          </cell>
          <cell r="Y3538">
            <v>51562.416277642689</v>
          </cell>
          <cell r="AC3538">
            <v>13</v>
          </cell>
          <cell r="AD3538">
            <v>1</v>
          </cell>
          <cell r="AF3538" t="str">
            <v>AT/MT</v>
          </cell>
          <cell r="AH3538">
            <v>3.3708634349789907E-2</v>
          </cell>
          <cell r="AO3538">
            <v>1</v>
          </cell>
          <cell r="AP3538">
            <v>1</v>
          </cell>
        </row>
        <row r="3539">
          <cell r="D3539" t="str">
            <v>ELECTROSUR</v>
          </cell>
          <cell r="E3539" t="str">
            <v>Celda Transformador en SE PARQUE INDUSTRIAL</v>
          </cell>
          <cell r="F3539" t="str">
            <v>TACNA Y YARADA</v>
          </cell>
          <cell r="G3539" t="str">
            <v>Celdas Trafos</v>
          </cell>
          <cell r="H3539" t="str">
            <v>PARQUE INDUSTRIAL</v>
          </cell>
          <cell r="I3539" t="str">
            <v>CE-010COR1C1ESBTR</v>
          </cell>
          <cell r="J3539">
            <v>10</v>
          </cell>
          <cell r="L3539" t="str">
            <v>CO</v>
          </cell>
          <cell r="V3539">
            <v>10391.299999999999</v>
          </cell>
          <cell r="W3539">
            <v>18744.490000000002</v>
          </cell>
          <cell r="X3539">
            <v>0</v>
          </cell>
          <cell r="Y3539">
            <v>0</v>
          </cell>
          <cell r="AC3539">
            <v>13</v>
          </cell>
          <cell r="AD3539">
            <v>1</v>
          </cell>
          <cell r="AF3539" t="str">
            <v>AT/MT</v>
          </cell>
          <cell r="AH3539">
            <v>2.1880022874627317E-3</v>
          </cell>
          <cell r="AO3539">
            <v>1</v>
          </cell>
          <cell r="AP3539">
            <v>1</v>
          </cell>
        </row>
        <row r="3540">
          <cell r="D3540" t="str">
            <v>ELECTROSUR</v>
          </cell>
          <cell r="E3540" t="str">
            <v>Celda Alimentador en SE PARQUE INDUSTRIAL (F-O-281)</v>
          </cell>
          <cell r="F3540" t="str">
            <v>TACNA Y YARADA</v>
          </cell>
          <cell r="G3540" t="str">
            <v>Celdas Alimentador</v>
          </cell>
          <cell r="H3540" t="str">
            <v>PARQUE INDUSTRIAL</v>
          </cell>
          <cell r="I3540" t="str">
            <v>CE-010COR1C1ESBAL</v>
          </cell>
          <cell r="J3540">
            <v>10</v>
          </cell>
          <cell r="L3540" t="str">
            <v>CO</v>
          </cell>
          <cell r="V3540">
            <v>14324.15</v>
          </cell>
          <cell r="W3540">
            <v>17408.150000000001</v>
          </cell>
          <cell r="X3540">
            <v>0</v>
          </cell>
          <cell r="Y3540">
            <v>0</v>
          </cell>
          <cell r="AC3540">
            <v>13</v>
          </cell>
          <cell r="AD3540">
            <v>1</v>
          </cell>
          <cell r="AF3540" t="str">
            <v>AT/MT</v>
          </cell>
          <cell r="AH3540">
            <v>2.3829916740357357E-3</v>
          </cell>
          <cell r="AO3540">
            <v>1</v>
          </cell>
          <cell r="AP3540">
            <v>1</v>
          </cell>
        </row>
        <row r="3541">
          <cell r="D3541" t="str">
            <v>ELECTROSUR</v>
          </cell>
          <cell r="E3541" t="str">
            <v>Celda Alimentador en SE PARQUE INDUSTRIAL (H-O-283)</v>
          </cell>
          <cell r="F3541" t="str">
            <v>TACNA Y YARADA</v>
          </cell>
          <cell r="G3541" t="str">
            <v>Celdas Alimentador</v>
          </cell>
          <cell r="H3541" t="str">
            <v>PARQUE INDUSTRIAL</v>
          </cell>
          <cell r="I3541" t="str">
            <v>CE-010COR1C1ESBAL</v>
          </cell>
          <cell r="J3541">
            <v>10</v>
          </cell>
          <cell r="L3541" t="str">
            <v>CO</v>
          </cell>
          <cell r="V3541">
            <v>14324.15</v>
          </cell>
          <cell r="W3541">
            <v>17408.150000000001</v>
          </cell>
          <cell r="X3541">
            <v>0</v>
          </cell>
          <cell r="Y3541">
            <v>0</v>
          </cell>
          <cell r="AC3541">
            <v>13</v>
          </cell>
          <cell r="AD3541">
            <v>1</v>
          </cell>
          <cell r="AF3541" t="str">
            <v>AT/MT</v>
          </cell>
          <cell r="AH3541">
            <v>2.3829916740357357E-3</v>
          </cell>
          <cell r="AO3541">
            <v>1</v>
          </cell>
          <cell r="AP3541">
            <v>1</v>
          </cell>
        </row>
        <row r="3542">
          <cell r="D3542" t="str">
            <v>ELECTROSUR</v>
          </cell>
          <cell r="E3542" t="str">
            <v>Celda Alimentador en SE PARQUE INDUSTRIAL (G-O-282)</v>
          </cell>
          <cell r="F3542" t="str">
            <v>TACNA Y YARADA</v>
          </cell>
          <cell r="G3542" t="str">
            <v>Celdas Alimentador</v>
          </cell>
          <cell r="H3542" t="str">
            <v>PARQUE INDUSTRIAL</v>
          </cell>
          <cell r="I3542" t="str">
            <v>CE-010COR1C1ESBAL</v>
          </cell>
          <cell r="J3542">
            <v>10</v>
          </cell>
          <cell r="L3542" t="str">
            <v>CO</v>
          </cell>
          <cell r="V3542">
            <v>14324.15</v>
          </cell>
          <cell r="W3542">
            <v>17408.150000000001</v>
          </cell>
          <cell r="X3542">
            <v>0</v>
          </cell>
          <cell r="Y3542">
            <v>0</v>
          </cell>
          <cell r="AC3542">
            <v>13</v>
          </cell>
          <cell r="AD3542">
            <v>1</v>
          </cell>
          <cell r="AF3542" t="str">
            <v>AT/MT</v>
          </cell>
          <cell r="AH3542">
            <v>2.3829916740357357E-3</v>
          </cell>
          <cell r="AO3542">
            <v>1</v>
          </cell>
          <cell r="AP3542">
            <v>1</v>
          </cell>
        </row>
        <row r="3543">
          <cell r="D3543" t="str">
            <v>EGESUR</v>
          </cell>
          <cell r="E3543" t="str">
            <v>Celda Línea - Transformador a SE ARICOTA I (L-6667)</v>
          </cell>
          <cell r="F3543" t="str">
            <v>TARATA</v>
          </cell>
          <cell r="G3543" t="str">
            <v>Celdas Linea - Transformador</v>
          </cell>
          <cell r="H3543" t="str">
            <v>SARITA</v>
          </cell>
          <cell r="I3543" t="str">
            <v>CE-060COR1C1ESBLT</v>
          </cell>
          <cell r="J3543">
            <v>66</v>
          </cell>
          <cell r="L3543" t="str">
            <v>CO</v>
          </cell>
          <cell r="V3543">
            <v>38401.89</v>
          </cell>
          <cell r="W3543">
            <v>87379.58</v>
          </cell>
          <cell r="X3543">
            <v>0</v>
          </cell>
          <cell r="Y3543">
            <v>0</v>
          </cell>
          <cell r="AC3543">
            <v>13</v>
          </cell>
          <cell r="AD3543">
            <v>1</v>
          </cell>
          <cell r="AF3543" t="str">
            <v>AT</v>
          </cell>
          <cell r="AH3543">
            <v>4.6800591289002914E-2</v>
          </cell>
          <cell r="AO3543">
            <v>1</v>
          </cell>
          <cell r="AP3543">
            <v>1</v>
          </cell>
        </row>
        <row r="3544">
          <cell r="D3544" t="str">
            <v>EGESUR</v>
          </cell>
          <cell r="E3544" t="str">
            <v>Celda Línea - Transformador a SE SARITA (L-3166)</v>
          </cell>
          <cell r="F3544" t="str">
            <v>TARATA</v>
          </cell>
          <cell r="G3544" t="str">
            <v>Celdas Linea - Transformador</v>
          </cell>
          <cell r="H3544" t="str">
            <v>SARITA</v>
          </cell>
          <cell r="I3544" t="str">
            <v>CE-060COR1C1ESBLT</v>
          </cell>
          <cell r="J3544">
            <v>66</v>
          </cell>
          <cell r="L3544" t="str">
            <v>CO</v>
          </cell>
          <cell r="V3544">
            <v>38401.89</v>
          </cell>
          <cell r="W3544">
            <v>87379.58</v>
          </cell>
          <cell r="X3544">
            <v>0</v>
          </cell>
          <cell r="Y3544">
            <v>0</v>
          </cell>
          <cell r="AC3544">
            <v>13</v>
          </cell>
          <cell r="AD3544">
            <v>1</v>
          </cell>
          <cell r="AF3544" t="str">
            <v>AT</v>
          </cell>
          <cell r="AH3544">
            <v>4.6800591289002914E-2</v>
          </cell>
          <cell r="AO3544">
            <v>1</v>
          </cell>
          <cell r="AP3544">
            <v>1</v>
          </cell>
        </row>
        <row r="3545">
          <cell r="D3545" t="str">
            <v>EGESUR</v>
          </cell>
          <cell r="E3545" t="str">
            <v>Celda Línea a SE TACNA (LOS HÉROES) (L-6637)</v>
          </cell>
          <cell r="F3545" t="str">
            <v>TOMASIRI</v>
          </cell>
          <cell r="G3545" t="str">
            <v>Celdas Lineas</v>
          </cell>
          <cell r="H3545" t="str">
            <v>TACNA (LOS HÉROES)</v>
          </cell>
          <cell r="I3545" t="str">
            <v>CE-060COR1C1ESBLI</v>
          </cell>
          <cell r="J3545">
            <v>66</v>
          </cell>
          <cell r="L3545" t="str">
            <v>CO</v>
          </cell>
          <cell r="V3545">
            <v>42331.54</v>
          </cell>
          <cell r="W3545">
            <v>89035.11</v>
          </cell>
          <cell r="X3545">
            <v>0</v>
          </cell>
          <cell r="Y3545">
            <v>0</v>
          </cell>
          <cell r="AC3545">
            <v>13</v>
          </cell>
          <cell r="AD3545">
            <v>1</v>
          </cell>
          <cell r="AF3545" t="str">
            <v>AT</v>
          </cell>
          <cell r="AH3545">
            <v>4.8878717156473794E-2</v>
          </cell>
          <cell r="AO3545">
            <v>1</v>
          </cell>
          <cell r="AP3545">
            <v>1</v>
          </cell>
        </row>
        <row r="3546">
          <cell r="D3546" t="str">
            <v>ELECTROSUR</v>
          </cell>
          <cell r="E3546" t="str">
            <v>Celda Línea a SE Parque Industrial (L-6677)</v>
          </cell>
          <cell r="F3546" t="str">
            <v>TACNA Y YARADA</v>
          </cell>
          <cell r="G3546" t="str">
            <v>Celdas Lineas</v>
          </cell>
          <cell r="H3546" t="str">
            <v>TACNA CIUDAD</v>
          </cell>
          <cell r="I3546" t="str">
            <v>CE-060COR1C1ESBLI</v>
          </cell>
          <cell r="J3546">
            <v>60</v>
          </cell>
          <cell r="L3546" t="str">
            <v>CO</v>
          </cell>
          <cell r="V3546">
            <v>42331.54</v>
          </cell>
          <cell r="W3546">
            <v>89035.11</v>
          </cell>
          <cell r="X3546">
            <v>0</v>
          </cell>
          <cell r="Y3546">
            <v>0</v>
          </cell>
          <cell r="AC3546">
            <v>13</v>
          </cell>
          <cell r="AD3546">
            <v>1</v>
          </cell>
          <cell r="AF3546" t="str">
            <v>AT</v>
          </cell>
          <cell r="AH3546">
            <v>9.8652046399399507E-3</v>
          </cell>
          <cell r="AO3546">
            <v>1</v>
          </cell>
          <cell r="AP3546">
            <v>1</v>
          </cell>
        </row>
        <row r="3547">
          <cell r="D3547" t="str">
            <v>ELECTROSUR</v>
          </cell>
          <cell r="E3547" t="str">
            <v>Celda Línea a SE La Yarada (L-6659)</v>
          </cell>
          <cell r="F3547" t="str">
            <v>TACNA Y YARADA</v>
          </cell>
          <cell r="G3547" t="str">
            <v>Celdas Lineas</v>
          </cell>
          <cell r="H3547" t="str">
            <v>TACNA CIUDAD</v>
          </cell>
          <cell r="I3547" t="str">
            <v>CE-060COR1C1ESBLI</v>
          </cell>
          <cell r="J3547">
            <v>60</v>
          </cell>
          <cell r="L3547" t="str">
            <v>CO</v>
          </cell>
          <cell r="V3547">
            <v>42331.54</v>
          </cell>
          <cell r="W3547">
            <v>89035.11</v>
          </cell>
          <cell r="X3547">
            <v>0</v>
          </cell>
          <cell r="Y3547">
            <v>0</v>
          </cell>
          <cell r="AC3547">
            <v>13</v>
          </cell>
          <cell r="AD3547">
            <v>1</v>
          </cell>
          <cell r="AF3547" t="str">
            <v>AT</v>
          </cell>
          <cell r="AH3547">
            <v>9.8652046399399507E-3</v>
          </cell>
          <cell r="AO3547">
            <v>1</v>
          </cell>
          <cell r="AP3547">
            <v>1</v>
          </cell>
        </row>
        <row r="3548">
          <cell r="D3548" t="str">
            <v>ELECTROSUR</v>
          </cell>
          <cell r="E3548" t="str">
            <v>Celda Línea a SE Los Héroes (L-6640)</v>
          </cell>
          <cell r="F3548" t="str">
            <v>TACNA Y YARADA</v>
          </cell>
          <cell r="G3548" t="str">
            <v>Celdas Lineas</v>
          </cell>
          <cell r="H3548" t="str">
            <v>TACNA CIUDAD</v>
          </cell>
          <cell r="I3548" t="str">
            <v>CE-060COR1C1ESBLI</v>
          </cell>
          <cell r="J3548">
            <v>60</v>
          </cell>
          <cell r="L3548" t="str">
            <v>CO</v>
          </cell>
          <cell r="V3548">
            <v>42331.54</v>
          </cell>
          <cell r="W3548">
            <v>89035.11</v>
          </cell>
          <cell r="X3548">
            <v>0</v>
          </cell>
          <cell r="Y3548">
            <v>0</v>
          </cell>
          <cell r="AC3548">
            <v>13</v>
          </cell>
          <cell r="AD3548">
            <v>1</v>
          </cell>
          <cell r="AF3548" t="str">
            <v>AT</v>
          </cell>
          <cell r="AH3548">
            <v>9.8652046399399507E-3</v>
          </cell>
          <cell r="AO3548">
            <v>1</v>
          </cell>
          <cell r="AP3548">
            <v>1</v>
          </cell>
        </row>
        <row r="3549">
          <cell r="D3549" t="str">
            <v>ELECTROSUR</v>
          </cell>
          <cell r="E3549" t="str">
            <v>TAT1</v>
          </cell>
          <cell r="F3549" t="str">
            <v>TACNA Y YARADA</v>
          </cell>
          <cell r="G3549" t="str">
            <v>Transformador</v>
          </cell>
          <cell r="H3549" t="str">
            <v>TACNA CIUDAD</v>
          </cell>
          <cell r="I3549" t="str">
            <v>TP-060010-010CO1E</v>
          </cell>
          <cell r="J3549">
            <v>60</v>
          </cell>
          <cell r="L3549" t="str">
            <v>CO</v>
          </cell>
          <cell r="V3549">
            <v>336291.51791047584</v>
          </cell>
          <cell r="W3549">
            <v>0</v>
          </cell>
          <cell r="X3549">
            <v>0</v>
          </cell>
          <cell r="Y3549">
            <v>43122.592474853234</v>
          </cell>
          <cell r="AC3549">
            <v>13</v>
          </cell>
          <cell r="AD3549">
            <v>1</v>
          </cell>
          <cell r="AF3549" t="str">
            <v>AT/MT</v>
          </cell>
          <cell r="AH3549">
            <v>2.8492755522288474E-2</v>
          </cell>
          <cell r="AO3549">
            <v>1</v>
          </cell>
          <cell r="AP3549">
            <v>1</v>
          </cell>
        </row>
        <row r="3550">
          <cell r="D3550" t="str">
            <v>ELECTROSUR</v>
          </cell>
          <cell r="E3550" t="str">
            <v>TAT2</v>
          </cell>
          <cell r="F3550" t="str">
            <v>TACNA Y YARADA</v>
          </cell>
          <cell r="G3550" t="str">
            <v>Transformador</v>
          </cell>
          <cell r="H3550" t="str">
            <v>TACNA CIUDAD</v>
          </cell>
          <cell r="I3550" t="str">
            <v>TP-060010-010CO1E</v>
          </cell>
          <cell r="J3550">
            <v>60</v>
          </cell>
          <cell r="L3550" t="str">
            <v>CO</v>
          </cell>
          <cell r="V3550">
            <v>336291.51791047584</v>
          </cell>
          <cell r="W3550">
            <v>0</v>
          </cell>
          <cell r="X3550">
            <v>0</v>
          </cell>
          <cell r="Y3550">
            <v>43122.592474853234</v>
          </cell>
          <cell r="AC3550">
            <v>13</v>
          </cell>
          <cell r="AD3550">
            <v>1</v>
          </cell>
          <cell r="AF3550" t="str">
            <v>AT/MT</v>
          </cell>
          <cell r="AH3550">
            <v>2.8492755522288474E-2</v>
          </cell>
          <cell r="AO3550">
            <v>1</v>
          </cell>
          <cell r="AP3550">
            <v>1</v>
          </cell>
        </row>
        <row r="3551">
          <cell r="D3551" t="str">
            <v>ELECTROSUR</v>
          </cell>
          <cell r="E3551" t="str">
            <v>Celda Transformador en SE TACNA CIUDAD</v>
          </cell>
          <cell r="F3551" t="str">
            <v>TACNA Y YARADA</v>
          </cell>
          <cell r="G3551" t="str">
            <v>Celdas Trafos</v>
          </cell>
          <cell r="H3551" t="str">
            <v>TACNA CIUDAD</v>
          </cell>
          <cell r="I3551" t="str">
            <v>CE-060COR1C1ESBTR</v>
          </cell>
          <cell r="J3551">
            <v>60</v>
          </cell>
          <cell r="L3551" t="str">
            <v>CO</v>
          </cell>
          <cell r="V3551">
            <v>37476.33</v>
          </cell>
          <cell r="W3551">
            <v>69914.820000000007</v>
          </cell>
          <cell r="X3551">
            <v>0</v>
          </cell>
          <cell r="Y3551">
            <v>0</v>
          </cell>
          <cell r="AC3551">
            <v>13</v>
          </cell>
          <cell r="AD3551">
            <v>1</v>
          </cell>
          <cell r="AF3551" t="str">
            <v>AT</v>
          </cell>
          <cell r="AH3551">
            <v>8.0647232099508321E-3</v>
          </cell>
          <cell r="AO3551">
            <v>1</v>
          </cell>
          <cell r="AP3551">
            <v>0</v>
          </cell>
        </row>
        <row r="3552">
          <cell r="D3552" t="str">
            <v>ELECTROSUR</v>
          </cell>
          <cell r="E3552" t="str">
            <v>Celda Transformador en SE TACNA CIUDAD</v>
          </cell>
          <cell r="F3552" t="str">
            <v>TACNA Y YARADA</v>
          </cell>
          <cell r="G3552" t="str">
            <v>Celdas Trafos</v>
          </cell>
          <cell r="H3552" t="str">
            <v>TACNA CIUDAD</v>
          </cell>
          <cell r="I3552" t="str">
            <v>CE-060COR1C1ESBTR</v>
          </cell>
          <cell r="J3552">
            <v>60</v>
          </cell>
          <cell r="L3552" t="str">
            <v>CO</v>
          </cell>
          <cell r="V3552">
            <v>37476.33</v>
          </cell>
          <cell r="W3552">
            <v>69914.820000000007</v>
          </cell>
          <cell r="X3552">
            <v>0</v>
          </cell>
          <cell r="Y3552">
            <v>0</v>
          </cell>
          <cell r="AC3552">
            <v>13</v>
          </cell>
          <cell r="AD3552">
            <v>1</v>
          </cell>
          <cell r="AF3552" t="str">
            <v>AT</v>
          </cell>
          <cell r="AH3552">
            <v>8.0647232099508321E-3</v>
          </cell>
          <cell r="AO3552">
            <v>1</v>
          </cell>
          <cell r="AP3552">
            <v>1</v>
          </cell>
        </row>
        <row r="3553">
          <cell r="D3553" t="str">
            <v>ELECTROSUR</v>
          </cell>
          <cell r="E3553" t="str">
            <v>Celda Transformador en SE TACNA CIUDAD</v>
          </cell>
          <cell r="F3553" t="str">
            <v>TACNA Y YARADA</v>
          </cell>
          <cell r="G3553" t="str">
            <v>Celdas Trafos</v>
          </cell>
          <cell r="H3553" t="str">
            <v>TACNA CIUDAD</v>
          </cell>
          <cell r="I3553" t="str">
            <v>CE-010COR1C1ESBTR</v>
          </cell>
          <cell r="J3553">
            <v>10</v>
          </cell>
          <cell r="L3553" t="str">
            <v>CO</v>
          </cell>
          <cell r="V3553">
            <v>10391.299999999999</v>
          </cell>
          <cell r="W3553">
            <v>18744.490000000002</v>
          </cell>
          <cell r="X3553">
            <v>0</v>
          </cell>
          <cell r="Y3553">
            <v>0</v>
          </cell>
          <cell r="AC3553">
            <v>13</v>
          </cell>
          <cell r="AD3553">
            <v>1</v>
          </cell>
          <cell r="AF3553" t="str">
            <v>AT/MT</v>
          </cell>
          <cell r="AH3553">
            <v>2.1880022874627317E-3</v>
          </cell>
          <cell r="AO3553">
            <v>1</v>
          </cell>
          <cell r="AP3553">
            <v>0</v>
          </cell>
        </row>
        <row r="3554">
          <cell r="D3554" t="str">
            <v>ELECTROSUR</v>
          </cell>
          <cell r="E3554" t="str">
            <v>Celda Alimentador en SE TACNA CIUDAD (A-O-243)</v>
          </cell>
          <cell r="F3554" t="str">
            <v>TACNA Y YARADA</v>
          </cell>
          <cell r="G3554" t="str">
            <v>Celdas Alimentador</v>
          </cell>
          <cell r="H3554" t="str">
            <v>TACNA CIUDAD</v>
          </cell>
          <cell r="I3554" t="str">
            <v>CE-010COR1C1ESBAL</v>
          </cell>
          <cell r="J3554">
            <v>10</v>
          </cell>
          <cell r="L3554" t="str">
            <v>CO</v>
          </cell>
          <cell r="V3554">
            <v>14324.15</v>
          </cell>
          <cell r="W3554">
            <v>17408.150000000001</v>
          </cell>
          <cell r="X3554">
            <v>0</v>
          </cell>
          <cell r="Y3554">
            <v>0</v>
          </cell>
          <cell r="AC3554">
            <v>13</v>
          </cell>
          <cell r="AD3554">
            <v>1</v>
          </cell>
          <cell r="AF3554" t="str">
            <v>AT/MT</v>
          </cell>
          <cell r="AH3554">
            <v>2.3829916740357357E-3</v>
          </cell>
          <cell r="AO3554">
            <v>1</v>
          </cell>
          <cell r="AP3554">
            <v>1</v>
          </cell>
        </row>
        <row r="3555">
          <cell r="D3555" t="str">
            <v>ELECTROSUR</v>
          </cell>
          <cell r="E3555" t="str">
            <v>Celda Alimentador en SE TACNA CIUDAD (E-O-242)</v>
          </cell>
          <cell r="F3555" t="str">
            <v>TACNA Y YARADA</v>
          </cell>
          <cell r="G3555" t="str">
            <v>Celdas Alimentador</v>
          </cell>
          <cell r="H3555" t="str">
            <v>TACNA CIUDAD</v>
          </cell>
          <cell r="I3555" t="str">
            <v>CE-010COR1C1ESBAL</v>
          </cell>
          <cell r="J3555">
            <v>10</v>
          </cell>
          <cell r="L3555" t="str">
            <v>CO</v>
          </cell>
          <cell r="V3555">
            <v>14324.15</v>
          </cell>
          <cell r="W3555">
            <v>17408.150000000001</v>
          </cell>
          <cell r="X3555">
            <v>0</v>
          </cell>
          <cell r="Y3555">
            <v>0</v>
          </cell>
          <cell r="AC3555">
            <v>13</v>
          </cell>
          <cell r="AD3555">
            <v>1</v>
          </cell>
          <cell r="AF3555" t="str">
            <v>AT/MT</v>
          </cell>
          <cell r="AH3555">
            <v>2.3829916740357357E-3</v>
          </cell>
          <cell r="AO3555">
            <v>1</v>
          </cell>
          <cell r="AP3555">
            <v>1</v>
          </cell>
        </row>
        <row r="3556">
          <cell r="D3556" t="str">
            <v>ELECTROSUR</v>
          </cell>
          <cell r="E3556" t="str">
            <v>Celda Alimentador en SE TACNA CIUDAD (D-O-241)</v>
          </cell>
          <cell r="F3556" t="str">
            <v>TACNA Y YARADA</v>
          </cell>
          <cell r="G3556" t="str">
            <v>Celdas Alimentador</v>
          </cell>
          <cell r="H3556" t="str">
            <v>TACNA CIUDAD</v>
          </cell>
          <cell r="I3556" t="str">
            <v>CE-010COR1C1ESBAL</v>
          </cell>
          <cell r="J3556">
            <v>10</v>
          </cell>
          <cell r="L3556" t="str">
            <v>CO</v>
          </cell>
          <cell r="V3556">
            <v>14324.15</v>
          </cell>
          <cell r="W3556">
            <v>17408.150000000001</v>
          </cell>
          <cell r="X3556">
            <v>0</v>
          </cell>
          <cell r="Y3556">
            <v>0</v>
          </cell>
          <cell r="AC3556">
            <v>13</v>
          </cell>
          <cell r="AD3556">
            <v>1</v>
          </cell>
          <cell r="AF3556" t="str">
            <v>AT/MT</v>
          </cell>
          <cell r="AH3556">
            <v>2.3829916740357357E-3</v>
          </cell>
          <cell r="AO3556">
            <v>1</v>
          </cell>
          <cell r="AP3556">
            <v>1</v>
          </cell>
        </row>
        <row r="3557">
          <cell r="D3557" t="str">
            <v>ELECTROSUR</v>
          </cell>
          <cell r="E3557" t="str">
            <v>Celda Transformador en SE TACNA CIUDAD</v>
          </cell>
          <cell r="F3557" t="str">
            <v>TACNA Y YARADA</v>
          </cell>
          <cell r="G3557" t="str">
            <v>Celdas Trafos</v>
          </cell>
          <cell r="H3557" t="str">
            <v>TACNA CIUDAD</v>
          </cell>
          <cell r="I3557" t="str">
            <v>CE-010COR1C1ESBTR</v>
          </cell>
          <cell r="J3557">
            <v>10</v>
          </cell>
          <cell r="L3557" t="str">
            <v>CO</v>
          </cell>
          <cell r="V3557">
            <v>10391.299999999999</v>
          </cell>
          <cell r="W3557">
            <v>18744.490000000002</v>
          </cell>
          <cell r="X3557">
            <v>0</v>
          </cell>
          <cell r="Y3557">
            <v>0</v>
          </cell>
          <cell r="AC3557">
            <v>13</v>
          </cell>
          <cell r="AD3557">
            <v>1</v>
          </cell>
          <cell r="AF3557" t="str">
            <v>AT/MT</v>
          </cell>
          <cell r="AH3557">
            <v>2.1880022874627317E-3</v>
          </cell>
          <cell r="AO3557">
            <v>1</v>
          </cell>
          <cell r="AP3557">
            <v>1</v>
          </cell>
        </row>
        <row r="3558">
          <cell r="D3558" t="str">
            <v>ELECTROSUR</v>
          </cell>
          <cell r="E3558" t="str">
            <v>Celda Alimentador en SE TACNA CIUDAD (B-O-343)</v>
          </cell>
          <cell r="F3558" t="str">
            <v>TACNA Y YARADA</v>
          </cell>
          <cell r="G3558" t="str">
            <v>Celdas Alimentador</v>
          </cell>
          <cell r="H3558" t="str">
            <v>TACNA CIUDAD</v>
          </cell>
          <cell r="I3558" t="str">
            <v>CE-010COR1C1ESBAL</v>
          </cell>
          <cell r="J3558">
            <v>10</v>
          </cell>
          <cell r="L3558" t="str">
            <v>CO</v>
          </cell>
          <cell r="V3558">
            <v>14324.15</v>
          </cell>
          <cell r="W3558">
            <v>17408.150000000001</v>
          </cell>
          <cell r="X3558">
            <v>0</v>
          </cell>
          <cell r="Y3558">
            <v>0</v>
          </cell>
          <cell r="AC3558">
            <v>13</v>
          </cell>
          <cell r="AD3558">
            <v>1</v>
          </cell>
          <cell r="AF3558" t="str">
            <v>AT/MT</v>
          </cell>
          <cell r="AH3558">
            <v>2.3829916740357357E-3</v>
          </cell>
          <cell r="AO3558">
            <v>1</v>
          </cell>
          <cell r="AP3558">
            <v>1</v>
          </cell>
        </row>
        <row r="3559">
          <cell r="D3559" t="str">
            <v>ELECTROSUR</v>
          </cell>
          <cell r="E3559" t="str">
            <v>Celda Alimentador en SE TACNA CIUDAD (C-O-344)</v>
          </cell>
          <cell r="F3559" t="str">
            <v>TACNA Y YARADA</v>
          </cell>
          <cell r="G3559" t="str">
            <v>Celdas Alimentador</v>
          </cell>
          <cell r="H3559" t="str">
            <v>TACNA CIUDAD</v>
          </cell>
          <cell r="I3559" t="str">
            <v>CE-010COR1C1ESBAL</v>
          </cell>
          <cell r="J3559">
            <v>10</v>
          </cell>
          <cell r="L3559" t="str">
            <v>CO</v>
          </cell>
          <cell r="V3559">
            <v>14324.15</v>
          </cell>
          <cell r="W3559">
            <v>17408.150000000001</v>
          </cell>
          <cell r="X3559">
            <v>0</v>
          </cell>
          <cell r="Y3559">
            <v>0</v>
          </cell>
          <cell r="AC3559">
            <v>13</v>
          </cell>
          <cell r="AD3559">
            <v>1</v>
          </cell>
          <cell r="AF3559" t="str">
            <v>AT/MT</v>
          </cell>
          <cell r="AH3559">
            <v>2.3829916740357357E-3</v>
          </cell>
          <cell r="AO3559">
            <v>1</v>
          </cell>
          <cell r="AP3559">
            <v>1</v>
          </cell>
        </row>
        <row r="3560">
          <cell r="D3560" t="str">
            <v>ELECTROSUR</v>
          </cell>
          <cell r="E3560" t="str">
            <v>Celda Alimentador en SE TACNA CIUDAD (Z-O-345)</v>
          </cell>
          <cell r="F3560" t="str">
            <v>TACNA Y YARADA</v>
          </cell>
          <cell r="G3560" t="str">
            <v>Celdas Alimentador</v>
          </cell>
          <cell r="H3560" t="str">
            <v>TACNA CIUDAD</v>
          </cell>
          <cell r="I3560" t="str">
            <v>CE-010COR1C1ESBAL</v>
          </cell>
          <cell r="J3560">
            <v>10</v>
          </cell>
          <cell r="L3560" t="str">
            <v>CO</v>
          </cell>
          <cell r="V3560">
            <v>14324.15</v>
          </cell>
          <cell r="W3560">
            <v>17408.150000000001</v>
          </cell>
          <cell r="X3560">
            <v>0</v>
          </cell>
          <cell r="Y3560">
            <v>0</v>
          </cell>
          <cell r="AC3560">
            <v>13</v>
          </cell>
          <cell r="AD3560">
            <v>1</v>
          </cell>
          <cell r="AF3560" t="str">
            <v>AT/MT</v>
          </cell>
          <cell r="AH3560">
            <v>2.3829916740357357E-3</v>
          </cell>
          <cell r="AO3560">
            <v>1</v>
          </cell>
          <cell r="AP3560">
            <v>1</v>
          </cell>
        </row>
        <row r="3561">
          <cell r="D3561" t="str">
            <v>ELECTROSUR</v>
          </cell>
          <cell r="E3561" t="str">
            <v>TRT1</v>
          </cell>
          <cell r="F3561" t="str">
            <v>TARATA</v>
          </cell>
          <cell r="G3561" t="str">
            <v>Transformador</v>
          </cell>
          <cell r="H3561" t="str">
            <v>TARATA</v>
          </cell>
          <cell r="I3561" t="str">
            <v>TP-033010-001CO1E</v>
          </cell>
          <cell r="J3561">
            <v>33</v>
          </cell>
          <cell r="L3561" t="str">
            <v>CO</v>
          </cell>
          <cell r="V3561">
            <v>44367.056020576463</v>
          </cell>
          <cell r="W3561">
            <v>5000</v>
          </cell>
          <cell r="X3561">
            <v>0</v>
          </cell>
          <cell r="Y3561">
            <v>2639.91</v>
          </cell>
          <cell r="AC3561">
            <v>13</v>
          </cell>
          <cell r="AD3561">
            <v>1</v>
          </cell>
          <cell r="AF3561" t="str">
            <v>AT/MT</v>
          </cell>
          <cell r="AH3561">
            <v>3.90555260787567E-3</v>
          </cell>
          <cell r="AO3561">
            <v>1</v>
          </cell>
          <cell r="AP3561">
            <v>1</v>
          </cell>
        </row>
        <row r="3562">
          <cell r="D3562" t="str">
            <v>ELECTROSUR</v>
          </cell>
          <cell r="E3562" t="str">
            <v>Celda Linea - Transformador a SE ALTO TOQUELA (L-3333)</v>
          </cell>
          <cell r="F3562" t="str">
            <v>TARATA</v>
          </cell>
          <cell r="G3562" t="str">
            <v>Celdas Linea - Transformador</v>
          </cell>
          <cell r="H3562" t="str">
            <v>TARATA</v>
          </cell>
          <cell r="I3562" t="str">
            <v>CE-033COR1C1ESBLT</v>
          </cell>
          <cell r="J3562">
            <v>10</v>
          </cell>
          <cell r="L3562" t="str">
            <v>CO</v>
          </cell>
          <cell r="V3562">
            <v>22141.69</v>
          </cell>
          <cell r="W3562">
            <v>45785.46</v>
          </cell>
          <cell r="X3562">
            <v>0</v>
          </cell>
          <cell r="Y3562">
            <v>0</v>
          </cell>
          <cell r="AC3562">
            <v>13</v>
          </cell>
          <cell r="AD3562">
            <v>1</v>
          </cell>
          <cell r="AF3562" t="str">
            <v>AT</v>
          </cell>
          <cell r="AH3562">
            <v>5.1011062195610302E-3</v>
          </cell>
          <cell r="AO3562">
            <v>1</v>
          </cell>
          <cell r="AP3562">
            <v>1</v>
          </cell>
        </row>
        <row r="3563">
          <cell r="D3563" t="str">
            <v>ELECTROSUR</v>
          </cell>
          <cell r="E3563" t="str">
            <v>Celda Transformador en SE TARATA</v>
          </cell>
          <cell r="F3563" t="str">
            <v>TARATA</v>
          </cell>
          <cell r="G3563" t="str">
            <v>Celdas Trafos</v>
          </cell>
          <cell r="H3563" t="str">
            <v>TARATA</v>
          </cell>
          <cell r="I3563" t="str">
            <v>CE-010COR1C1ESBTR</v>
          </cell>
          <cell r="J3563">
            <v>10</v>
          </cell>
          <cell r="L3563" t="str">
            <v>CO</v>
          </cell>
          <cell r="V3563">
            <v>10391.299999999999</v>
          </cell>
          <cell r="W3563">
            <v>18744.490000000002</v>
          </cell>
          <cell r="X3563">
            <v>0</v>
          </cell>
          <cell r="Y3563">
            <v>0</v>
          </cell>
          <cell r="AC3563">
            <v>13</v>
          </cell>
          <cell r="AD3563">
            <v>1</v>
          </cell>
          <cell r="AF3563" t="str">
            <v>AT/MT</v>
          </cell>
          <cell r="AH3563">
            <v>2.1880022874627317E-3</v>
          </cell>
          <cell r="AO3563">
            <v>1</v>
          </cell>
          <cell r="AP3563">
            <v>1</v>
          </cell>
        </row>
        <row r="3564">
          <cell r="D3564" t="str">
            <v>ELECTROSUR</v>
          </cell>
          <cell r="E3564" t="str">
            <v>Celda Alimentador en SE TARATA (T-X-451)</v>
          </cell>
          <cell r="F3564" t="str">
            <v>TARATA</v>
          </cell>
          <cell r="G3564" t="str">
            <v>Celdas Alimentador</v>
          </cell>
          <cell r="H3564" t="str">
            <v>TARATA</v>
          </cell>
          <cell r="I3564" t="str">
            <v>CE-010COR1C1ESBAL</v>
          </cell>
          <cell r="J3564">
            <v>10</v>
          </cell>
          <cell r="L3564" t="str">
            <v>CO</v>
          </cell>
          <cell r="V3564">
            <v>14324.15</v>
          </cell>
          <cell r="W3564">
            <v>17408.150000000001</v>
          </cell>
          <cell r="X3564">
            <v>0</v>
          </cell>
          <cell r="Y3564">
            <v>0</v>
          </cell>
          <cell r="AC3564">
            <v>13</v>
          </cell>
          <cell r="AD3564">
            <v>1</v>
          </cell>
          <cell r="AF3564" t="str">
            <v>AT/MT</v>
          </cell>
          <cell r="AH3564">
            <v>2.3829916740357357E-3</v>
          </cell>
          <cell r="AO3564">
            <v>1</v>
          </cell>
          <cell r="AP3564">
            <v>1</v>
          </cell>
        </row>
        <row r="3565">
          <cell r="D3565" t="str">
            <v>ELECTROSUR</v>
          </cell>
          <cell r="E3565" t="str">
            <v>Celda Alimentador en SE TARATA (T-X-452)</v>
          </cell>
          <cell r="F3565" t="str">
            <v>TARATA</v>
          </cell>
          <cell r="G3565" t="str">
            <v>Celdas Alimentador</v>
          </cell>
          <cell r="H3565" t="str">
            <v>TARATA</v>
          </cell>
          <cell r="I3565" t="str">
            <v>CE-010COR1C1ESBAL</v>
          </cell>
          <cell r="J3565">
            <v>10</v>
          </cell>
          <cell r="L3565" t="str">
            <v>CO</v>
          </cell>
          <cell r="V3565">
            <v>14324.15</v>
          </cell>
          <cell r="W3565">
            <v>17408.150000000001</v>
          </cell>
          <cell r="X3565">
            <v>0</v>
          </cell>
          <cell r="Y3565">
            <v>0</v>
          </cell>
          <cell r="AC3565">
            <v>13</v>
          </cell>
          <cell r="AD3565">
            <v>1</v>
          </cell>
          <cell r="AF3565" t="str">
            <v>AT/MT</v>
          </cell>
          <cell r="AH3565">
            <v>2.3829916740357357E-3</v>
          </cell>
          <cell r="AO3565">
            <v>1</v>
          </cell>
          <cell r="AP3565">
            <v>1</v>
          </cell>
        </row>
        <row r="3566">
          <cell r="D3566" t="str">
            <v>ELECTROSUR</v>
          </cell>
          <cell r="E3566" t="str">
            <v>Celda Alimentador en SE TARATA (T-X-453)</v>
          </cell>
          <cell r="F3566" t="str">
            <v>TARATA</v>
          </cell>
          <cell r="G3566" t="str">
            <v>Celdas Alimentador</v>
          </cell>
          <cell r="H3566" t="str">
            <v>TARATA</v>
          </cell>
          <cell r="I3566" t="str">
            <v>CE-010COR1C1ESBAL</v>
          </cell>
          <cell r="J3566">
            <v>10</v>
          </cell>
          <cell r="L3566" t="str">
            <v>CO</v>
          </cell>
          <cell r="V3566">
            <v>14324.15</v>
          </cell>
          <cell r="W3566">
            <v>17408.150000000001</v>
          </cell>
          <cell r="X3566">
            <v>0</v>
          </cell>
          <cell r="Y3566">
            <v>0</v>
          </cell>
          <cell r="AC3566">
            <v>13</v>
          </cell>
          <cell r="AD3566">
            <v>1</v>
          </cell>
          <cell r="AF3566" t="str">
            <v>AT/MT</v>
          </cell>
          <cell r="AH3566">
            <v>2.3829916740357357E-3</v>
          </cell>
          <cell r="AO3566">
            <v>1</v>
          </cell>
          <cell r="AP3566">
            <v>1</v>
          </cell>
        </row>
        <row r="3567">
          <cell r="D3567" t="str">
            <v>EGESUR</v>
          </cell>
          <cell r="E3567" t="str">
            <v>Celda Línea a SE TACNA (LOS HÉROES) (L-6637)</v>
          </cell>
          <cell r="F3567" t="str">
            <v>TOMASIRI</v>
          </cell>
          <cell r="G3567" t="str">
            <v>Celdas Lineas</v>
          </cell>
          <cell r="H3567" t="str">
            <v>TOMASIRI</v>
          </cell>
          <cell r="I3567" t="str">
            <v>CE-060COR1C1ESBLI</v>
          </cell>
          <cell r="J3567">
            <v>66</v>
          </cell>
          <cell r="L3567" t="str">
            <v>CO</v>
          </cell>
          <cell r="V3567">
            <v>42331.54</v>
          </cell>
          <cell r="W3567">
            <v>89035.11</v>
          </cell>
          <cell r="X3567">
            <v>0</v>
          </cell>
          <cell r="Y3567">
            <v>0</v>
          </cell>
          <cell r="AC3567">
            <v>13</v>
          </cell>
          <cell r="AD3567">
            <v>1</v>
          </cell>
          <cell r="AF3567" t="str">
            <v>AT</v>
          </cell>
          <cell r="AH3567">
            <v>4.8878717156473794E-2</v>
          </cell>
          <cell r="AO3567">
            <v>1</v>
          </cell>
          <cell r="AP3567">
            <v>1</v>
          </cell>
        </row>
        <row r="3568">
          <cell r="D3568" t="str">
            <v>ELECTROSUR</v>
          </cell>
          <cell r="E3568" t="str">
            <v>TOT1</v>
          </cell>
          <cell r="F3568" t="str">
            <v>TOMASIRI</v>
          </cell>
          <cell r="G3568" t="str">
            <v>Transformador</v>
          </cell>
          <cell r="H3568" t="str">
            <v>TOMASIRI</v>
          </cell>
          <cell r="I3568" t="str">
            <v>TP-060010-005CO1E</v>
          </cell>
          <cell r="J3568">
            <v>60</v>
          </cell>
          <cell r="L3568" t="str">
            <v>CO</v>
          </cell>
          <cell r="V3568">
            <v>229891.6170915348</v>
          </cell>
          <cell r="W3568">
            <v>0</v>
          </cell>
          <cell r="X3568">
            <v>0</v>
          </cell>
          <cell r="Y3568">
            <v>28694.618386967868</v>
          </cell>
          <cell r="AC3568">
            <v>13</v>
          </cell>
          <cell r="AD3568">
            <v>1</v>
          </cell>
          <cell r="AF3568" t="str">
            <v>AT/MT</v>
          </cell>
          <cell r="AH3568">
            <v>1.9418978333291818E-2</v>
          </cell>
          <cell r="AO3568">
            <v>1</v>
          </cell>
          <cell r="AP3568">
            <v>1</v>
          </cell>
        </row>
        <row r="3569">
          <cell r="D3569" t="str">
            <v>ELECTROSUR</v>
          </cell>
          <cell r="E3569" t="str">
            <v>Celda Transformador en SE TOMASIRI</v>
          </cell>
          <cell r="F3569" t="str">
            <v>TOMASIRI</v>
          </cell>
          <cell r="G3569" t="str">
            <v>Celdas Trafos</v>
          </cell>
          <cell r="H3569" t="str">
            <v>TOMASIRI</v>
          </cell>
          <cell r="I3569" t="str">
            <v>CE-060COR1C1ESBTR</v>
          </cell>
          <cell r="J3569">
            <v>60</v>
          </cell>
          <cell r="L3569" t="str">
            <v>CO</v>
          </cell>
          <cell r="V3569">
            <v>37476.33</v>
          </cell>
          <cell r="W3569">
            <v>69914.820000000007</v>
          </cell>
          <cell r="X3569">
            <v>0</v>
          </cell>
          <cell r="Y3569">
            <v>0</v>
          </cell>
          <cell r="AC3569">
            <v>13</v>
          </cell>
          <cell r="AD3569">
            <v>1</v>
          </cell>
          <cell r="AF3569" t="str">
            <v>AT</v>
          </cell>
          <cell r="AH3569">
            <v>8.0647232099508321E-3</v>
          </cell>
          <cell r="AO3569">
            <v>1</v>
          </cell>
          <cell r="AP3569">
            <v>1</v>
          </cell>
        </row>
        <row r="3570">
          <cell r="D3570" t="str">
            <v>ELECTROSUR</v>
          </cell>
          <cell r="E3570" t="str">
            <v>Celda Transformador en SE TOMASIRI</v>
          </cell>
          <cell r="F3570" t="str">
            <v>TOMASIRI</v>
          </cell>
          <cell r="G3570" t="str">
            <v>Celdas Trafos</v>
          </cell>
          <cell r="H3570" t="str">
            <v>TOMASIRI</v>
          </cell>
          <cell r="I3570" t="str">
            <v>CE-010COR1C1ESBTR</v>
          </cell>
          <cell r="J3570">
            <v>10</v>
          </cell>
          <cell r="L3570" t="str">
            <v>CO</v>
          </cell>
          <cell r="V3570">
            <v>10391.299999999999</v>
          </cell>
          <cell r="W3570">
            <v>18744.490000000002</v>
          </cell>
          <cell r="X3570">
            <v>0</v>
          </cell>
          <cell r="Y3570">
            <v>0</v>
          </cell>
          <cell r="AC3570">
            <v>13</v>
          </cell>
          <cell r="AD3570">
            <v>1</v>
          </cell>
          <cell r="AF3570" t="str">
            <v>AT/MT</v>
          </cell>
          <cell r="AH3570">
            <v>2.1880022874627317E-3</v>
          </cell>
          <cell r="AO3570">
            <v>1</v>
          </cell>
          <cell r="AP3570">
            <v>1</v>
          </cell>
        </row>
        <row r="3571">
          <cell r="D3571" t="str">
            <v>ELECTROSUR</v>
          </cell>
          <cell r="E3571" t="str">
            <v>Celda Alimentador en SE TOMASIRI (J-O-231)</v>
          </cell>
          <cell r="F3571" t="str">
            <v>TOMASIRI</v>
          </cell>
          <cell r="G3571" t="str">
            <v>Celdas Alimentador</v>
          </cell>
          <cell r="H3571" t="str">
            <v>TOMASIRI</v>
          </cell>
          <cell r="I3571" t="str">
            <v>CE-010COR1C1ESBAL</v>
          </cell>
          <cell r="J3571">
            <v>10</v>
          </cell>
          <cell r="L3571" t="str">
            <v>CO</v>
          </cell>
          <cell r="V3571">
            <v>14324.15</v>
          </cell>
          <cell r="W3571">
            <v>17408.150000000001</v>
          </cell>
          <cell r="X3571">
            <v>0</v>
          </cell>
          <cell r="Y3571">
            <v>0</v>
          </cell>
          <cell r="AC3571">
            <v>13</v>
          </cell>
          <cell r="AD3571">
            <v>1</v>
          </cell>
          <cell r="AF3571" t="str">
            <v>AT/MT</v>
          </cell>
          <cell r="AH3571">
            <v>2.3829916740357357E-3</v>
          </cell>
          <cell r="AO3571">
            <v>1</v>
          </cell>
          <cell r="AP3571">
            <v>1</v>
          </cell>
        </row>
        <row r="3572">
          <cell r="D3572" t="str">
            <v>ELECTROSUR</v>
          </cell>
          <cell r="E3572" t="str">
            <v>Celda Alimentador en SE TOMASIRI (K-O-232)</v>
          </cell>
          <cell r="F3572" t="str">
            <v>TOMASIRI</v>
          </cell>
          <cell r="G3572" t="str">
            <v>Celdas Alimentador</v>
          </cell>
          <cell r="H3572" t="str">
            <v>TOMASIRI</v>
          </cell>
          <cell r="I3572" t="str">
            <v>CE-010COR1C1ESBAL</v>
          </cell>
          <cell r="J3572">
            <v>10</v>
          </cell>
          <cell r="L3572" t="str">
            <v>CO</v>
          </cell>
          <cell r="V3572">
            <v>14324.15</v>
          </cell>
          <cell r="W3572">
            <v>17408.150000000001</v>
          </cell>
          <cell r="X3572">
            <v>0</v>
          </cell>
          <cell r="Y3572">
            <v>0</v>
          </cell>
          <cell r="AC3572">
            <v>13</v>
          </cell>
          <cell r="AD3572">
            <v>1</v>
          </cell>
          <cell r="AF3572" t="str">
            <v>AT/MT</v>
          </cell>
          <cell r="AH3572">
            <v>2.3829916740357357E-3</v>
          </cell>
          <cell r="AO3572">
            <v>1</v>
          </cell>
          <cell r="AP3572">
            <v>1</v>
          </cell>
        </row>
        <row r="3573">
          <cell r="D3573" t="str">
            <v>ELECTRO UCAYALI</v>
          </cell>
          <cell r="E3573" t="str">
            <v>L-6674 C.T. YARINA - PARQUE INDUSTRIAL</v>
          </cell>
          <cell r="F3573" t="str">
            <v>PUCALLPA Y CAMPO VERDE</v>
          </cell>
          <cell r="G3573" t="str">
            <v>Línea</v>
          </cell>
          <cell r="H3573" t="str">
            <v>-</v>
          </cell>
          <cell r="I3573" t="str">
            <v>LT-060SER0TAS1C1240A</v>
          </cell>
          <cell r="J3573">
            <v>60</v>
          </cell>
          <cell r="L3573" t="str">
            <v>SE</v>
          </cell>
          <cell r="M3573">
            <v>6.83</v>
          </cell>
          <cell r="V3573">
            <v>262947.28210000001</v>
          </cell>
          <cell r="W3573">
            <v>130807.47700000001</v>
          </cell>
          <cell r="X3573">
            <v>56519.752599999993</v>
          </cell>
          <cell r="Y3573">
            <v>0</v>
          </cell>
          <cell r="AC3573">
            <v>14</v>
          </cell>
          <cell r="AD3573">
            <v>1</v>
          </cell>
          <cell r="AF3573" t="str">
            <v>AT</v>
          </cell>
          <cell r="AH3573">
            <v>5.8370865524001531E-2</v>
          </cell>
          <cell r="AO3573">
            <v>1</v>
          </cell>
          <cell r="AP3573">
            <v>1</v>
          </cell>
        </row>
        <row r="3574">
          <cell r="D3574" t="str">
            <v>ELECTRO UCAYALI</v>
          </cell>
          <cell r="E3574" t="str">
            <v>L-6673 C.T. YARINA - PUCALLPA</v>
          </cell>
          <cell r="F3574" t="str">
            <v>PUCALLPA Y CAMPO VERDE</v>
          </cell>
          <cell r="G3574" t="str">
            <v>Línea</v>
          </cell>
          <cell r="H3574" t="str">
            <v>-</v>
          </cell>
          <cell r="I3574" t="str">
            <v>LT-060SER0TAD1C1240A</v>
          </cell>
          <cell r="J3574">
            <v>60</v>
          </cell>
          <cell r="L3574" t="str">
            <v>SE</v>
          </cell>
          <cell r="M3574">
            <v>6.14</v>
          </cell>
          <cell r="V3574">
            <v>154610.1427</v>
          </cell>
          <cell r="W3574">
            <v>86202.008100000006</v>
          </cell>
          <cell r="X3574">
            <v>50809.850799999993</v>
          </cell>
          <cell r="Y3574">
            <v>0</v>
          </cell>
          <cell r="AC3574">
            <v>14</v>
          </cell>
          <cell r="AD3574">
            <v>1</v>
          </cell>
          <cell r="AF3574" t="str">
            <v>AT</v>
          </cell>
          <cell r="AH3574">
            <v>3.780411326185612E-2</v>
          </cell>
          <cell r="AO3574">
            <v>0.5</v>
          </cell>
          <cell r="AP3574">
            <v>1</v>
          </cell>
        </row>
        <row r="3575">
          <cell r="D3575" t="str">
            <v>ELECTRO UCAYALI</v>
          </cell>
          <cell r="E3575" t="str">
            <v>L-6673 C.T. YARINA - PUCALLPA</v>
          </cell>
          <cell r="F3575" t="str">
            <v>PUCALLPA Y CAMPO VERDE</v>
          </cell>
          <cell r="G3575" t="str">
            <v>Línea</v>
          </cell>
          <cell r="H3575" t="str">
            <v>-</v>
          </cell>
          <cell r="I3575" t="str">
            <v>LT-060SER0TAD1C1240A</v>
          </cell>
          <cell r="J3575">
            <v>60</v>
          </cell>
          <cell r="L3575" t="str">
            <v>SE</v>
          </cell>
          <cell r="M3575">
            <v>6.14</v>
          </cell>
          <cell r="V3575">
            <v>154610.1427</v>
          </cell>
          <cell r="W3575">
            <v>86202.008100000006</v>
          </cell>
          <cell r="X3575">
            <v>50809.850799999993</v>
          </cell>
          <cell r="Y3575">
            <v>0</v>
          </cell>
          <cell r="AC3575">
            <v>14</v>
          </cell>
          <cell r="AD3575">
            <v>1</v>
          </cell>
          <cell r="AF3575" t="str">
            <v>AT</v>
          </cell>
          <cell r="AH3575">
            <v>3.780411326185612E-2</v>
          </cell>
          <cell r="AO3575">
            <v>0.5</v>
          </cell>
          <cell r="AP3575">
            <v>1</v>
          </cell>
        </row>
        <row r="3576">
          <cell r="D3576" t="str">
            <v>ELECTRO UCAYALI</v>
          </cell>
          <cell r="E3576" t="str">
            <v>Celda Línea a SE PARQUE INDUSTRIAL (L-6674)</v>
          </cell>
          <cell r="F3576" t="str">
            <v>PUCALLPA Y CAMPO VERDE</v>
          </cell>
          <cell r="G3576" t="str">
            <v>Celdas Lineas</v>
          </cell>
          <cell r="H3576" t="str">
            <v>C.T YARINA</v>
          </cell>
          <cell r="I3576" t="str">
            <v>CE-060SEU1C1EDBLI</v>
          </cell>
          <cell r="J3576">
            <v>60</v>
          </cell>
          <cell r="L3576" t="str">
            <v>SE</v>
          </cell>
          <cell r="V3576">
            <v>69732.570000000007</v>
          </cell>
          <cell r="W3576">
            <v>104745.09</v>
          </cell>
          <cell r="X3576">
            <v>0</v>
          </cell>
          <cell r="Y3576">
            <v>0</v>
          </cell>
          <cell r="AC3576">
            <v>14</v>
          </cell>
          <cell r="AD3576">
            <v>1</v>
          </cell>
          <cell r="AF3576" t="str">
            <v>AT</v>
          </cell>
          <cell r="AH3576">
            <v>2.2618229022894214E-2</v>
          </cell>
          <cell r="AO3576">
            <v>1</v>
          </cell>
          <cell r="AP3576">
            <v>1</v>
          </cell>
        </row>
        <row r="3577">
          <cell r="D3577" t="str">
            <v>ELECTRO UCAYALI</v>
          </cell>
          <cell r="E3577" t="str">
            <v>TR1</v>
          </cell>
          <cell r="F3577" t="str">
            <v>PUCALLPA Y CAMPO VERDE</v>
          </cell>
          <cell r="G3577" t="str">
            <v>Transformador</v>
          </cell>
          <cell r="H3577" t="str">
            <v>C.T YARINA</v>
          </cell>
          <cell r="I3577" t="str">
            <v>TP-060010-015SE1E</v>
          </cell>
          <cell r="J3577">
            <v>60</v>
          </cell>
          <cell r="L3577" t="str">
            <v>SE</v>
          </cell>
          <cell r="V3577">
            <v>406830.45590143831</v>
          </cell>
          <cell r="W3577">
            <v>5000</v>
          </cell>
          <cell r="X3577">
            <v>0</v>
          </cell>
          <cell r="Y3577">
            <v>51562.416277642689</v>
          </cell>
          <cell r="AC3577">
            <v>14</v>
          </cell>
          <cell r="AD3577">
            <v>1</v>
          </cell>
          <cell r="AF3577" t="str">
            <v>AT/MT</v>
          </cell>
          <cell r="AH3577">
            <v>6.0071450468347637E-2</v>
          </cell>
          <cell r="AO3577">
            <v>1</v>
          </cell>
          <cell r="AP3577">
            <v>1</v>
          </cell>
        </row>
        <row r="3578">
          <cell r="D3578" t="str">
            <v>ELECTRO UCAYALI</v>
          </cell>
          <cell r="E3578" t="str">
            <v>Celda Transformador en SE C.T. Yarina</v>
          </cell>
          <cell r="F3578" t="str">
            <v>PUCALLPA Y CAMPO VERDE</v>
          </cell>
          <cell r="G3578" t="str">
            <v>Celdas Trafos</v>
          </cell>
          <cell r="H3578" t="str">
            <v>C.T YARINA</v>
          </cell>
          <cell r="I3578" t="str">
            <v>CE-060SEU1C1EDBTR</v>
          </cell>
          <cell r="J3578">
            <v>60</v>
          </cell>
          <cell r="L3578" t="str">
            <v>SE</v>
          </cell>
          <cell r="V3578">
            <v>62347.57</v>
          </cell>
          <cell r="W3578">
            <v>82510.2</v>
          </cell>
          <cell r="X3578">
            <v>0</v>
          </cell>
          <cell r="Y3578">
            <v>0</v>
          </cell>
          <cell r="AC3578">
            <v>14</v>
          </cell>
          <cell r="AD3578">
            <v>1</v>
          </cell>
          <cell r="AF3578" t="str">
            <v>AT</v>
          </cell>
          <cell r="AH3578">
            <v>1.8778485552853785E-2</v>
          </cell>
          <cell r="AO3578">
            <v>1</v>
          </cell>
          <cell r="AP3578">
            <v>1</v>
          </cell>
        </row>
        <row r="3579">
          <cell r="D3579" t="str">
            <v>ELECTRO UCAYALI</v>
          </cell>
          <cell r="E3579" t="str">
            <v>TR2</v>
          </cell>
          <cell r="F3579" t="str">
            <v>PUCALLPA Y CAMPO VERDE</v>
          </cell>
          <cell r="G3579" t="str">
            <v>Transformador</v>
          </cell>
          <cell r="H3579" t="str">
            <v>C.T YARINA</v>
          </cell>
          <cell r="I3579" t="str">
            <v>TP-060010-015SE1E</v>
          </cell>
          <cell r="J3579">
            <v>60</v>
          </cell>
          <cell r="L3579" t="str">
            <v>SE</v>
          </cell>
          <cell r="V3579">
            <v>406830.45590143831</v>
          </cell>
          <cell r="W3579">
            <v>5000</v>
          </cell>
          <cell r="X3579">
            <v>0</v>
          </cell>
          <cell r="Y3579">
            <v>51562.416277642689</v>
          </cell>
          <cell r="AC3579">
            <v>14</v>
          </cell>
          <cell r="AD3579">
            <v>1</v>
          </cell>
          <cell r="AF3579" t="str">
            <v>AT/MT</v>
          </cell>
          <cell r="AH3579">
            <v>6.0071450468347637E-2</v>
          </cell>
          <cell r="AO3579">
            <v>1</v>
          </cell>
          <cell r="AP3579">
            <v>1</v>
          </cell>
        </row>
        <row r="3580">
          <cell r="D3580" t="str">
            <v>ELECTRO UCAYALI</v>
          </cell>
          <cell r="E3580" t="str">
            <v>Celda Transformador en SE C.T. Yarina</v>
          </cell>
          <cell r="F3580" t="str">
            <v>PUCALLPA Y CAMPO VERDE</v>
          </cell>
          <cell r="G3580" t="str">
            <v>Celdas Trafos</v>
          </cell>
          <cell r="H3580" t="str">
            <v>C.T YARINA</v>
          </cell>
          <cell r="I3580" t="str">
            <v>CE-060SEU1C1EDBTR</v>
          </cell>
          <cell r="J3580">
            <v>60</v>
          </cell>
          <cell r="L3580" t="str">
            <v>SE</v>
          </cell>
          <cell r="V3580">
            <v>62347.57</v>
          </cell>
          <cell r="W3580">
            <v>82510.2</v>
          </cell>
          <cell r="X3580">
            <v>0</v>
          </cell>
          <cell r="Y3580">
            <v>0</v>
          </cell>
          <cell r="AC3580">
            <v>14</v>
          </cell>
          <cell r="AD3580">
            <v>1</v>
          </cell>
          <cell r="AF3580" t="str">
            <v>AT</v>
          </cell>
          <cell r="AH3580">
            <v>1.8778485552853785E-2</v>
          </cell>
          <cell r="AO3580">
            <v>1</v>
          </cell>
          <cell r="AP3580">
            <v>1</v>
          </cell>
        </row>
        <row r="3581">
          <cell r="D3581" t="str">
            <v>ELECTRO UCAYALI</v>
          </cell>
          <cell r="E3581" t="str">
            <v>Celda LíneaTransformador a SE Pucallpa (L-6673)</v>
          </cell>
          <cell r="F3581" t="str">
            <v>PUCALLPA Y CAMPO VERDE</v>
          </cell>
          <cell r="G3581" t="str">
            <v>Celdas Lineas</v>
          </cell>
          <cell r="H3581" t="str">
            <v>C.T YARINA</v>
          </cell>
          <cell r="I3581" t="str">
            <v>CE-060SEU1C1EDBLI</v>
          </cell>
          <cell r="J3581">
            <v>60</v>
          </cell>
          <cell r="L3581" t="str">
            <v>SE</v>
          </cell>
          <cell r="V3581">
            <v>69732.570000000007</v>
          </cell>
          <cell r="W3581">
            <v>104745.09</v>
          </cell>
          <cell r="X3581">
            <v>0</v>
          </cell>
          <cell r="Y3581">
            <v>0</v>
          </cell>
          <cell r="AC3581">
            <v>14</v>
          </cell>
          <cell r="AD3581">
            <v>1</v>
          </cell>
          <cell r="AF3581" t="str">
            <v>AT</v>
          </cell>
          <cell r="AH3581">
            <v>2.2618229022894214E-2</v>
          </cell>
          <cell r="AO3581">
            <v>1</v>
          </cell>
          <cell r="AP3581">
            <v>1</v>
          </cell>
        </row>
        <row r="3582">
          <cell r="D3582" t="str">
            <v>ELECTRO UCAYALI</v>
          </cell>
          <cell r="E3582" t="str">
            <v>Celda LíneaTransformador a SE Pucallpa (L-6673)</v>
          </cell>
          <cell r="F3582" t="str">
            <v>PUCALLPA Y CAMPO VERDE</v>
          </cell>
          <cell r="G3582" t="str">
            <v>Celdas Lineas</v>
          </cell>
          <cell r="H3582" t="str">
            <v>C.T YARINA</v>
          </cell>
          <cell r="I3582" t="str">
            <v>CE-060SEU1C1EDBLI</v>
          </cell>
          <cell r="J3582">
            <v>60</v>
          </cell>
          <cell r="L3582" t="str">
            <v>SE</v>
          </cell>
          <cell r="V3582">
            <v>69732.570000000007</v>
          </cell>
          <cell r="W3582">
            <v>104745.09</v>
          </cell>
          <cell r="X3582">
            <v>0</v>
          </cell>
          <cell r="Y3582">
            <v>0</v>
          </cell>
          <cell r="AC3582">
            <v>14</v>
          </cell>
          <cell r="AD3582">
            <v>1</v>
          </cell>
          <cell r="AF3582" t="str">
            <v>AT</v>
          </cell>
          <cell r="AH3582">
            <v>2.2618229022894214E-2</v>
          </cell>
          <cell r="AO3582">
            <v>1</v>
          </cell>
          <cell r="AP3582">
            <v>1</v>
          </cell>
        </row>
        <row r="3583">
          <cell r="D3583" t="str">
            <v>ELECTRO UCAYALI</v>
          </cell>
          <cell r="E3583" t="str">
            <v>Celda Transformador en SE C.T. Yarina</v>
          </cell>
          <cell r="F3583" t="str">
            <v>PUCALLPA Y CAMPO VERDE</v>
          </cell>
          <cell r="G3583" t="str">
            <v>Celdas Trafos</v>
          </cell>
          <cell r="H3583" t="str">
            <v>C.T YARINA</v>
          </cell>
          <cell r="I3583" t="str">
            <v>CE-010SEU1MCISBTR</v>
          </cell>
          <cell r="J3583">
            <v>10</v>
          </cell>
          <cell r="L3583" t="str">
            <v>SE</v>
          </cell>
          <cell r="V3583">
            <v>4888.1000000000004</v>
          </cell>
          <cell r="W3583">
            <v>23950</v>
          </cell>
          <cell r="X3583">
            <v>0</v>
          </cell>
          <cell r="Y3583">
            <v>0</v>
          </cell>
          <cell r="AC3583">
            <v>14</v>
          </cell>
          <cell r="AD3583">
            <v>1</v>
          </cell>
          <cell r="AF3583" t="str">
            <v>AT/MT</v>
          </cell>
          <cell r="AH3583">
            <v>3.7383969408182434E-3</v>
          </cell>
          <cell r="AO3583">
            <v>1</v>
          </cell>
          <cell r="AP3583">
            <v>1</v>
          </cell>
        </row>
        <row r="3584">
          <cell r="D3584" t="str">
            <v>ELECTRO UCAYALI</v>
          </cell>
          <cell r="E3584" t="str">
            <v>Celda Transformador en SE C.T. Yarina</v>
          </cell>
          <cell r="F3584" t="str">
            <v>PUCALLPA Y CAMPO VERDE</v>
          </cell>
          <cell r="G3584" t="str">
            <v>Celdas Trafos</v>
          </cell>
          <cell r="H3584" t="str">
            <v>C.T YARINA</v>
          </cell>
          <cell r="I3584" t="str">
            <v>CE-010SEU1MCISBTR</v>
          </cell>
          <cell r="J3584">
            <v>10</v>
          </cell>
          <cell r="L3584" t="str">
            <v>SE</v>
          </cell>
          <cell r="V3584">
            <v>4888.1000000000004</v>
          </cell>
          <cell r="W3584">
            <v>23950</v>
          </cell>
          <cell r="X3584">
            <v>0</v>
          </cell>
          <cell r="Y3584">
            <v>0</v>
          </cell>
          <cell r="AC3584">
            <v>14</v>
          </cell>
          <cell r="AD3584">
            <v>1</v>
          </cell>
          <cell r="AF3584" t="str">
            <v>AT/MT</v>
          </cell>
          <cell r="AH3584">
            <v>3.7383969408182434E-3</v>
          </cell>
          <cell r="AO3584">
            <v>1</v>
          </cell>
          <cell r="AP3584">
            <v>1</v>
          </cell>
        </row>
        <row r="3585">
          <cell r="D3585" t="str">
            <v>ELECTRO UCAYALI</v>
          </cell>
          <cell r="E3585" t="str">
            <v>PINDU60-YARIN60</v>
          </cell>
          <cell r="F3585" t="str">
            <v>PUCALLPA Y CAMPO VERDE</v>
          </cell>
          <cell r="G3585" t="str">
            <v>Celdas Linea - Transformador</v>
          </cell>
          <cell r="H3585" t="str">
            <v>PQUE INDUSTRIAL</v>
          </cell>
          <cell r="I3585" t="str">
            <v>CE-060SEU1C1ESBLT</v>
          </cell>
          <cell r="J3585">
            <v>60</v>
          </cell>
          <cell r="L3585" t="str">
            <v>SE</v>
          </cell>
          <cell r="V3585">
            <v>41982.7</v>
          </cell>
          <cell r="W3585">
            <v>87658.28</v>
          </cell>
          <cell r="X3585">
            <v>0</v>
          </cell>
          <cell r="Y3585">
            <v>0</v>
          </cell>
          <cell r="AC3585">
            <v>14</v>
          </cell>
          <cell r="AD3585">
            <v>1</v>
          </cell>
          <cell r="AF3585" t="str">
            <v>AT</v>
          </cell>
          <cell r="AH3585">
            <v>1.6805872891649559E-2</v>
          </cell>
          <cell r="AO3585">
            <v>1</v>
          </cell>
          <cell r="AP3585">
            <v>1</v>
          </cell>
        </row>
        <row r="3586">
          <cell r="D3586" t="str">
            <v>ELECTRO UCAYALI</v>
          </cell>
          <cell r="E3586" t="str">
            <v>TR4</v>
          </cell>
          <cell r="F3586" t="str">
            <v>PUCALLPA Y CAMPO VERDE</v>
          </cell>
          <cell r="G3586" t="str">
            <v>Transformador</v>
          </cell>
          <cell r="H3586" t="str">
            <v>PQUE INDUSTRIAL</v>
          </cell>
          <cell r="I3586" t="str">
            <v>TP-060023010-015SE1E</v>
          </cell>
          <cell r="J3586">
            <v>60</v>
          </cell>
          <cell r="L3586" t="str">
            <v>SE</v>
          </cell>
          <cell r="V3586">
            <v>480319.85974287265</v>
          </cell>
          <cell r="W3586">
            <v>5000</v>
          </cell>
          <cell r="X3586">
            <v>0</v>
          </cell>
          <cell r="Y3586">
            <v>61874.899533171221</v>
          </cell>
          <cell r="AC3586">
            <v>14</v>
          </cell>
          <cell r="AD3586">
            <v>1</v>
          </cell>
          <cell r="AF3586" t="str">
            <v>AT/MT</v>
          </cell>
          <cell r="AH3586">
            <v>7.0935020480175109E-2</v>
          </cell>
          <cell r="AO3586">
            <v>1</v>
          </cell>
          <cell r="AP3586">
            <v>1</v>
          </cell>
        </row>
        <row r="3587">
          <cell r="D3587" t="str">
            <v>ELECTRO UCAYALI</v>
          </cell>
          <cell r="E3587" t="str">
            <v>Celda Transformador en SE PQUE INDUSTRIAL</v>
          </cell>
          <cell r="F3587" t="str">
            <v>PUCALLPA Y CAMPO VERDE</v>
          </cell>
          <cell r="G3587" t="str">
            <v>Celdas Trafos</v>
          </cell>
          <cell r="H3587" t="str">
            <v>PQUE INDUSTRIAL</v>
          </cell>
          <cell r="I3587" t="str">
            <v>CE-023SEU1C1ESBTR</v>
          </cell>
          <cell r="J3587">
            <v>23</v>
          </cell>
          <cell r="L3587" t="str">
            <v>SE</v>
          </cell>
          <cell r="V3587">
            <v>18217.04</v>
          </cell>
          <cell r="W3587">
            <v>27399.78</v>
          </cell>
          <cell r="X3587">
            <v>0</v>
          </cell>
          <cell r="Y3587">
            <v>0</v>
          </cell>
          <cell r="AC3587">
            <v>14</v>
          </cell>
          <cell r="AD3587">
            <v>1</v>
          </cell>
          <cell r="AF3587" t="str">
            <v>AT/MT</v>
          </cell>
          <cell r="AH3587">
            <v>5.9134887644420571E-3</v>
          </cell>
          <cell r="AO3587">
            <v>1</v>
          </cell>
          <cell r="AP3587">
            <v>1</v>
          </cell>
        </row>
        <row r="3588">
          <cell r="D3588" t="str">
            <v>ELECTRO UCAYALI</v>
          </cell>
          <cell r="E3588" t="str">
            <v>Celda Alimentador en SE PQUE INDUSTRIAL (D6)</v>
          </cell>
          <cell r="F3588" t="str">
            <v>PUCALLPA Y CAMPO VERDE</v>
          </cell>
          <cell r="G3588" t="str">
            <v>Celdas Alimentador</v>
          </cell>
          <cell r="H3588" t="str">
            <v>PQUE INDUSTRIAL</v>
          </cell>
          <cell r="I3588" t="str">
            <v>CE-023SEU1C1ESBAL</v>
          </cell>
          <cell r="J3588">
            <v>23</v>
          </cell>
          <cell r="L3588" t="str">
            <v>SE</v>
          </cell>
          <cell r="V3588">
            <v>18982.87</v>
          </cell>
          <cell r="W3588">
            <v>25814.23</v>
          </cell>
          <cell r="X3588">
            <v>0</v>
          </cell>
          <cell r="Y3588">
            <v>0</v>
          </cell>
          <cell r="AC3588">
            <v>14</v>
          </cell>
          <cell r="AD3588">
            <v>1</v>
          </cell>
          <cell r="AF3588" t="str">
            <v>AT/MT</v>
          </cell>
          <cell r="AH3588">
            <v>5.8072252193289067E-3</v>
          </cell>
          <cell r="AO3588">
            <v>1</v>
          </cell>
          <cell r="AP3588">
            <v>1</v>
          </cell>
        </row>
        <row r="3589">
          <cell r="D3589" t="str">
            <v>ELECTRO UCAYALI</v>
          </cell>
          <cell r="E3589" t="str">
            <v>Celda Transformador en SE PQUE INDUSTRIAL</v>
          </cell>
          <cell r="F3589" t="str">
            <v>PUCALLPA Y CAMPO VERDE</v>
          </cell>
          <cell r="G3589" t="str">
            <v>Celdas Trafos</v>
          </cell>
          <cell r="H3589" t="str">
            <v>PQUE INDUSTRIAL</v>
          </cell>
          <cell r="I3589" t="str">
            <v>CE-010SEU1C1ESBTR</v>
          </cell>
          <cell r="J3589">
            <v>10</v>
          </cell>
          <cell r="L3589" t="str">
            <v>SE</v>
          </cell>
          <cell r="V3589">
            <v>13852.3</v>
          </cell>
          <cell r="W3589">
            <v>19134.29</v>
          </cell>
          <cell r="X3589">
            <v>0</v>
          </cell>
          <cell r="Y3589">
            <v>0</v>
          </cell>
          <cell r="AC3589">
            <v>14</v>
          </cell>
          <cell r="AD3589">
            <v>1</v>
          </cell>
          <cell r="AF3589" t="str">
            <v>AT/MT</v>
          </cell>
          <cell r="AH3589">
            <v>4.2761821043697627E-3</v>
          </cell>
          <cell r="AO3589">
            <v>1</v>
          </cell>
          <cell r="AP3589">
            <v>1</v>
          </cell>
        </row>
        <row r="3590">
          <cell r="D3590" t="str">
            <v>ELECTRO UCAYALI</v>
          </cell>
          <cell r="E3590" t="str">
            <v>Celda Alimentador en SE PQUE INDUSTRIAL (D1)</v>
          </cell>
          <cell r="F3590" t="str">
            <v>PUCALLPA Y CAMPO VERDE</v>
          </cell>
          <cell r="G3590" t="str">
            <v>Celdas Alimentador</v>
          </cell>
          <cell r="H3590" t="str">
            <v>PQUE INDUSTRIAL</v>
          </cell>
          <cell r="I3590" t="str">
            <v>CE-010SEU1C1ESBAL</v>
          </cell>
          <cell r="J3590">
            <v>10</v>
          </cell>
          <cell r="L3590" t="str">
            <v>SE</v>
          </cell>
          <cell r="V3590">
            <v>15901.19</v>
          </cell>
          <cell r="W3590">
            <v>21733.26</v>
          </cell>
          <cell r="X3590">
            <v>0</v>
          </cell>
          <cell r="Y3590">
            <v>0</v>
          </cell>
          <cell r="AC3590">
            <v>14</v>
          </cell>
          <cell r="AD3590">
            <v>1</v>
          </cell>
          <cell r="AF3590" t="str">
            <v>AT/MT</v>
          </cell>
          <cell r="AH3590">
            <v>4.8787025757375535E-3</v>
          </cell>
          <cell r="AO3590">
            <v>1</v>
          </cell>
          <cell r="AP3590">
            <v>1</v>
          </cell>
        </row>
        <row r="3591">
          <cell r="D3591" t="str">
            <v>ELECTRO UCAYALI</v>
          </cell>
          <cell r="E3591" t="str">
            <v>Celda Alimentador en SE PQUE INDUSTRIAL (D2)</v>
          </cell>
          <cell r="F3591" t="str">
            <v>PUCALLPA Y CAMPO VERDE</v>
          </cell>
          <cell r="G3591" t="str">
            <v>Celdas Alimentador</v>
          </cell>
          <cell r="H3591" t="str">
            <v>PQUE INDUSTRIAL</v>
          </cell>
          <cell r="I3591" t="str">
            <v>CE-010SEU1C1ESBAL</v>
          </cell>
          <cell r="J3591">
            <v>10</v>
          </cell>
          <cell r="L3591" t="str">
            <v>SE</v>
          </cell>
          <cell r="V3591">
            <v>15901.19</v>
          </cell>
          <cell r="W3591">
            <v>21733.26</v>
          </cell>
          <cell r="X3591">
            <v>0</v>
          </cell>
          <cell r="Y3591">
            <v>0</v>
          </cell>
          <cell r="AC3591">
            <v>14</v>
          </cell>
          <cell r="AD3591">
            <v>1</v>
          </cell>
          <cell r="AF3591" t="str">
            <v>AT/MT</v>
          </cell>
          <cell r="AH3591">
            <v>4.8787025757375535E-3</v>
          </cell>
          <cell r="AO3591">
            <v>1</v>
          </cell>
          <cell r="AP3591">
            <v>1</v>
          </cell>
        </row>
        <row r="3592">
          <cell r="D3592" t="str">
            <v>ELECTRO UCAYALI</v>
          </cell>
          <cell r="E3592" t="str">
            <v>Celda Alimentador en SE PQUE INDUSTRIAL (D3)</v>
          </cell>
          <cell r="F3592" t="str">
            <v>PUCALLPA Y CAMPO VERDE</v>
          </cell>
          <cell r="G3592" t="str">
            <v>Celdas Alimentador</v>
          </cell>
          <cell r="H3592" t="str">
            <v>PQUE INDUSTRIAL</v>
          </cell>
          <cell r="I3592" t="str">
            <v>CE-010SEU1C1ESBAL</v>
          </cell>
          <cell r="J3592">
            <v>10</v>
          </cell>
          <cell r="L3592" t="str">
            <v>SE</v>
          </cell>
          <cell r="V3592">
            <v>15901.19</v>
          </cell>
          <cell r="W3592">
            <v>21733.26</v>
          </cell>
          <cell r="X3592">
            <v>0</v>
          </cell>
          <cell r="Y3592">
            <v>0</v>
          </cell>
          <cell r="AC3592">
            <v>14</v>
          </cell>
          <cell r="AD3592">
            <v>1</v>
          </cell>
          <cell r="AF3592" t="str">
            <v>AT/MT</v>
          </cell>
          <cell r="AH3592">
            <v>4.8787025757375535E-3</v>
          </cell>
          <cell r="AO3592">
            <v>1</v>
          </cell>
          <cell r="AP3592">
            <v>1</v>
          </cell>
        </row>
        <row r="3593">
          <cell r="D3593" t="str">
            <v>ELECTRO UCAYALI</v>
          </cell>
          <cell r="E3593" t="str">
            <v>Celda Alimentador en SE PQUE INDUSTRIAL (D4)</v>
          </cell>
          <cell r="F3593" t="str">
            <v>PUCALLPA Y CAMPO VERDE</v>
          </cell>
          <cell r="G3593" t="str">
            <v>Celdas Alimentador</v>
          </cell>
          <cell r="H3593" t="str">
            <v>PQUE INDUSTRIAL</v>
          </cell>
          <cell r="I3593" t="str">
            <v>CE-010SEU1C1ESBAL</v>
          </cell>
          <cell r="J3593">
            <v>10</v>
          </cell>
          <cell r="L3593" t="str">
            <v>SE</v>
          </cell>
          <cell r="V3593">
            <v>15901.19</v>
          </cell>
          <cell r="W3593">
            <v>21733.26</v>
          </cell>
          <cell r="X3593">
            <v>0</v>
          </cell>
          <cell r="Y3593">
            <v>0</v>
          </cell>
          <cell r="AC3593">
            <v>14</v>
          </cell>
          <cell r="AD3593">
            <v>1</v>
          </cell>
          <cell r="AF3593" t="str">
            <v>AT/MT</v>
          </cell>
          <cell r="AH3593">
            <v>4.8787025757375535E-3</v>
          </cell>
          <cell r="AO3593">
            <v>1</v>
          </cell>
          <cell r="AP3593">
            <v>1</v>
          </cell>
        </row>
        <row r="3594">
          <cell r="D3594" t="str">
            <v>ELECTRO UCAYALI</v>
          </cell>
          <cell r="E3594" t="str">
            <v>Tr2 30MVA Pucallpa, "RESERVA"</v>
          </cell>
          <cell r="F3594" t="str">
            <v>PUCALLPA Y CAMPO VERDE</v>
          </cell>
          <cell r="G3594" t="str">
            <v>Transformador de Reserva</v>
          </cell>
          <cell r="H3594" t="str">
            <v>PUCALLPA</v>
          </cell>
          <cell r="I3594" t="str">
            <v>TP-060023010-020SE1E</v>
          </cell>
          <cell r="J3594">
            <v>60</v>
          </cell>
          <cell r="L3594" t="str">
            <v>SE</v>
          </cell>
          <cell r="V3594">
            <v>532568.94790794444</v>
          </cell>
          <cell r="W3594">
            <v>5000</v>
          </cell>
          <cell r="X3594">
            <v>0</v>
          </cell>
          <cell r="Y3594">
            <v>69060.679875286296</v>
          </cell>
          <cell r="AC3594">
            <v>14</v>
          </cell>
          <cell r="AD3594">
            <v>1</v>
          </cell>
          <cell r="AF3594" t="str">
            <v>AT/MT</v>
          </cell>
          <cell r="AH3594">
            <v>7.8639797514903534E-2</v>
          </cell>
          <cell r="AO3594">
            <v>1</v>
          </cell>
          <cell r="AP3594">
            <v>1</v>
          </cell>
        </row>
        <row r="3595">
          <cell r="D3595" t="str">
            <v>ELECTRO UCAYALI</v>
          </cell>
          <cell r="E3595" t="str">
            <v>TR3</v>
          </cell>
          <cell r="F3595" t="str">
            <v>PUCALLPA Y CAMPO VERDE</v>
          </cell>
          <cell r="G3595" t="str">
            <v>Transformador</v>
          </cell>
          <cell r="H3595" t="str">
            <v>PUCALLPA</v>
          </cell>
          <cell r="I3595" t="str">
            <v>TP-060023010-020SE1E</v>
          </cell>
          <cell r="J3595">
            <v>60</v>
          </cell>
          <cell r="L3595" t="str">
            <v>SE</v>
          </cell>
          <cell r="V3595">
            <v>532568.94790794444</v>
          </cell>
          <cell r="W3595">
            <v>5000</v>
          </cell>
          <cell r="X3595">
            <v>0</v>
          </cell>
          <cell r="Y3595">
            <v>69060.679875286296</v>
          </cell>
          <cell r="AC3595">
            <v>14</v>
          </cell>
          <cell r="AD3595">
            <v>1</v>
          </cell>
          <cell r="AF3595" t="str">
            <v>AT/MT</v>
          </cell>
          <cell r="AH3595">
            <v>7.8639797514903534E-2</v>
          </cell>
          <cell r="AO3595">
            <v>1</v>
          </cell>
          <cell r="AP3595">
            <v>1</v>
          </cell>
        </row>
        <row r="3596">
          <cell r="D3596" t="str">
            <v>ELECTRO UCAYALI</v>
          </cell>
          <cell r="E3596" t="str">
            <v>Celda Transformador en SE PUCALLPA</v>
          </cell>
          <cell r="F3596" t="str">
            <v>PUCALLPA Y CAMPO VERDE</v>
          </cell>
          <cell r="G3596" t="str">
            <v>Celdas Linea - Transformador</v>
          </cell>
          <cell r="H3596" t="str">
            <v>PUCALLPA</v>
          </cell>
          <cell r="I3596" t="str">
            <v>CE-060SEU1C1ESBLT</v>
          </cell>
          <cell r="J3596">
            <v>60</v>
          </cell>
          <cell r="L3596" t="str">
            <v>SE</v>
          </cell>
          <cell r="V3596">
            <v>41982.7</v>
          </cell>
          <cell r="W3596">
            <v>87658.28</v>
          </cell>
          <cell r="X3596">
            <v>0</v>
          </cell>
          <cell r="Y3596">
            <v>0</v>
          </cell>
          <cell r="AC3596">
            <v>14</v>
          </cell>
          <cell r="AD3596">
            <v>1</v>
          </cell>
          <cell r="AF3596" t="str">
            <v>AT</v>
          </cell>
          <cell r="AH3596">
            <v>1.6805872891649559E-2</v>
          </cell>
          <cell r="AO3596">
            <v>1</v>
          </cell>
          <cell r="AP3596">
            <v>1</v>
          </cell>
        </row>
        <row r="3597">
          <cell r="D3597" t="str">
            <v>ELECTRO UCAYALI</v>
          </cell>
          <cell r="E3597" t="str">
            <v>Celda Transformador en SE PUCALLPA</v>
          </cell>
          <cell r="F3597" t="str">
            <v>PUCALLPA Y CAMPO VERDE</v>
          </cell>
          <cell r="G3597" t="str">
            <v>Celdas Trafos</v>
          </cell>
          <cell r="H3597" t="str">
            <v>PUCALLPA</v>
          </cell>
          <cell r="I3597" t="str">
            <v>CE-023SEU1C1ESBTR</v>
          </cell>
          <cell r="J3597">
            <v>23</v>
          </cell>
          <cell r="L3597" t="str">
            <v>SE</v>
          </cell>
          <cell r="V3597">
            <v>18217.04</v>
          </cell>
          <cell r="W3597">
            <v>27399.78</v>
          </cell>
          <cell r="X3597">
            <v>0</v>
          </cell>
          <cell r="Y3597">
            <v>0</v>
          </cell>
          <cell r="AC3597">
            <v>14</v>
          </cell>
          <cell r="AD3597">
            <v>1</v>
          </cell>
          <cell r="AF3597" t="str">
            <v>AT/MT</v>
          </cell>
          <cell r="AH3597">
            <v>5.9134887644420571E-3</v>
          </cell>
          <cell r="AO3597">
            <v>1</v>
          </cell>
          <cell r="AP3597">
            <v>1</v>
          </cell>
        </row>
        <row r="3598">
          <cell r="D3598" t="str">
            <v>ELECTRO UCAYALI</v>
          </cell>
          <cell r="E3598" t="str">
            <v>Celda Transformador en SE PUCALLPA</v>
          </cell>
          <cell r="F3598" t="str">
            <v>PUCALLPA Y CAMPO VERDE</v>
          </cell>
          <cell r="G3598" t="str">
            <v>Celdas Trafos</v>
          </cell>
          <cell r="H3598" t="str">
            <v>PUCALLPA</v>
          </cell>
          <cell r="I3598" t="str">
            <v>CE-010SEU1C1ESBTR</v>
          </cell>
          <cell r="J3598">
            <v>10</v>
          </cell>
          <cell r="L3598" t="str">
            <v>SE</v>
          </cell>
          <cell r="V3598">
            <v>13852.3</v>
          </cell>
          <cell r="W3598">
            <v>19134.29</v>
          </cell>
          <cell r="X3598">
            <v>0</v>
          </cell>
          <cell r="Y3598">
            <v>0</v>
          </cell>
          <cell r="AC3598">
            <v>14</v>
          </cell>
          <cell r="AD3598">
            <v>1</v>
          </cell>
          <cell r="AF3598" t="str">
            <v>AT/MT</v>
          </cell>
          <cell r="AH3598">
            <v>4.2761821043697627E-3</v>
          </cell>
          <cell r="AO3598">
            <v>1</v>
          </cell>
          <cell r="AP3598">
            <v>1</v>
          </cell>
        </row>
        <row r="3599">
          <cell r="D3599" t="str">
            <v>ELECTRO UCAYALI</v>
          </cell>
          <cell r="E3599" t="str">
            <v>Celda Alimentador en SE PUCALLPA (C1)</v>
          </cell>
          <cell r="F3599" t="str">
            <v>PUCALLPA Y CAMPO VERDE</v>
          </cell>
          <cell r="G3599" t="str">
            <v>Celdas Alimentador</v>
          </cell>
          <cell r="H3599" t="str">
            <v>PUCALLPA</v>
          </cell>
          <cell r="I3599" t="str">
            <v>CE-010SEU1C1ESBAL</v>
          </cell>
          <cell r="J3599">
            <v>10</v>
          </cell>
          <cell r="L3599" t="str">
            <v>SE</v>
          </cell>
          <cell r="V3599">
            <v>15901.19</v>
          </cell>
          <cell r="W3599">
            <v>21733.26</v>
          </cell>
          <cell r="X3599">
            <v>0</v>
          </cell>
          <cell r="Y3599">
            <v>0</v>
          </cell>
          <cell r="AC3599">
            <v>14</v>
          </cell>
          <cell r="AD3599">
            <v>1</v>
          </cell>
          <cell r="AF3599" t="str">
            <v>AT/MT</v>
          </cell>
          <cell r="AH3599">
            <v>4.8787025757375535E-3</v>
          </cell>
          <cell r="AO3599">
            <v>1</v>
          </cell>
          <cell r="AP3599">
            <v>1</v>
          </cell>
        </row>
        <row r="3600">
          <cell r="D3600" t="str">
            <v>ELECTRO UCAYALI</v>
          </cell>
          <cell r="E3600" t="str">
            <v>Celda Alimentador en SE PUCALLPA (C2)</v>
          </cell>
          <cell r="F3600" t="str">
            <v>PUCALLPA Y CAMPO VERDE</v>
          </cell>
          <cell r="G3600" t="str">
            <v>Celdas Alimentador</v>
          </cell>
          <cell r="H3600" t="str">
            <v>PUCALLPA</v>
          </cell>
          <cell r="I3600" t="str">
            <v>CE-010SEU1C1ESBAL</v>
          </cell>
          <cell r="J3600">
            <v>10</v>
          </cell>
          <cell r="L3600" t="str">
            <v>SE</v>
          </cell>
          <cell r="V3600">
            <v>15901.19</v>
          </cell>
          <cell r="W3600">
            <v>21733.26</v>
          </cell>
          <cell r="X3600">
            <v>0</v>
          </cell>
          <cell r="Y3600">
            <v>0</v>
          </cell>
          <cell r="AC3600">
            <v>14</v>
          </cell>
          <cell r="AD3600">
            <v>1</v>
          </cell>
          <cell r="AF3600" t="str">
            <v>AT/MT</v>
          </cell>
          <cell r="AH3600">
            <v>4.8787025757375535E-3</v>
          </cell>
          <cell r="AO3600">
            <v>1</v>
          </cell>
          <cell r="AP3600">
            <v>1</v>
          </cell>
        </row>
        <row r="3601">
          <cell r="D3601" t="str">
            <v>ELECTRO UCAYALI</v>
          </cell>
          <cell r="E3601" t="str">
            <v>Celda Alimentador en SE PUCALLPA (C3)</v>
          </cell>
          <cell r="F3601" t="str">
            <v>PUCALLPA Y CAMPO VERDE</v>
          </cell>
          <cell r="G3601" t="str">
            <v>Celdas Alimentador</v>
          </cell>
          <cell r="H3601" t="str">
            <v>PUCALLPA</v>
          </cell>
          <cell r="I3601" t="str">
            <v>CE-010SEU1C1ESBAL</v>
          </cell>
          <cell r="J3601">
            <v>10</v>
          </cell>
          <cell r="L3601" t="str">
            <v>SE</v>
          </cell>
          <cell r="V3601">
            <v>15901.19</v>
          </cell>
          <cell r="W3601">
            <v>21733.26</v>
          </cell>
          <cell r="X3601">
            <v>0</v>
          </cell>
          <cell r="Y3601">
            <v>0</v>
          </cell>
          <cell r="AC3601">
            <v>14</v>
          </cell>
          <cell r="AD3601">
            <v>1</v>
          </cell>
          <cell r="AF3601" t="str">
            <v>AT/MT</v>
          </cell>
          <cell r="AH3601">
            <v>4.8787025757375535E-3</v>
          </cell>
          <cell r="AO3601">
            <v>1</v>
          </cell>
          <cell r="AP3601">
            <v>1</v>
          </cell>
        </row>
        <row r="3602">
          <cell r="D3602" t="str">
            <v>ELECTRO UCAYALI</v>
          </cell>
          <cell r="E3602" t="str">
            <v>Celda Alimentador en SE PUCALLPA (C4)</v>
          </cell>
          <cell r="F3602" t="str">
            <v>PUCALLPA Y CAMPO VERDE</v>
          </cell>
          <cell r="G3602" t="str">
            <v>Celdas Alimentador</v>
          </cell>
          <cell r="H3602" t="str">
            <v>PUCALLPA</v>
          </cell>
          <cell r="I3602" t="str">
            <v>CE-010SEU1C1ESBAL</v>
          </cell>
          <cell r="J3602">
            <v>10</v>
          </cell>
          <cell r="L3602" t="str">
            <v>SE</v>
          </cell>
          <cell r="V3602">
            <v>15901.19</v>
          </cell>
          <cell r="W3602">
            <v>21733.26</v>
          </cell>
          <cell r="X3602">
            <v>0</v>
          </cell>
          <cell r="Y3602">
            <v>0</v>
          </cell>
          <cell r="AC3602">
            <v>14</v>
          </cell>
          <cell r="AD3602">
            <v>1</v>
          </cell>
          <cell r="AF3602" t="str">
            <v>AT/MT</v>
          </cell>
          <cell r="AH3602">
            <v>4.8787025757375535E-3</v>
          </cell>
          <cell r="AO3602">
            <v>1</v>
          </cell>
          <cell r="AP3602">
            <v>1</v>
          </cell>
        </row>
        <row r="3603">
          <cell r="D3603" t="str">
            <v>ELECTRO UCAYALI</v>
          </cell>
          <cell r="E3603" t="str">
            <v>Celda Alimentador en SE PUCALLPA (C5)</v>
          </cell>
          <cell r="F3603" t="str">
            <v>PUCALLPA Y CAMPO VERDE</v>
          </cell>
          <cell r="G3603" t="str">
            <v>Celdas Alimentador</v>
          </cell>
          <cell r="H3603" t="str">
            <v>PUCALLPA</v>
          </cell>
          <cell r="I3603" t="str">
            <v>CE-010SEU1C1ESBAL</v>
          </cell>
          <cell r="J3603">
            <v>10</v>
          </cell>
          <cell r="L3603" t="str">
            <v>SE</v>
          </cell>
          <cell r="V3603">
            <v>15901.19</v>
          </cell>
          <cell r="W3603">
            <v>21733.26</v>
          </cell>
          <cell r="X3603">
            <v>0</v>
          </cell>
          <cell r="Y3603">
            <v>0</v>
          </cell>
          <cell r="AC3603">
            <v>14</v>
          </cell>
          <cell r="AD3603">
            <v>1</v>
          </cell>
          <cell r="AF3603" t="str">
            <v>AT/MT</v>
          </cell>
          <cell r="AH3603">
            <v>4.8787025757375535E-3</v>
          </cell>
          <cell r="AO3603">
            <v>1</v>
          </cell>
          <cell r="AP3603">
            <v>1</v>
          </cell>
        </row>
        <row r="3604">
          <cell r="D3604" t="str">
            <v>ELECTRO UCAYALI</v>
          </cell>
          <cell r="E3604" t="str">
            <v>Celda Alimentador en SE PUCALLPA (C7)</v>
          </cell>
          <cell r="F3604" t="str">
            <v>PUCALLPA Y CAMPO VERDE</v>
          </cell>
          <cell r="G3604" t="str">
            <v>Celdas Alimentador</v>
          </cell>
          <cell r="H3604" t="str">
            <v>PUCALLPA</v>
          </cell>
          <cell r="I3604" t="str">
            <v>CE-010SEU1C1ESBAL</v>
          </cell>
          <cell r="J3604">
            <v>10</v>
          </cell>
          <cell r="L3604" t="str">
            <v>SE</v>
          </cell>
          <cell r="V3604">
            <v>15901.19</v>
          </cell>
          <cell r="W3604">
            <v>21733.26</v>
          </cell>
          <cell r="X3604">
            <v>0</v>
          </cell>
          <cell r="Y3604">
            <v>0</v>
          </cell>
          <cell r="AC3604">
            <v>14</v>
          </cell>
          <cell r="AD3604">
            <v>1</v>
          </cell>
          <cell r="AF3604" t="str">
            <v>AT/MT</v>
          </cell>
          <cell r="AH3604">
            <v>4.8787025757375535E-3</v>
          </cell>
          <cell r="AO3604">
            <v>1</v>
          </cell>
          <cell r="AP3604">
            <v>1</v>
          </cell>
        </row>
        <row r="3605">
          <cell r="D3605" t="str">
            <v>ELECTRO UCAYALI</v>
          </cell>
          <cell r="E3605" t="str">
            <v>Celda Alimentador en SE PUCALLPA (C8)</v>
          </cell>
          <cell r="F3605" t="str">
            <v>PUCALLPA Y CAMPO VERDE</v>
          </cell>
          <cell r="G3605" t="str">
            <v>Celdas Alimentador</v>
          </cell>
          <cell r="H3605" t="str">
            <v>PUCALLPA</v>
          </cell>
          <cell r="I3605" t="str">
            <v>CE-010SEU1C1ESBAL</v>
          </cell>
          <cell r="J3605">
            <v>10</v>
          </cell>
          <cell r="L3605" t="str">
            <v>SE</v>
          </cell>
          <cell r="V3605">
            <v>15901.19</v>
          </cell>
          <cell r="W3605">
            <v>21733.26</v>
          </cell>
          <cell r="X3605">
            <v>0</v>
          </cell>
          <cell r="Y3605">
            <v>0</v>
          </cell>
          <cell r="AC3605">
            <v>14</v>
          </cell>
          <cell r="AD3605">
            <v>1</v>
          </cell>
          <cell r="AF3605" t="str">
            <v>AT/MT</v>
          </cell>
          <cell r="AH3605">
            <v>4.8787025757375535E-3</v>
          </cell>
          <cell r="AO3605">
            <v>1</v>
          </cell>
          <cell r="AP3605">
            <v>1</v>
          </cell>
        </row>
        <row r="3606">
          <cell r="D3606" t="str">
            <v>ELECTRO UCAYALI</v>
          </cell>
          <cell r="E3606" t="str">
            <v>Celda Alimentador en SE PUCALLPA (C9)</v>
          </cell>
          <cell r="F3606" t="str">
            <v>PUCALLPA Y CAMPO VERDE</v>
          </cell>
          <cell r="G3606" t="str">
            <v>Celdas Alimentador</v>
          </cell>
          <cell r="H3606" t="str">
            <v>PUCALLPA</v>
          </cell>
          <cell r="I3606" t="str">
            <v>CE-010SEU1C1ESBAL</v>
          </cell>
          <cell r="J3606">
            <v>10</v>
          </cell>
          <cell r="L3606" t="str">
            <v>SE</v>
          </cell>
          <cell r="V3606">
            <v>15901.19</v>
          </cell>
          <cell r="W3606">
            <v>21733.26</v>
          </cell>
          <cell r="X3606">
            <v>0</v>
          </cell>
          <cell r="Y3606">
            <v>0</v>
          </cell>
          <cell r="AC3606">
            <v>14</v>
          </cell>
          <cell r="AD3606">
            <v>1</v>
          </cell>
          <cell r="AF3606" t="str">
            <v>AT/MT</v>
          </cell>
          <cell r="AH3606">
            <v>4.8787025757375535E-3</v>
          </cell>
          <cell r="AO3606">
            <v>1</v>
          </cell>
          <cell r="AP3606">
            <v>1</v>
          </cell>
        </row>
        <row r="3607">
          <cell r="D3607" t="str">
            <v>ELECTRO UCAYALI</v>
          </cell>
          <cell r="E3607" t="str">
            <v>Celda Alimentador en SE PUCALLPA (C10)</v>
          </cell>
          <cell r="F3607" t="str">
            <v>PUCALLPA Y CAMPO VERDE</v>
          </cell>
          <cell r="G3607" t="str">
            <v>Celdas Alimentador</v>
          </cell>
          <cell r="H3607" t="str">
            <v>PUCALLPA</v>
          </cell>
          <cell r="I3607" t="str">
            <v>CE-023SEU1C1ESBAL</v>
          </cell>
          <cell r="J3607">
            <v>10</v>
          </cell>
          <cell r="L3607" t="str">
            <v>SE</v>
          </cell>
          <cell r="V3607">
            <v>18982.87</v>
          </cell>
          <cell r="W3607">
            <v>25814.23</v>
          </cell>
          <cell r="X3607">
            <v>0</v>
          </cell>
          <cell r="Y3607">
            <v>0</v>
          </cell>
          <cell r="AC3607">
            <v>14</v>
          </cell>
          <cell r="AD3607">
            <v>1</v>
          </cell>
          <cell r="AF3607" t="str">
            <v>AT/MT</v>
          </cell>
          <cell r="AH3607">
            <v>5.8072252193289067E-3</v>
          </cell>
          <cell r="AO3607">
            <v>1</v>
          </cell>
          <cell r="AP3607">
            <v>1</v>
          </cell>
        </row>
        <row r="3608">
          <cell r="D3608" t="str">
            <v>ETCALLALLI</v>
          </cell>
          <cell r="E3608" t="str">
            <v>L-6015 CALLALLI - CAYLLOMA</v>
          </cell>
          <cell r="F3608" t="str">
            <v>Valle del Colca</v>
          </cell>
          <cell r="G3608" t="str">
            <v>Línea</v>
          </cell>
          <cell r="H3608" t="str">
            <v>-</v>
          </cell>
          <cell r="I3608" t="str">
            <v>LT-060SIR1TAS1C1203A</v>
          </cell>
          <cell r="J3608">
            <v>66</v>
          </cell>
          <cell r="L3608" t="str">
            <v>SI</v>
          </cell>
          <cell r="M3608">
            <v>60.44</v>
          </cell>
          <cell r="V3608">
            <v>1895800.09906506</v>
          </cell>
          <cell r="W3608">
            <v>939082.66427407507</v>
          </cell>
          <cell r="X3608">
            <v>420054.83994984144</v>
          </cell>
          <cell r="Y3608">
            <v>0</v>
          </cell>
          <cell r="AC3608">
            <v>18</v>
          </cell>
          <cell r="AD3608">
            <v>1</v>
          </cell>
          <cell r="AF3608" t="str">
            <v>AT</v>
          </cell>
          <cell r="AH3608">
            <v>0.44939526144210751</v>
          </cell>
          <cell r="AO3608">
            <v>1</v>
          </cell>
          <cell r="AP3608">
            <v>1</v>
          </cell>
        </row>
        <row r="3609">
          <cell r="D3609" t="str">
            <v>ETCALLALLI</v>
          </cell>
          <cell r="E3609" t="str">
            <v>L-6016 CAYLLOMA - ARES</v>
          </cell>
          <cell r="F3609" t="str">
            <v>Valle del Colca</v>
          </cell>
          <cell r="G3609" t="str">
            <v>Línea</v>
          </cell>
          <cell r="H3609" t="str">
            <v>-</v>
          </cell>
          <cell r="I3609" t="str">
            <v>LT-060SIR1TAS1C1203A</v>
          </cell>
          <cell r="J3609">
            <v>66</v>
          </cell>
          <cell r="L3609" t="str">
            <v>SI</v>
          </cell>
          <cell r="M3609">
            <v>46.260000000000005</v>
          </cell>
          <cell r="V3609">
            <v>1451021.0553069108</v>
          </cell>
          <cell r="W3609">
            <v>718761.8141846247</v>
          </cell>
          <cell r="X3609">
            <v>321504.58133818116</v>
          </cell>
          <cell r="Y3609">
            <v>0</v>
          </cell>
          <cell r="AC3609">
            <v>18</v>
          </cell>
          <cell r="AD3609">
            <v>1</v>
          </cell>
          <cell r="AF3609" t="str">
            <v>AT</v>
          </cell>
          <cell r="AH3609">
            <v>0.34396136324142779</v>
          </cell>
          <cell r="AO3609">
            <v>1</v>
          </cell>
          <cell r="AP3609">
            <v>1</v>
          </cell>
        </row>
        <row r="3610">
          <cell r="D3610" t="str">
            <v>ETCALLALLI</v>
          </cell>
          <cell r="E3610" t="str">
            <v>L-1030 ARES - ARCATA</v>
          </cell>
          <cell r="F3610" t="str">
            <v>Valle del Colca</v>
          </cell>
          <cell r="G3610" t="str">
            <v>Línea</v>
          </cell>
          <cell r="H3610" t="str">
            <v>-</v>
          </cell>
          <cell r="I3610" t="str">
            <v>LT-033SIR0PCS0C1107A</v>
          </cell>
          <cell r="J3610">
            <v>33</v>
          </cell>
          <cell r="L3610" t="str">
            <v>SI</v>
          </cell>
          <cell r="M3610">
            <v>18.7</v>
          </cell>
          <cell r="V3610">
            <v>84620.760148052461</v>
          </cell>
          <cell r="W3610">
            <v>468309.76872972155</v>
          </cell>
          <cell r="X3610">
            <v>78650.421606547869</v>
          </cell>
          <cell r="Y3610">
            <v>0</v>
          </cell>
          <cell r="AC3610">
            <v>18</v>
          </cell>
          <cell r="AD3610">
            <v>1</v>
          </cell>
          <cell r="AF3610" t="str">
            <v>AT</v>
          </cell>
          <cell r="AH3610">
            <v>8.7199670456957132E-2</v>
          </cell>
          <cell r="AO3610">
            <v>1</v>
          </cell>
          <cell r="AP3610">
            <v>1</v>
          </cell>
        </row>
        <row r="3611">
          <cell r="D3611" t="str">
            <v>ETCALLALLI</v>
          </cell>
          <cell r="E3611" t="str">
            <v>Celda Línea a SE CALLALLI (L-6015)</v>
          </cell>
          <cell r="F3611" t="str">
            <v>Valle del Colca</v>
          </cell>
          <cell r="G3611" t="str">
            <v>Celdas Lineas</v>
          </cell>
          <cell r="H3611" t="str">
            <v>CAYLLOMA</v>
          </cell>
          <cell r="I3611" t="str">
            <v>CE-060SIR2C1ESBLI</v>
          </cell>
          <cell r="J3611">
            <v>60</v>
          </cell>
          <cell r="L3611" t="str">
            <v>SI</v>
          </cell>
          <cell r="M3611">
            <v>0</v>
          </cell>
          <cell r="V3611">
            <v>48343.67</v>
          </cell>
          <cell r="W3611">
            <v>94625.19</v>
          </cell>
          <cell r="X3611">
            <v>0</v>
          </cell>
          <cell r="Y3611">
            <v>0</v>
          </cell>
          <cell r="AC3611">
            <v>18</v>
          </cell>
          <cell r="AD3611">
            <v>1</v>
          </cell>
          <cell r="AF3611" t="str">
            <v>AT</v>
          </cell>
          <cell r="AH3611">
            <v>1.9739096735021475E-2</v>
          </cell>
          <cell r="AO3611">
            <v>1</v>
          </cell>
          <cell r="AP3611">
            <v>1</v>
          </cell>
        </row>
        <row r="3612">
          <cell r="D3612" t="str">
            <v>ETCALLALLI</v>
          </cell>
          <cell r="E3612" t="str">
            <v>Celda Línea a SE ARES (L-6016)</v>
          </cell>
          <cell r="F3612" t="str">
            <v>Valle del Colca</v>
          </cell>
          <cell r="G3612" t="str">
            <v>Celdas Lineas</v>
          </cell>
          <cell r="H3612" t="str">
            <v>CAYLLOMA</v>
          </cell>
          <cell r="I3612" t="str">
            <v>CE-060SIR2C1ESBLI</v>
          </cell>
          <cell r="J3612">
            <v>60</v>
          </cell>
          <cell r="L3612" t="str">
            <v>SI</v>
          </cell>
          <cell r="M3612">
            <v>0</v>
          </cell>
          <cell r="V3612">
            <v>48343.67</v>
          </cell>
          <cell r="W3612">
            <v>94625.19</v>
          </cell>
          <cell r="X3612">
            <v>0</v>
          </cell>
          <cell r="Y3612">
            <v>0</v>
          </cell>
          <cell r="AC3612">
            <v>18</v>
          </cell>
          <cell r="AD3612">
            <v>1</v>
          </cell>
          <cell r="AF3612" t="str">
            <v>AT</v>
          </cell>
          <cell r="AH3612">
            <v>1.9739096735021475E-2</v>
          </cell>
          <cell r="AO3612">
            <v>1</v>
          </cell>
          <cell r="AP3612">
            <v>1</v>
          </cell>
        </row>
        <row r="3613">
          <cell r="D3613" t="str">
            <v>ETCALLALLI</v>
          </cell>
          <cell r="E3613" t="str">
            <v>Celda Línea a SE CAYLLOMA (L-6016)</v>
          </cell>
          <cell r="F3613" t="str">
            <v>Valle del Colca</v>
          </cell>
          <cell r="G3613" t="str">
            <v>Celdas Lineas</v>
          </cell>
          <cell r="H3613" t="str">
            <v>ARES</v>
          </cell>
          <cell r="I3613" t="str">
            <v>CE-060SIR3C1ESBLI</v>
          </cell>
          <cell r="J3613">
            <v>60</v>
          </cell>
          <cell r="L3613" t="str">
            <v>SI</v>
          </cell>
          <cell r="M3613">
            <v>0</v>
          </cell>
          <cell r="V3613">
            <v>49364.04</v>
          </cell>
          <cell r="W3613">
            <v>100010.78</v>
          </cell>
          <cell r="X3613">
            <v>0</v>
          </cell>
          <cell r="Y3613">
            <v>0</v>
          </cell>
          <cell r="AC3613">
            <v>18</v>
          </cell>
          <cell r="AD3613">
            <v>1</v>
          </cell>
          <cell r="AF3613" t="str">
            <v>AT</v>
          </cell>
          <cell r="AH3613">
            <v>2.0623540131441357E-2</v>
          </cell>
          <cell r="AO3613">
            <v>1</v>
          </cell>
          <cell r="AP3613">
            <v>1</v>
          </cell>
        </row>
        <row r="3614">
          <cell r="D3614" t="str">
            <v>ETCALLALLI</v>
          </cell>
          <cell r="E3614" t="str">
            <v>Celda Línea a SE ARCATA (L-1030)</v>
          </cell>
          <cell r="F3614" t="str">
            <v>Valle del Colca</v>
          </cell>
          <cell r="G3614" t="str">
            <v>Celda Linea-Transformador</v>
          </cell>
          <cell r="H3614" t="str">
            <v>ARES</v>
          </cell>
          <cell r="I3614" t="str">
            <v>CE-033SIR3C1ESBLT</v>
          </cell>
          <cell r="J3614">
            <v>33</v>
          </cell>
          <cell r="L3614" t="str">
            <v>SI</v>
          </cell>
          <cell r="M3614">
            <v>0</v>
          </cell>
          <cell r="V3614">
            <v>24901.14</v>
          </cell>
          <cell r="W3614">
            <v>50226.400000000001</v>
          </cell>
          <cell r="X3614">
            <v>0</v>
          </cell>
          <cell r="Y3614">
            <v>0</v>
          </cell>
          <cell r="AC3614">
            <v>18</v>
          </cell>
          <cell r="AD3614">
            <v>1</v>
          </cell>
          <cell r="AF3614" t="str">
            <v>AT</v>
          </cell>
          <cell r="AH3614">
            <v>1.0372536925343012E-2</v>
          </cell>
          <cell r="AO3614">
            <v>1</v>
          </cell>
          <cell r="AP3614">
            <v>1</v>
          </cell>
        </row>
        <row r="3615">
          <cell r="D3615" t="str">
            <v>ETCALLALLI</v>
          </cell>
          <cell r="E3615" t="str">
            <v>Celda Línea a SE ARES (L-1030)</v>
          </cell>
          <cell r="F3615" t="str">
            <v>Valle del Colca</v>
          </cell>
          <cell r="G3615" t="str">
            <v>Celda Linea-Transformador</v>
          </cell>
          <cell r="H3615" t="str">
            <v>ARCATA</v>
          </cell>
          <cell r="I3615" t="str">
            <v>CE-033SIR2C1ESBLT</v>
          </cell>
          <cell r="J3615">
            <v>33</v>
          </cell>
          <cell r="L3615" t="str">
            <v>SI</v>
          </cell>
          <cell r="M3615">
            <v>0</v>
          </cell>
          <cell r="V3615">
            <v>24121.95</v>
          </cell>
          <cell r="W3615">
            <v>50226.400000000001</v>
          </cell>
          <cell r="X3615">
            <v>0</v>
          </cell>
          <cell r="Y3615">
            <v>0</v>
          </cell>
          <cell r="AC3615">
            <v>18</v>
          </cell>
          <cell r="AD3615">
            <v>1</v>
          </cell>
          <cell r="AF3615" t="str">
            <v>AT</v>
          </cell>
          <cell r="AH3615">
            <v>1.0264957507104933E-2</v>
          </cell>
          <cell r="AO3615">
            <v>1</v>
          </cell>
          <cell r="AP3615">
            <v>1</v>
          </cell>
        </row>
        <row r="3616">
          <cell r="AH3616">
            <v>0</v>
          </cell>
        </row>
        <row r="3617">
          <cell r="AH3617">
            <v>0</v>
          </cell>
        </row>
        <row r="3618">
          <cell r="AH3618">
            <v>0</v>
          </cell>
        </row>
        <row r="3619">
          <cell r="AH3619">
            <v>0</v>
          </cell>
        </row>
        <row r="3620">
          <cell r="AH3620">
            <v>0</v>
          </cell>
        </row>
        <row r="3621">
          <cell r="AH3621">
            <v>0</v>
          </cell>
        </row>
        <row r="3622">
          <cell r="AH3622">
            <v>0</v>
          </cell>
        </row>
        <row r="3623">
          <cell r="AH3623">
            <v>0</v>
          </cell>
        </row>
        <row r="3624">
          <cell r="AH3624">
            <v>0</v>
          </cell>
        </row>
        <row r="3625">
          <cell r="AH3625">
            <v>0</v>
          </cell>
        </row>
        <row r="3626">
          <cell r="AH3626">
            <v>0</v>
          </cell>
        </row>
        <row r="3627">
          <cell r="AH3627">
            <v>0</v>
          </cell>
        </row>
        <row r="3628">
          <cell r="AH3628">
            <v>0</v>
          </cell>
        </row>
        <row r="3629">
          <cell r="AH3629">
            <v>0</v>
          </cell>
        </row>
        <row r="3630">
          <cell r="AH3630">
            <v>0</v>
          </cell>
        </row>
        <row r="3631">
          <cell r="AH3631">
            <v>0</v>
          </cell>
        </row>
        <row r="3632">
          <cell r="AH3632">
            <v>0</v>
          </cell>
        </row>
        <row r="3633">
          <cell r="AH3633">
            <v>0</v>
          </cell>
        </row>
        <row r="3634">
          <cell r="AH3634">
            <v>0</v>
          </cell>
        </row>
        <row r="3635">
          <cell r="AH3635">
            <v>0</v>
          </cell>
        </row>
        <row r="3636">
          <cell r="AH3636">
            <v>0</v>
          </cell>
        </row>
        <row r="3637">
          <cell r="AH3637">
            <v>0</v>
          </cell>
        </row>
        <row r="3638">
          <cell r="AH3638">
            <v>0</v>
          </cell>
        </row>
        <row r="3639">
          <cell r="AH3639">
            <v>0</v>
          </cell>
        </row>
        <row r="3640">
          <cell r="AH3640">
            <v>0</v>
          </cell>
        </row>
        <row r="3641">
          <cell r="AH3641">
            <v>0</v>
          </cell>
        </row>
        <row r="3642">
          <cell r="AH3642">
            <v>0</v>
          </cell>
        </row>
        <row r="3643">
          <cell r="AH3643">
            <v>0</v>
          </cell>
        </row>
        <row r="3644">
          <cell r="AH3644">
            <v>0</v>
          </cell>
        </row>
        <row r="3645">
          <cell r="AH3645">
            <v>0</v>
          </cell>
        </row>
        <row r="3646">
          <cell r="AH3646">
            <v>0</v>
          </cell>
        </row>
        <row r="3647">
          <cell r="AH3647">
            <v>0</v>
          </cell>
        </row>
        <row r="3648">
          <cell r="AH3648">
            <v>0</v>
          </cell>
        </row>
        <row r="3649">
          <cell r="AH3649">
            <v>0</v>
          </cell>
        </row>
        <row r="3650">
          <cell r="AH3650">
            <v>0</v>
          </cell>
        </row>
        <row r="3651">
          <cell r="AH3651">
            <v>0</v>
          </cell>
        </row>
        <row r="3652">
          <cell r="AH3652">
            <v>0</v>
          </cell>
        </row>
        <row r="3653">
          <cell r="AH3653">
            <v>0</v>
          </cell>
        </row>
        <row r="3654">
          <cell r="AH3654">
            <v>0</v>
          </cell>
        </row>
        <row r="3655">
          <cell r="AH3655">
            <v>0</v>
          </cell>
        </row>
        <row r="3656">
          <cell r="AH3656">
            <v>0</v>
          </cell>
        </row>
        <row r="3657">
          <cell r="AH3657">
            <v>0</v>
          </cell>
        </row>
        <row r="3658">
          <cell r="AH3658">
            <v>0</v>
          </cell>
        </row>
        <row r="3659">
          <cell r="AH3659">
            <v>0</v>
          </cell>
        </row>
        <row r="3660">
          <cell r="AH3660">
            <v>0</v>
          </cell>
        </row>
        <row r="3661">
          <cell r="AH3661">
            <v>0</v>
          </cell>
        </row>
        <row r="3662">
          <cell r="AH3662">
            <v>0</v>
          </cell>
        </row>
        <row r="3663">
          <cell r="AH3663">
            <v>0</v>
          </cell>
        </row>
        <row r="3664">
          <cell r="AH3664">
            <v>0</v>
          </cell>
        </row>
        <row r="3665">
          <cell r="AH3665">
            <v>0</v>
          </cell>
        </row>
        <row r="3666">
          <cell r="AH3666">
            <v>0</v>
          </cell>
        </row>
        <row r="3667">
          <cell r="AH3667">
            <v>0</v>
          </cell>
        </row>
        <row r="3668">
          <cell r="AH3668">
            <v>0</v>
          </cell>
        </row>
        <row r="3669">
          <cell r="AH3669">
            <v>0</v>
          </cell>
        </row>
        <row r="3670">
          <cell r="AH3670">
            <v>0</v>
          </cell>
        </row>
        <row r="3671">
          <cell r="AH3671">
            <v>0</v>
          </cell>
        </row>
        <row r="3672">
          <cell r="AH3672">
            <v>0</v>
          </cell>
        </row>
        <row r="3673">
          <cell r="AH3673">
            <v>0</v>
          </cell>
        </row>
        <row r="3674">
          <cell r="AH3674">
            <v>0</v>
          </cell>
        </row>
        <row r="3675">
          <cell r="AH3675">
            <v>0</v>
          </cell>
        </row>
        <row r="3676">
          <cell r="AH3676">
            <v>0</v>
          </cell>
        </row>
        <row r="3677">
          <cell r="AH3677">
            <v>0</v>
          </cell>
        </row>
        <row r="3678">
          <cell r="AH3678">
            <v>0</v>
          </cell>
        </row>
        <row r="3679">
          <cell r="AH3679">
            <v>0</v>
          </cell>
        </row>
        <row r="3680">
          <cell r="AH3680">
            <v>0</v>
          </cell>
        </row>
        <row r="3681">
          <cell r="AH3681">
            <v>0</v>
          </cell>
        </row>
        <row r="3682">
          <cell r="AH3682">
            <v>0</v>
          </cell>
        </row>
        <row r="3683">
          <cell r="AH3683">
            <v>0</v>
          </cell>
        </row>
        <row r="3684">
          <cell r="AH3684">
            <v>0</v>
          </cell>
        </row>
        <row r="3685">
          <cell r="AH3685">
            <v>0</v>
          </cell>
        </row>
        <row r="3686">
          <cell r="AH3686">
            <v>0</v>
          </cell>
        </row>
        <row r="3687">
          <cell r="AH3687">
            <v>0</v>
          </cell>
        </row>
        <row r="3688">
          <cell r="AH3688">
            <v>0</v>
          </cell>
        </row>
        <row r="3689">
          <cell r="AH3689">
            <v>0</v>
          </cell>
        </row>
        <row r="3690">
          <cell r="AH3690">
            <v>0</v>
          </cell>
        </row>
        <row r="3691">
          <cell r="AH3691">
            <v>0</v>
          </cell>
        </row>
        <row r="3692">
          <cell r="AH3692">
            <v>0</v>
          </cell>
        </row>
        <row r="3693">
          <cell r="AH3693">
            <v>0</v>
          </cell>
        </row>
        <row r="3694">
          <cell r="AH3694">
            <v>0</v>
          </cell>
        </row>
        <row r="3695">
          <cell r="AH3695">
            <v>0</v>
          </cell>
        </row>
        <row r="3696">
          <cell r="AH3696">
            <v>0</v>
          </cell>
        </row>
        <row r="3697">
          <cell r="AH3697">
            <v>0</v>
          </cell>
        </row>
        <row r="3698">
          <cell r="AH3698">
            <v>0</v>
          </cell>
        </row>
        <row r="3699">
          <cell r="AH3699">
            <v>0</v>
          </cell>
        </row>
        <row r="3700">
          <cell r="AH3700">
            <v>0</v>
          </cell>
        </row>
        <row r="3701">
          <cell r="AH3701">
            <v>0</v>
          </cell>
        </row>
        <row r="3702">
          <cell r="AH3702">
            <v>0</v>
          </cell>
        </row>
        <row r="3703">
          <cell r="AH3703">
            <v>0</v>
          </cell>
        </row>
        <row r="3704">
          <cell r="AH3704">
            <v>0</v>
          </cell>
        </row>
        <row r="3705">
          <cell r="AH3705">
            <v>0</v>
          </cell>
        </row>
        <row r="3706">
          <cell r="AH3706">
            <v>0</v>
          </cell>
        </row>
        <row r="3707">
          <cell r="AH3707">
            <v>0</v>
          </cell>
        </row>
        <row r="3708">
          <cell r="AH3708">
            <v>0</v>
          </cell>
        </row>
        <row r="3709">
          <cell r="AH3709">
            <v>0</v>
          </cell>
        </row>
        <row r="3710">
          <cell r="AH3710">
            <v>0</v>
          </cell>
        </row>
        <row r="3711">
          <cell r="AH3711">
            <v>0</v>
          </cell>
        </row>
        <row r="3712">
          <cell r="AH3712">
            <v>0</v>
          </cell>
        </row>
        <row r="3713">
          <cell r="AH3713">
            <v>0</v>
          </cell>
        </row>
        <row r="3714">
          <cell r="AH3714">
            <v>0</v>
          </cell>
        </row>
        <row r="3715">
          <cell r="AH3715">
            <v>0</v>
          </cell>
        </row>
        <row r="3716">
          <cell r="AH3716">
            <v>0</v>
          </cell>
        </row>
        <row r="3717">
          <cell r="AH3717">
            <v>0</v>
          </cell>
        </row>
        <row r="3718">
          <cell r="AH3718">
            <v>0</v>
          </cell>
        </row>
        <row r="3719">
          <cell r="AH3719">
            <v>0</v>
          </cell>
        </row>
        <row r="3720">
          <cell r="AH3720">
            <v>0</v>
          </cell>
        </row>
        <row r="3721">
          <cell r="AH3721">
            <v>0</v>
          </cell>
        </row>
        <row r="3722">
          <cell r="AH3722">
            <v>0</v>
          </cell>
        </row>
        <row r="3723">
          <cell r="AH3723">
            <v>0</v>
          </cell>
        </row>
        <row r="3724">
          <cell r="AH3724">
            <v>0</v>
          </cell>
        </row>
        <row r="3725">
          <cell r="AH3725">
            <v>0</v>
          </cell>
        </row>
        <row r="3726">
          <cell r="AH3726">
            <v>0</v>
          </cell>
        </row>
        <row r="3727">
          <cell r="AH3727">
            <v>0</v>
          </cell>
        </row>
        <row r="3728">
          <cell r="AH3728">
            <v>0</v>
          </cell>
        </row>
        <row r="3729">
          <cell r="AH3729">
            <v>0</v>
          </cell>
        </row>
        <row r="3730">
          <cell r="AH3730">
            <v>0</v>
          </cell>
        </row>
        <row r="3731">
          <cell r="AH3731">
            <v>0</v>
          </cell>
        </row>
        <row r="3732">
          <cell r="AH3732">
            <v>0</v>
          </cell>
        </row>
        <row r="3733">
          <cell r="AH3733">
            <v>0</v>
          </cell>
        </row>
        <row r="3734">
          <cell r="AH3734">
            <v>0</v>
          </cell>
        </row>
        <row r="3735">
          <cell r="AH3735">
            <v>0</v>
          </cell>
        </row>
        <row r="3736">
          <cell r="AH3736">
            <v>0</v>
          </cell>
        </row>
        <row r="3737">
          <cell r="AH3737">
            <v>0</v>
          </cell>
        </row>
        <row r="3738">
          <cell r="AH3738">
            <v>0</v>
          </cell>
        </row>
        <row r="3739">
          <cell r="AH3739">
            <v>0</v>
          </cell>
        </row>
        <row r="3740">
          <cell r="AH3740">
            <v>0</v>
          </cell>
        </row>
        <row r="3741">
          <cell r="AH3741">
            <v>0</v>
          </cell>
        </row>
        <row r="3742">
          <cell r="AH3742">
            <v>0</v>
          </cell>
        </row>
        <row r="3743">
          <cell r="AH3743">
            <v>0</v>
          </cell>
        </row>
        <row r="3744">
          <cell r="AH3744">
            <v>0</v>
          </cell>
        </row>
        <row r="3745">
          <cell r="AH3745">
            <v>0</v>
          </cell>
        </row>
        <row r="3746">
          <cell r="AH3746">
            <v>0</v>
          </cell>
        </row>
        <row r="3747">
          <cell r="AH3747">
            <v>0</v>
          </cell>
        </row>
        <row r="3748">
          <cell r="AH3748">
            <v>0</v>
          </cell>
        </row>
        <row r="3749">
          <cell r="AH3749">
            <v>0</v>
          </cell>
        </row>
        <row r="3750">
          <cell r="AH3750">
            <v>0</v>
          </cell>
        </row>
        <row r="3751">
          <cell r="AH3751">
            <v>0</v>
          </cell>
        </row>
        <row r="3752">
          <cell r="AH3752">
            <v>0</v>
          </cell>
        </row>
        <row r="3753">
          <cell r="AH3753">
            <v>0</v>
          </cell>
        </row>
        <row r="3754">
          <cell r="AH3754">
            <v>0</v>
          </cell>
        </row>
        <row r="3755">
          <cell r="AH3755">
            <v>0</v>
          </cell>
        </row>
        <row r="3756">
          <cell r="AH3756">
            <v>0</v>
          </cell>
        </row>
        <row r="3757">
          <cell r="AH3757">
            <v>0</v>
          </cell>
        </row>
        <row r="3758">
          <cell r="AH3758">
            <v>0</v>
          </cell>
        </row>
        <row r="3759">
          <cell r="AH3759">
            <v>0</v>
          </cell>
        </row>
        <row r="3760">
          <cell r="AH3760">
            <v>0</v>
          </cell>
        </row>
        <row r="3761">
          <cell r="AH3761">
            <v>0</v>
          </cell>
        </row>
        <row r="3762">
          <cell r="AH3762">
            <v>0</v>
          </cell>
        </row>
        <row r="3763">
          <cell r="AH3763">
            <v>0</v>
          </cell>
        </row>
        <row r="3764">
          <cell r="AH3764">
            <v>0</v>
          </cell>
        </row>
        <row r="3765">
          <cell r="AH3765">
            <v>0</v>
          </cell>
        </row>
        <row r="3766">
          <cell r="AH3766">
            <v>0</v>
          </cell>
        </row>
        <row r="3767">
          <cell r="AH3767">
            <v>0</v>
          </cell>
        </row>
        <row r="3768">
          <cell r="AH3768">
            <v>0</v>
          </cell>
        </row>
        <row r="3769">
          <cell r="AH3769">
            <v>0</v>
          </cell>
        </row>
        <row r="3770">
          <cell r="AH3770">
            <v>0</v>
          </cell>
        </row>
        <row r="3771">
          <cell r="AH3771">
            <v>0</v>
          </cell>
        </row>
        <row r="3772">
          <cell r="AH3772">
            <v>0</v>
          </cell>
        </row>
        <row r="3773">
          <cell r="AH3773">
            <v>0</v>
          </cell>
        </row>
        <row r="3774">
          <cell r="AH3774">
            <v>0</v>
          </cell>
        </row>
        <row r="3775">
          <cell r="AH3775">
            <v>0</v>
          </cell>
        </row>
        <row r="3776">
          <cell r="AH3776">
            <v>0</v>
          </cell>
        </row>
        <row r="3777">
          <cell r="AH3777">
            <v>0</v>
          </cell>
        </row>
        <row r="3778">
          <cell r="AH3778">
            <v>0</v>
          </cell>
        </row>
        <row r="3779">
          <cell r="AH3779">
            <v>0</v>
          </cell>
        </row>
        <row r="3780">
          <cell r="AH3780">
            <v>0</v>
          </cell>
        </row>
        <row r="3781">
          <cell r="AH3781">
            <v>0</v>
          </cell>
        </row>
        <row r="3782">
          <cell r="AH3782">
            <v>0</v>
          </cell>
        </row>
        <row r="3783">
          <cell r="AH3783">
            <v>0</v>
          </cell>
        </row>
        <row r="3784">
          <cell r="AH3784">
            <v>0</v>
          </cell>
        </row>
        <row r="3785">
          <cell r="AH3785">
            <v>0</v>
          </cell>
        </row>
        <row r="3786">
          <cell r="AH3786">
            <v>0</v>
          </cell>
        </row>
        <row r="3787">
          <cell r="AH3787">
            <v>0</v>
          </cell>
        </row>
        <row r="3788">
          <cell r="AH3788">
            <v>0</v>
          </cell>
        </row>
        <row r="3789">
          <cell r="AH3789">
            <v>0</v>
          </cell>
        </row>
        <row r="3790">
          <cell r="AH3790">
            <v>0</v>
          </cell>
        </row>
        <row r="3791">
          <cell r="AH3791">
            <v>0</v>
          </cell>
        </row>
        <row r="3792">
          <cell r="AH3792">
            <v>0</v>
          </cell>
        </row>
        <row r="3793">
          <cell r="AH3793">
            <v>0</v>
          </cell>
        </row>
        <row r="3794">
          <cell r="AH3794">
            <v>0</v>
          </cell>
        </row>
        <row r="3795">
          <cell r="AH3795">
            <v>0</v>
          </cell>
        </row>
        <row r="3796">
          <cell r="AH3796">
            <v>0</v>
          </cell>
        </row>
        <row r="3797">
          <cell r="AH3797">
            <v>0</v>
          </cell>
        </row>
        <row r="3798">
          <cell r="AH3798">
            <v>0</v>
          </cell>
        </row>
        <row r="3799">
          <cell r="AH3799">
            <v>0</v>
          </cell>
        </row>
        <row r="3800">
          <cell r="AH3800">
            <v>0</v>
          </cell>
        </row>
        <row r="3801">
          <cell r="AH3801">
            <v>0</v>
          </cell>
        </row>
        <row r="3802">
          <cell r="AH3802">
            <v>0</v>
          </cell>
        </row>
        <row r="3803">
          <cell r="AH3803">
            <v>0</v>
          </cell>
        </row>
        <row r="3804">
          <cell r="AH3804">
            <v>0</v>
          </cell>
        </row>
        <row r="3805">
          <cell r="AH3805">
            <v>0</v>
          </cell>
        </row>
        <row r="3806">
          <cell r="AH3806">
            <v>0</v>
          </cell>
        </row>
        <row r="3807">
          <cell r="AH3807">
            <v>0</v>
          </cell>
        </row>
        <row r="3808">
          <cell r="AH3808">
            <v>0</v>
          </cell>
        </row>
        <row r="3809">
          <cell r="AH3809">
            <v>0</v>
          </cell>
        </row>
        <row r="3810">
          <cell r="AH3810">
            <v>0</v>
          </cell>
        </row>
        <row r="3811">
          <cell r="AH3811">
            <v>0</v>
          </cell>
        </row>
        <row r="3812">
          <cell r="AH3812">
            <v>0</v>
          </cell>
        </row>
        <row r="3813">
          <cell r="AH3813">
            <v>0</v>
          </cell>
        </row>
        <row r="3814">
          <cell r="AH3814">
            <v>0</v>
          </cell>
        </row>
        <row r="3815">
          <cell r="AH3815">
            <v>0</v>
          </cell>
        </row>
        <row r="3816">
          <cell r="AH3816">
            <v>0</v>
          </cell>
        </row>
        <row r="3817">
          <cell r="AH3817">
            <v>0</v>
          </cell>
        </row>
        <row r="3818">
          <cell r="AH3818">
            <v>0</v>
          </cell>
        </row>
        <row r="3819">
          <cell r="AH3819">
            <v>0</v>
          </cell>
        </row>
        <row r="3820">
          <cell r="AH3820">
            <v>0</v>
          </cell>
        </row>
        <row r="3821">
          <cell r="AH3821">
            <v>0</v>
          </cell>
        </row>
        <row r="3822">
          <cell r="AH3822">
            <v>0</v>
          </cell>
        </row>
        <row r="3823">
          <cell r="AH3823">
            <v>0</v>
          </cell>
        </row>
        <row r="3824">
          <cell r="AH3824">
            <v>0</v>
          </cell>
        </row>
        <row r="3825">
          <cell r="AH3825">
            <v>0</v>
          </cell>
        </row>
        <row r="3826">
          <cell r="AH3826">
            <v>0</v>
          </cell>
        </row>
        <row r="3827">
          <cell r="AH3827">
            <v>0</v>
          </cell>
        </row>
        <row r="3828">
          <cell r="AH3828">
            <v>0</v>
          </cell>
        </row>
        <row r="3829">
          <cell r="AH3829">
            <v>0</v>
          </cell>
        </row>
        <row r="3830">
          <cell r="AH3830">
            <v>0</v>
          </cell>
        </row>
        <row r="3831">
          <cell r="AH3831">
            <v>0</v>
          </cell>
        </row>
        <row r="3832">
          <cell r="AH3832">
            <v>0</v>
          </cell>
        </row>
        <row r="3833">
          <cell r="AH3833">
            <v>0</v>
          </cell>
        </row>
        <row r="3834">
          <cell r="AH3834">
            <v>0</v>
          </cell>
        </row>
        <row r="3835">
          <cell r="AH3835">
            <v>0</v>
          </cell>
        </row>
        <row r="3836">
          <cell r="AH3836">
            <v>0</v>
          </cell>
        </row>
        <row r="3837">
          <cell r="AH3837">
            <v>0</v>
          </cell>
        </row>
        <row r="3838">
          <cell r="AH3838">
            <v>0</v>
          </cell>
        </row>
        <row r="3839">
          <cell r="AH3839">
            <v>0</v>
          </cell>
        </row>
        <row r="3840">
          <cell r="AH3840">
            <v>0</v>
          </cell>
        </row>
        <row r="3841">
          <cell r="AH3841">
            <v>0</v>
          </cell>
        </row>
        <row r="3842">
          <cell r="AH3842">
            <v>0</v>
          </cell>
        </row>
        <row r="3843">
          <cell r="AH3843">
            <v>0</v>
          </cell>
        </row>
        <row r="3844">
          <cell r="AH3844">
            <v>0</v>
          </cell>
        </row>
        <row r="3845">
          <cell r="AH3845">
            <v>0</v>
          </cell>
        </row>
        <row r="3846">
          <cell r="AH3846">
            <v>0</v>
          </cell>
        </row>
        <row r="3847">
          <cell r="AH3847">
            <v>0</v>
          </cell>
        </row>
        <row r="3848">
          <cell r="AH3848">
            <v>0</v>
          </cell>
        </row>
        <row r="3849">
          <cell r="AH3849">
            <v>0</v>
          </cell>
        </row>
        <row r="3850">
          <cell r="AH3850">
            <v>0</v>
          </cell>
        </row>
        <row r="3851">
          <cell r="AH3851">
            <v>0</v>
          </cell>
        </row>
        <row r="3852">
          <cell r="AH3852">
            <v>0</v>
          </cell>
        </row>
        <row r="3853">
          <cell r="AH3853">
            <v>0</v>
          </cell>
        </row>
        <row r="3854">
          <cell r="AH3854">
            <v>0</v>
          </cell>
        </row>
        <row r="3855">
          <cell r="AH3855">
            <v>0</v>
          </cell>
        </row>
        <row r="3856">
          <cell r="AH3856">
            <v>0</v>
          </cell>
        </row>
        <row r="3857">
          <cell r="AH3857">
            <v>0</v>
          </cell>
        </row>
        <row r="3858">
          <cell r="AH3858">
            <v>0</v>
          </cell>
        </row>
        <row r="3859">
          <cell r="AH3859">
            <v>0</v>
          </cell>
        </row>
        <row r="3860">
          <cell r="AH3860">
            <v>0</v>
          </cell>
        </row>
        <row r="3861">
          <cell r="AH3861">
            <v>0</v>
          </cell>
        </row>
        <row r="3862">
          <cell r="AH3862">
            <v>0</v>
          </cell>
        </row>
        <row r="3863">
          <cell r="AH3863">
            <v>0</v>
          </cell>
        </row>
        <row r="3864">
          <cell r="AH3864">
            <v>0</v>
          </cell>
        </row>
        <row r="3865">
          <cell r="AH3865">
            <v>0</v>
          </cell>
        </row>
        <row r="3866">
          <cell r="AH3866">
            <v>0</v>
          </cell>
        </row>
        <row r="3867">
          <cell r="AH3867">
            <v>0</v>
          </cell>
        </row>
        <row r="3868">
          <cell r="AH3868">
            <v>0</v>
          </cell>
        </row>
        <row r="3869">
          <cell r="AH3869">
            <v>0</v>
          </cell>
        </row>
        <row r="3870">
          <cell r="AH3870">
            <v>0</v>
          </cell>
        </row>
        <row r="3871">
          <cell r="AH3871">
            <v>0</v>
          </cell>
        </row>
        <row r="3872">
          <cell r="AH3872">
            <v>0</v>
          </cell>
        </row>
        <row r="3873">
          <cell r="AH3873">
            <v>0</v>
          </cell>
        </row>
        <row r="3874">
          <cell r="AH3874">
            <v>0</v>
          </cell>
        </row>
        <row r="3875">
          <cell r="AH3875">
            <v>0</v>
          </cell>
        </row>
        <row r="3876">
          <cell r="AH3876">
            <v>0</v>
          </cell>
        </row>
        <row r="3877">
          <cell r="AH3877">
            <v>0</v>
          </cell>
        </row>
        <row r="3878">
          <cell r="AH3878">
            <v>0</v>
          </cell>
        </row>
        <row r="3879">
          <cell r="AH3879">
            <v>0</v>
          </cell>
        </row>
        <row r="3880">
          <cell r="AH3880">
            <v>0</v>
          </cell>
        </row>
        <row r="3881">
          <cell r="AH3881">
            <v>0</v>
          </cell>
        </row>
        <row r="3882">
          <cell r="AH3882">
            <v>0</v>
          </cell>
        </row>
        <row r="3883">
          <cell r="AH3883">
            <v>0</v>
          </cell>
        </row>
        <row r="3884">
          <cell r="AH3884">
            <v>0</v>
          </cell>
        </row>
        <row r="3885">
          <cell r="AH3885">
            <v>0</v>
          </cell>
        </row>
        <row r="3886">
          <cell r="AH3886">
            <v>0</v>
          </cell>
        </row>
        <row r="3887">
          <cell r="AH3887">
            <v>0</v>
          </cell>
        </row>
        <row r="3888">
          <cell r="AH3888">
            <v>0</v>
          </cell>
        </row>
        <row r="3889">
          <cell r="AH3889">
            <v>0</v>
          </cell>
        </row>
        <row r="3890">
          <cell r="AH3890">
            <v>0</v>
          </cell>
        </row>
        <row r="3891">
          <cell r="AH3891">
            <v>0</v>
          </cell>
        </row>
        <row r="3892">
          <cell r="AH3892">
            <v>0</v>
          </cell>
        </row>
        <row r="3893">
          <cell r="AH3893">
            <v>0</v>
          </cell>
        </row>
        <row r="3894">
          <cell r="AH3894">
            <v>0</v>
          </cell>
        </row>
        <row r="3895">
          <cell r="AH3895">
            <v>0</v>
          </cell>
        </row>
        <row r="3896">
          <cell r="AH3896">
            <v>0</v>
          </cell>
        </row>
        <row r="3897">
          <cell r="AH3897">
            <v>0</v>
          </cell>
        </row>
        <row r="3898">
          <cell r="AH3898">
            <v>0</v>
          </cell>
        </row>
        <row r="3899">
          <cell r="AH3899">
            <v>0</v>
          </cell>
        </row>
        <row r="3900">
          <cell r="AH3900">
            <v>0</v>
          </cell>
        </row>
        <row r="3901">
          <cell r="AH3901">
            <v>0</v>
          </cell>
        </row>
        <row r="3902">
          <cell r="AH3902">
            <v>0</v>
          </cell>
        </row>
        <row r="3903">
          <cell r="AH3903">
            <v>0</v>
          </cell>
        </row>
        <row r="3904">
          <cell r="AH3904">
            <v>0</v>
          </cell>
        </row>
        <row r="3905">
          <cell r="AH3905">
            <v>0</v>
          </cell>
        </row>
        <row r="3906">
          <cell r="AH3906">
            <v>0</v>
          </cell>
        </row>
        <row r="3907">
          <cell r="AH3907">
            <v>0</v>
          </cell>
        </row>
        <row r="3908">
          <cell r="AH3908">
            <v>0</v>
          </cell>
        </row>
        <row r="3909">
          <cell r="AH3909">
            <v>0</v>
          </cell>
        </row>
        <row r="3910">
          <cell r="AH3910">
            <v>0</v>
          </cell>
        </row>
        <row r="3911">
          <cell r="AH3911">
            <v>0</v>
          </cell>
        </row>
        <row r="3912">
          <cell r="AH3912">
            <v>0</v>
          </cell>
        </row>
        <row r="3913">
          <cell r="AH3913">
            <v>0</v>
          </cell>
        </row>
        <row r="3914">
          <cell r="AH3914">
            <v>0</v>
          </cell>
        </row>
        <row r="3915">
          <cell r="AH3915">
            <v>0</v>
          </cell>
        </row>
        <row r="3916">
          <cell r="AH3916">
            <v>0</v>
          </cell>
        </row>
        <row r="3917">
          <cell r="AH3917">
            <v>0</v>
          </cell>
        </row>
        <row r="3918">
          <cell r="AH3918">
            <v>0</v>
          </cell>
        </row>
        <row r="3919">
          <cell r="AH3919">
            <v>0</v>
          </cell>
        </row>
        <row r="3920">
          <cell r="AH3920">
            <v>0</v>
          </cell>
        </row>
        <row r="3921">
          <cell r="AH3921">
            <v>0</v>
          </cell>
        </row>
        <row r="3922">
          <cell r="AH3922">
            <v>0</v>
          </cell>
        </row>
        <row r="3923">
          <cell r="AH3923">
            <v>0</v>
          </cell>
        </row>
        <row r="3924">
          <cell r="AH3924">
            <v>0</v>
          </cell>
        </row>
        <row r="3925">
          <cell r="AH3925">
            <v>0</v>
          </cell>
        </row>
        <row r="3926">
          <cell r="AH3926">
            <v>0</v>
          </cell>
        </row>
        <row r="3927">
          <cell r="AH3927">
            <v>0</v>
          </cell>
        </row>
        <row r="3928">
          <cell r="AH3928">
            <v>0</v>
          </cell>
        </row>
        <row r="3929">
          <cell r="AH3929">
            <v>0</v>
          </cell>
        </row>
        <row r="3930">
          <cell r="AH3930">
            <v>0</v>
          </cell>
        </row>
        <row r="3931">
          <cell r="AH3931">
            <v>0</v>
          </cell>
        </row>
        <row r="3932">
          <cell r="AH3932">
            <v>0</v>
          </cell>
        </row>
        <row r="3933">
          <cell r="AH3933">
            <v>0</v>
          </cell>
        </row>
        <row r="3934">
          <cell r="AH3934">
            <v>0</v>
          </cell>
        </row>
        <row r="3935">
          <cell r="AH3935">
            <v>0</v>
          </cell>
        </row>
        <row r="3936">
          <cell r="AH3936">
            <v>0</v>
          </cell>
        </row>
        <row r="3937">
          <cell r="AH3937">
            <v>0</v>
          </cell>
        </row>
        <row r="3938">
          <cell r="AH3938">
            <v>0</v>
          </cell>
        </row>
        <row r="3939">
          <cell r="AH3939">
            <v>0</v>
          </cell>
        </row>
        <row r="3940">
          <cell r="AH3940">
            <v>0</v>
          </cell>
        </row>
        <row r="3941">
          <cell r="AH3941">
            <v>0</v>
          </cell>
        </row>
        <row r="3942">
          <cell r="AH3942">
            <v>0</v>
          </cell>
        </row>
        <row r="3943">
          <cell r="AH3943">
            <v>0</v>
          </cell>
        </row>
        <row r="3944">
          <cell r="AH3944">
            <v>0</v>
          </cell>
        </row>
        <row r="3945">
          <cell r="AH3945">
            <v>0</v>
          </cell>
        </row>
        <row r="3946">
          <cell r="AH3946">
            <v>0</v>
          </cell>
        </row>
        <row r="3947">
          <cell r="AH3947">
            <v>0</v>
          </cell>
        </row>
        <row r="3948">
          <cell r="AH3948">
            <v>0</v>
          </cell>
        </row>
        <row r="3949">
          <cell r="AH3949">
            <v>0</v>
          </cell>
        </row>
        <row r="3950">
          <cell r="AH3950">
            <v>0</v>
          </cell>
        </row>
        <row r="3951">
          <cell r="AH3951">
            <v>0</v>
          </cell>
        </row>
        <row r="3952">
          <cell r="AH3952">
            <v>0</v>
          </cell>
        </row>
        <row r="3953">
          <cell r="AH3953">
            <v>0</v>
          </cell>
        </row>
        <row r="3954">
          <cell r="AH3954">
            <v>0</v>
          </cell>
        </row>
        <row r="3955">
          <cell r="AH3955">
            <v>0</v>
          </cell>
        </row>
        <row r="3956">
          <cell r="AH3956">
            <v>0</v>
          </cell>
        </row>
        <row r="3957">
          <cell r="AH3957">
            <v>0</v>
          </cell>
        </row>
        <row r="3958">
          <cell r="AH3958">
            <v>0</v>
          </cell>
        </row>
        <row r="3959">
          <cell r="AH3959">
            <v>0</v>
          </cell>
        </row>
        <row r="3960">
          <cell r="AH3960">
            <v>0</v>
          </cell>
        </row>
        <row r="3961">
          <cell r="AH3961">
            <v>0</v>
          </cell>
        </row>
        <row r="3962">
          <cell r="AH3962">
            <v>0</v>
          </cell>
        </row>
        <row r="3963">
          <cell r="AH3963">
            <v>0</v>
          </cell>
        </row>
        <row r="3964">
          <cell r="AH3964">
            <v>0</v>
          </cell>
        </row>
        <row r="3965">
          <cell r="AH3965">
            <v>0</v>
          </cell>
        </row>
        <row r="3966">
          <cell r="AH3966">
            <v>0</v>
          </cell>
        </row>
        <row r="3967">
          <cell r="AH3967">
            <v>0</v>
          </cell>
        </row>
        <row r="3968">
          <cell r="AH3968">
            <v>0</v>
          </cell>
        </row>
        <row r="3969">
          <cell r="AH3969">
            <v>0</v>
          </cell>
        </row>
        <row r="3970">
          <cell r="AH3970">
            <v>0</v>
          </cell>
        </row>
        <row r="3971">
          <cell r="AH3971">
            <v>0</v>
          </cell>
        </row>
        <row r="3972">
          <cell r="AH3972">
            <v>0</v>
          </cell>
        </row>
        <row r="3973">
          <cell r="AH3973">
            <v>0</v>
          </cell>
        </row>
        <row r="3974">
          <cell r="AH3974">
            <v>0</v>
          </cell>
        </row>
        <row r="3975">
          <cell r="AH3975">
            <v>0</v>
          </cell>
        </row>
        <row r="3976">
          <cell r="AH3976">
            <v>0</v>
          </cell>
        </row>
        <row r="3977">
          <cell r="AH3977">
            <v>0</v>
          </cell>
        </row>
        <row r="3978">
          <cell r="AH3978">
            <v>0</v>
          </cell>
        </row>
        <row r="3979">
          <cell r="AH3979">
            <v>0</v>
          </cell>
        </row>
        <row r="3980">
          <cell r="AH3980">
            <v>0</v>
          </cell>
        </row>
        <row r="3981">
          <cell r="AH3981">
            <v>0</v>
          </cell>
        </row>
        <row r="3982">
          <cell r="AH3982">
            <v>0</v>
          </cell>
        </row>
        <row r="3983">
          <cell r="AH3983">
            <v>0</v>
          </cell>
        </row>
        <row r="3984">
          <cell r="AH3984">
            <v>0</v>
          </cell>
        </row>
        <row r="3985">
          <cell r="AH3985">
            <v>0</v>
          </cell>
        </row>
        <row r="3986">
          <cell r="AH3986">
            <v>0</v>
          </cell>
        </row>
        <row r="3987">
          <cell r="AH3987">
            <v>0</v>
          </cell>
        </row>
        <row r="3988">
          <cell r="AH3988">
            <v>0</v>
          </cell>
        </row>
        <row r="3989">
          <cell r="AH3989">
            <v>0</v>
          </cell>
        </row>
        <row r="3990">
          <cell r="AH3990">
            <v>0</v>
          </cell>
        </row>
        <row r="3991">
          <cell r="AH3991">
            <v>0</v>
          </cell>
        </row>
        <row r="3992">
          <cell r="AH3992">
            <v>0</v>
          </cell>
        </row>
        <row r="3993">
          <cell r="AH3993">
            <v>0</v>
          </cell>
        </row>
        <row r="3994">
          <cell r="AH3994">
            <v>0</v>
          </cell>
        </row>
        <row r="3995">
          <cell r="AH3995">
            <v>0</v>
          </cell>
        </row>
        <row r="3996">
          <cell r="AH3996">
            <v>0</v>
          </cell>
        </row>
        <row r="3997">
          <cell r="AH3997">
            <v>0</v>
          </cell>
        </row>
        <row r="3998">
          <cell r="AH3998">
            <v>0</v>
          </cell>
        </row>
        <row r="3999">
          <cell r="AH3999">
            <v>0</v>
          </cell>
        </row>
        <row r="4000">
          <cell r="AH4000">
            <v>0</v>
          </cell>
        </row>
        <row r="4001">
          <cell r="AH4001">
            <v>0</v>
          </cell>
        </row>
        <row r="4002">
          <cell r="AH4002">
            <v>0</v>
          </cell>
        </row>
        <row r="4003">
          <cell r="AH4003">
            <v>0</v>
          </cell>
        </row>
      </sheetData>
      <sheetData sheetId="3">
        <row r="13">
          <cell r="A13">
            <v>2010</v>
          </cell>
          <cell r="B13">
            <v>1</v>
          </cell>
          <cell r="C13">
            <v>13</v>
          </cell>
          <cell r="D13" t="str">
            <v>ELECTRONOROESTE</v>
          </cell>
          <cell r="E13" t="str">
            <v>Celda de Alimentador, 10 kV,  SET AT/MT PAITA</v>
          </cell>
          <cell r="F13" t="str">
            <v>ENOSA1</v>
          </cell>
          <cell r="G13" t="str">
            <v>Celda Alimentador</v>
          </cell>
          <cell r="H13" t="str">
            <v>SET AT/MT PAITA</v>
          </cell>
          <cell r="I13" t="str">
            <v>CE-010COU1C1ESBAL</v>
          </cell>
          <cell r="J13">
            <v>10</v>
          </cell>
          <cell r="K13" t="str">
            <v>MT</v>
          </cell>
          <cell r="L13" t="str">
            <v>CO</v>
          </cell>
          <cell r="M13">
            <v>0</v>
          </cell>
          <cell r="N13">
            <v>20971.88455563756</v>
          </cell>
          <cell r="O13">
            <v>20309.16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20971.88455563756</v>
          </cell>
          <cell r="W13">
            <v>20309.16</v>
          </cell>
          <cell r="X13">
            <v>0</v>
          </cell>
          <cell r="Y13">
            <v>0</v>
          </cell>
          <cell r="Z13" t="str">
            <v>COMT</v>
          </cell>
          <cell r="AA13">
            <v>1531.5267530141537</v>
          </cell>
          <cell r="AC13">
            <v>1</v>
          </cell>
          <cell r="AD13">
            <v>1</v>
          </cell>
          <cell r="AE13">
            <v>0</v>
          </cell>
          <cell r="AF13" t="str">
            <v>AT/MT</v>
          </cell>
          <cell r="AG13" t="str">
            <v>D</v>
          </cell>
          <cell r="AH13">
            <v>1</v>
          </cell>
          <cell r="AU13">
            <v>1663.7479681814391</v>
          </cell>
        </row>
        <row r="14">
          <cell r="A14">
            <v>2011</v>
          </cell>
          <cell r="B14">
            <v>7</v>
          </cell>
          <cell r="C14">
            <v>10</v>
          </cell>
          <cell r="D14" t="str">
            <v>ELECTRONOROESTE</v>
          </cell>
          <cell r="E14" t="str">
            <v>Celda de Alimentador, 10 kV,  SET AT/MT PAITA</v>
          </cell>
          <cell r="F14" t="str">
            <v>ENOSA3</v>
          </cell>
          <cell r="G14" t="str">
            <v>Celda Alimentador</v>
          </cell>
          <cell r="H14" t="str">
            <v>SET AT/MT PAITA</v>
          </cell>
          <cell r="I14" t="str">
            <v>CE-010COU1C1ESBAL</v>
          </cell>
          <cell r="J14">
            <v>10</v>
          </cell>
          <cell r="K14" t="str">
            <v>MT</v>
          </cell>
          <cell r="L14" t="str">
            <v>CO</v>
          </cell>
          <cell r="M14">
            <v>0</v>
          </cell>
          <cell r="N14">
            <v>20566.215757807131</v>
          </cell>
          <cell r="O14">
            <v>13201.26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20566.215757807131</v>
          </cell>
          <cell r="W14">
            <v>13201.26</v>
          </cell>
          <cell r="X14">
            <v>0</v>
          </cell>
          <cell r="Y14">
            <v>0</v>
          </cell>
          <cell r="Z14" t="str">
            <v>COMT</v>
          </cell>
          <cell r="AA14">
            <v>1252.7733506146446</v>
          </cell>
          <cell r="AC14">
            <v>1</v>
          </cell>
          <cell r="AD14">
            <v>1</v>
          </cell>
          <cell r="AE14">
            <v>0</v>
          </cell>
          <cell r="AF14" t="str">
            <v>AT/MT</v>
          </cell>
          <cell r="AG14" t="str">
            <v>D</v>
          </cell>
          <cell r="AH14">
            <v>1</v>
          </cell>
          <cell r="AU14">
            <v>1360.9289635815501</v>
          </cell>
        </row>
        <row r="15">
          <cell r="A15">
            <v>2011</v>
          </cell>
          <cell r="B15">
            <v>3</v>
          </cell>
          <cell r="C15">
            <v>6</v>
          </cell>
          <cell r="D15" t="str">
            <v>ELECTRONOROESTE</v>
          </cell>
          <cell r="E15" t="str">
            <v>Transformador de Potencia de 13 MVA, 60/23/10 kV,  SET AT/MT CHULUCANAS</v>
          </cell>
          <cell r="F15" t="str">
            <v>ENOSA2</v>
          </cell>
          <cell r="G15" t="str">
            <v>Transformador</v>
          </cell>
          <cell r="H15" t="str">
            <v>SET AT/MT CHULUCANAS</v>
          </cell>
          <cell r="I15" t="str">
            <v>TP-060023010-013CO1E</v>
          </cell>
          <cell r="J15" t="str">
            <v>60/23/10</v>
          </cell>
          <cell r="K15" t="str">
            <v>AT</v>
          </cell>
          <cell r="L15" t="str">
            <v>CO</v>
          </cell>
          <cell r="M15">
            <v>0</v>
          </cell>
          <cell r="N15">
            <v>545069.77871371573</v>
          </cell>
          <cell r="O15">
            <v>0</v>
          </cell>
          <cell r="P15">
            <v>0</v>
          </cell>
          <cell r="Q15">
            <v>61487.103172669718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545069.77871371573</v>
          </cell>
          <cell r="W15">
            <v>0</v>
          </cell>
          <cell r="X15">
            <v>0</v>
          </cell>
          <cell r="Y15">
            <v>61487.103172669718</v>
          </cell>
          <cell r="Z15" t="str">
            <v>COAT</v>
          </cell>
          <cell r="AA15">
            <v>20137.688478627999</v>
          </cell>
          <cell r="AC15">
            <v>1</v>
          </cell>
          <cell r="AD15">
            <v>1</v>
          </cell>
          <cell r="AE15">
            <v>0</v>
          </cell>
          <cell r="AF15" t="str">
            <v>AT/MT</v>
          </cell>
          <cell r="AG15" t="str">
            <v>D</v>
          </cell>
          <cell r="AH15">
            <v>1</v>
          </cell>
          <cell r="AU15">
            <v>23854.756907558796</v>
          </cell>
        </row>
        <row r="16">
          <cell r="A16">
            <v>2009</v>
          </cell>
          <cell r="B16">
            <v>8</v>
          </cell>
          <cell r="C16">
            <v>26</v>
          </cell>
          <cell r="D16" t="str">
            <v>ELECTRONOROESTE</v>
          </cell>
          <cell r="E16" t="str">
            <v>Línea, 60 kV, El Arenal - La Huaca - Sullana, 43.48 km</v>
          </cell>
          <cell r="F16" t="str">
            <v>LT01_AH</v>
          </cell>
          <cell r="G16" t="str">
            <v>Línea</v>
          </cell>
          <cell r="H16" t="str">
            <v>Línea, 60 kV, El Arenal - La Huaca - Sullana, 43.48 km</v>
          </cell>
          <cell r="I16" t="str">
            <v>LT-060COU0ACS0C1240A-dif</v>
          </cell>
          <cell r="J16">
            <v>60</v>
          </cell>
          <cell r="K16" t="str">
            <v>AT</v>
          </cell>
          <cell r="L16" t="str">
            <v>CO</v>
          </cell>
          <cell r="M16">
            <v>43.39</v>
          </cell>
          <cell r="N16">
            <v>683689.95519999985</v>
          </cell>
          <cell r="O16">
            <v>43321.298000000053</v>
          </cell>
          <cell r="P16">
            <v>198454.89439999996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683689.95519999985</v>
          </cell>
          <cell r="W16">
            <v>43321.298000000053</v>
          </cell>
          <cell r="X16">
            <v>198454.89439999996</v>
          </cell>
          <cell r="Y16">
            <v>0</v>
          </cell>
          <cell r="Z16" t="str">
            <v>COAT</v>
          </cell>
          <cell r="AA16">
            <v>30725.476100319996</v>
          </cell>
          <cell r="AC16">
            <v>1</v>
          </cell>
          <cell r="AD16">
            <v>1</v>
          </cell>
          <cell r="AE16">
            <v>0</v>
          </cell>
          <cell r="AF16" t="str">
            <v>AT</v>
          </cell>
          <cell r="AG16" t="str">
            <v>D</v>
          </cell>
          <cell r="AH16">
            <v>1</v>
          </cell>
          <cell r="AU16">
            <v>36396.866701956125</v>
          </cell>
        </row>
        <row r="17">
          <cell r="A17">
            <v>2008</v>
          </cell>
          <cell r="B17">
            <v>1</v>
          </cell>
          <cell r="C17">
            <v>13</v>
          </cell>
          <cell r="D17" t="str">
            <v>ELECTRONOROESTE</v>
          </cell>
          <cell r="E17" t="str">
            <v>Celda de Transformador-tr3 csl_paita</v>
          </cell>
          <cell r="F17" t="str">
            <v>SET_01-9</v>
          </cell>
          <cell r="G17" t="str">
            <v>Celda Transformador</v>
          </cell>
          <cell r="H17" t="str">
            <v>SET AT/MT PAITA</v>
          </cell>
          <cell r="I17" t="str">
            <v>CE-023COU1C1ESBTR</v>
          </cell>
          <cell r="J17">
            <v>23</v>
          </cell>
          <cell r="K17" t="str">
            <v>MT</v>
          </cell>
          <cell r="L17" t="str">
            <v>CO</v>
          </cell>
          <cell r="M17">
            <v>0</v>
          </cell>
          <cell r="N17">
            <v>21398.479785648156</v>
          </cell>
          <cell r="O17">
            <v>26753.439999999999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21398.479785648156</v>
          </cell>
          <cell r="W17">
            <v>26753.439999999999</v>
          </cell>
          <cell r="X17">
            <v>0</v>
          </cell>
          <cell r="Y17">
            <v>0</v>
          </cell>
          <cell r="Z17" t="str">
            <v>COMT</v>
          </cell>
          <cell r="AA17">
            <v>1786.4362240475466</v>
          </cell>
          <cell r="AC17">
            <v>1</v>
          </cell>
          <cell r="AD17">
            <v>1</v>
          </cell>
          <cell r="AE17">
            <v>0</v>
          </cell>
          <cell r="AF17" t="str">
            <v>AT/MT</v>
          </cell>
          <cell r="AG17" t="str">
            <v>D</v>
          </cell>
          <cell r="AH17">
            <v>1</v>
          </cell>
          <cell r="AU17">
            <v>1940.6645245963655</v>
          </cell>
        </row>
        <row r="18">
          <cell r="A18">
            <v>2008</v>
          </cell>
          <cell r="B18">
            <v>1</v>
          </cell>
          <cell r="C18">
            <v>13</v>
          </cell>
          <cell r="D18" t="str">
            <v>ELECTRONOROESTE</v>
          </cell>
          <cell r="E18" t="str">
            <v>Transformador de Potencia-Tr3 csl_Paita</v>
          </cell>
          <cell r="F18" t="str">
            <v>SET_01-75</v>
          </cell>
          <cell r="G18" t="str">
            <v>Transformador</v>
          </cell>
          <cell r="H18" t="str">
            <v>SET AT/MT PAITA</v>
          </cell>
          <cell r="I18" t="str">
            <v>TP-060023010-030CO1E</v>
          </cell>
          <cell r="J18" t="str">
            <v>60/23/10</v>
          </cell>
          <cell r="K18" t="str">
            <v>AT</v>
          </cell>
          <cell r="L18" t="str">
            <v>CO</v>
          </cell>
          <cell r="M18">
            <v>0</v>
          </cell>
          <cell r="N18">
            <v>673879.98081561003</v>
          </cell>
          <cell r="O18">
            <v>0</v>
          </cell>
          <cell r="P18">
            <v>0</v>
          </cell>
          <cell r="Q18">
            <v>79188.468438633659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673879.98081561003</v>
          </cell>
          <cell r="W18">
            <v>0</v>
          </cell>
          <cell r="X18">
            <v>0</v>
          </cell>
          <cell r="Y18">
            <v>79188.468438633659</v>
          </cell>
          <cell r="Z18" t="str">
            <v>COAT</v>
          </cell>
          <cell r="AA18">
            <v>25001.872515240888</v>
          </cell>
          <cell r="AC18">
            <v>1</v>
          </cell>
          <cell r="AD18">
            <v>1</v>
          </cell>
          <cell r="AE18">
            <v>0</v>
          </cell>
          <cell r="AF18" t="str">
            <v>AT/MT</v>
          </cell>
          <cell r="AG18" t="str">
            <v>D</v>
          </cell>
          <cell r="AH18">
            <v>1</v>
          </cell>
          <cell r="AU18">
            <v>29616.785050469764</v>
          </cell>
        </row>
        <row r="19">
          <cell r="A19">
            <v>2008</v>
          </cell>
          <cell r="B19">
            <v>1</v>
          </cell>
          <cell r="C19">
            <v>13</v>
          </cell>
          <cell r="D19" t="str">
            <v>ELECTRONOROESTE</v>
          </cell>
          <cell r="E19" t="str">
            <v>Celda de Alimentadores</v>
          </cell>
          <cell r="F19" t="str">
            <v>PAIT_3</v>
          </cell>
          <cell r="G19" t="str">
            <v>Celda Alimentador</v>
          </cell>
          <cell r="H19" t="str">
            <v>SET AT/MT PAITA</v>
          </cell>
          <cell r="I19" t="str">
            <v>CE-010COU1C1ESBAL</v>
          </cell>
          <cell r="J19">
            <v>10</v>
          </cell>
          <cell r="K19" t="str">
            <v>MT</v>
          </cell>
          <cell r="L19" t="str">
            <v>CO</v>
          </cell>
          <cell r="M19">
            <v>0</v>
          </cell>
          <cell r="N19">
            <v>19113.627129407738</v>
          </cell>
          <cell r="O19">
            <v>21343.46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19113.627129407738</v>
          </cell>
          <cell r="W19">
            <v>21343.46</v>
          </cell>
          <cell r="X19">
            <v>0</v>
          </cell>
          <cell r="Y19">
            <v>0</v>
          </cell>
          <cell r="Z19" t="str">
            <v>COMT</v>
          </cell>
          <cell r="AA19">
            <v>1500.957932501027</v>
          </cell>
          <cell r="AC19">
            <v>1</v>
          </cell>
          <cell r="AD19">
            <v>1</v>
          </cell>
          <cell r="AE19">
            <v>0</v>
          </cell>
          <cell r="AF19" t="str">
            <v>AT/MT</v>
          </cell>
          <cell r="AG19" t="str">
            <v>D</v>
          </cell>
          <cell r="AH19">
            <v>1</v>
          </cell>
          <cell r="AU19">
            <v>1630.5400513635814</v>
          </cell>
        </row>
        <row r="20">
          <cell r="A20">
            <v>2008</v>
          </cell>
          <cell r="B20">
            <v>1</v>
          </cell>
          <cell r="C20">
            <v>13</v>
          </cell>
          <cell r="D20" t="str">
            <v>ELECTRONOROESTE</v>
          </cell>
          <cell r="E20" t="str">
            <v>Celda de Alimentadores</v>
          </cell>
          <cell r="F20" t="str">
            <v>PAIT_4</v>
          </cell>
          <cell r="G20" t="str">
            <v>Celda Alimentador</v>
          </cell>
          <cell r="H20" t="str">
            <v>SET AT/MT PAITA</v>
          </cell>
          <cell r="I20" t="str">
            <v>CE-010COU1C1ESBAL</v>
          </cell>
          <cell r="J20">
            <v>10</v>
          </cell>
          <cell r="K20" t="str">
            <v>MT</v>
          </cell>
          <cell r="L20" t="str">
            <v>CO</v>
          </cell>
          <cell r="M20">
            <v>0</v>
          </cell>
          <cell r="N20">
            <v>19113.627129407738</v>
          </cell>
          <cell r="O20">
            <v>21343.46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19113.627129407738</v>
          </cell>
          <cell r="W20">
            <v>21343.46</v>
          </cell>
          <cell r="X20">
            <v>0</v>
          </cell>
          <cell r="Y20">
            <v>0</v>
          </cell>
          <cell r="Z20" t="str">
            <v>COMT</v>
          </cell>
          <cell r="AA20">
            <v>1500.957932501027</v>
          </cell>
          <cell r="AC20">
            <v>1</v>
          </cell>
          <cell r="AD20">
            <v>1</v>
          </cell>
          <cell r="AE20">
            <v>0</v>
          </cell>
          <cell r="AF20" t="str">
            <v>AT/MT</v>
          </cell>
          <cell r="AG20" t="str">
            <v>D</v>
          </cell>
          <cell r="AH20">
            <v>1</v>
          </cell>
          <cell r="AU20">
            <v>1630.5400513635814</v>
          </cell>
        </row>
        <row r="21">
          <cell r="A21">
            <v>2008</v>
          </cell>
          <cell r="B21">
            <v>1</v>
          </cell>
          <cell r="C21">
            <v>13</v>
          </cell>
          <cell r="D21" t="str">
            <v>ELECTRONOROESTE</v>
          </cell>
          <cell r="E21" t="str">
            <v>Celda de Alimentadores</v>
          </cell>
          <cell r="F21" t="str">
            <v>PAIT_5</v>
          </cell>
          <cell r="G21" t="str">
            <v>Celda Alimentador</v>
          </cell>
          <cell r="H21" t="str">
            <v>SET AT/MT PAITA</v>
          </cell>
          <cell r="I21" t="str">
            <v>CE-010COU1C1ESBAL</v>
          </cell>
          <cell r="J21">
            <v>10</v>
          </cell>
          <cell r="K21" t="str">
            <v>MT</v>
          </cell>
          <cell r="L21" t="str">
            <v>CO</v>
          </cell>
          <cell r="M21">
            <v>0</v>
          </cell>
          <cell r="N21">
            <v>19113.627129407738</v>
          </cell>
          <cell r="O21">
            <v>21343.46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19113.627129407738</v>
          </cell>
          <cell r="W21">
            <v>21343.46</v>
          </cell>
          <cell r="X21">
            <v>0</v>
          </cell>
          <cell r="Y21">
            <v>0</v>
          </cell>
          <cell r="Z21" t="str">
            <v>COMT</v>
          </cell>
          <cell r="AA21">
            <v>1500.957932501027</v>
          </cell>
          <cell r="AC21">
            <v>1</v>
          </cell>
          <cell r="AD21">
            <v>1</v>
          </cell>
          <cell r="AE21">
            <v>0</v>
          </cell>
          <cell r="AF21" t="str">
            <v>AT/MT</v>
          </cell>
          <cell r="AG21" t="str">
            <v>D</v>
          </cell>
          <cell r="AH21">
            <v>1</v>
          </cell>
          <cell r="AU21">
            <v>1630.5400513635814</v>
          </cell>
        </row>
        <row r="22">
          <cell r="A22">
            <v>2007</v>
          </cell>
          <cell r="B22">
            <v>8</v>
          </cell>
          <cell r="C22">
            <v>26</v>
          </cell>
          <cell r="D22" t="str">
            <v>ELECTRONOROESTE</v>
          </cell>
          <cell r="E22" t="str">
            <v>Celda de Transformador-tr2 csl_Loma de Viento</v>
          </cell>
          <cell r="F22" t="str">
            <v>SET_10-17</v>
          </cell>
          <cell r="G22" t="str">
            <v>Celda Transformador</v>
          </cell>
          <cell r="H22" t="str">
            <v>SET AT/MT LOMA DE VIENTO</v>
          </cell>
          <cell r="I22" t="str">
            <v>CE-010COR1C1ESBTR</v>
          </cell>
          <cell r="J22">
            <v>10</v>
          </cell>
          <cell r="K22" t="str">
            <v>MT</v>
          </cell>
          <cell r="L22" t="str">
            <v>CO</v>
          </cell>
          <cell r="M22">
            <v>0</v>
          </cell>
          <cell r="N22">
            <v>36863.281671191369</v>
          </cell>
          <cell r="O22">
            <v>21134.794148162808</v>
          </cell>
          <cell r="P22">
            <v>0</v>
          </cell>
          <cell r="Q22">
            <v>585.55924694621626</v>
          </cell>
          <cell r="R22">
            <v>1414.8873315253979</v>
          </cell>
          <cell r="S22">
            <v>10908.086058183029</v>
          </cell>
          <cell r="T22">
            <v>6445.78592633074</v>
          </cell>
          <cell r="U22">
            <v>3498.1480596462575</v>
          </cell>
          <cell r="V22">
            <v>44723.954929047504</v>
          </cell>
          <cell r="W22">
            <v>35541.028265992092</v>
          </cell>
          <cell r="X22">
            <v>0</v>
          </cell>
          <cell r="Y22">
            <v>585.55924694621626</v>
          </cell>
          <cell r="Z22" t="str">
            <v>COMT</v>
          </cell>
          <cell r="AA22">
            <v>2999.5551245976735</v>
          </cell>
          <cell r="AC22">
            <v>1</v>
          </cell>
          <cell r="AD22">
            <v>1</v>
          </cell>
          <cell r="AE22">
            <v>0</v>
          </cell>
          <cell r="AF22" t="str">
            <v>AT/MT</v>
          </cell>
          <cell r="AG22" t="str">
            <v>D</v>
          </cell>
          <cell r="AH22">
            <v>1</v>
          </cell>
          <cell r="AU22">
            <v>3258.515552650932</v>
          </cell>
        </row>
        <row r="23">
          <cell r="A23">
            <v>2007</v>
          </cell>
          <cell r="B23">
            <v>8</v>
          </cell>
          <cell r="C23">
            <v>26</v>
          </cell>
          <cell r="D23" t="str">
            <v>ELECTRONOROESTE</v>
          </cell>
          <cell r="E23" t="str">
            <v>Celda de Línea - Transformador-tr2 csl_Loma de Viento</v>
          </cell>
          <cell r="F23" t="str">
            <v>SET_10-21</v>
          </cell>
          <cell r="G23" t="str">
            <v>Celda Línea-Transformador</v>
          </cell>
          <cell r="H23" t="str">
            <v>SET AT/MT LOMA DE VIENTO</v>
          </cell>
          <cell r="I23" t="str">
            <v>CE-033COR1C1ESBLT</v>
          </cell>
          <cell r="J23">
            <v>33</v>
          </cell>
          <cell r="K23" t="str">
            <v>AT</v>
          </cell>
          <cell r="L23" t="str">
            <v>CO</v>
          </cell>
          <cell r="M23">
            <v>0</v>
          </cell>
          <cell r="N23">
            <v>83858.440078726766</v>
          </cell>
          <cell r="O23">
            <v>51358.212563698362</v>
          </cell>
          <cell r="P23">
            <v>0</v>
          </cell>
          <cell r="Q23">
            <v>1365.1722092039606</v>
          </cell>
          <cell r="R23">
            <v>3298.6668287225248</v>
          </cell>
          <cell r="S23">
            <v>25431.100302655512</v>
          </cell>
          <cell r="T23">
            <v>15027.698493356696</v>
          </cell>
          <cell r="U23">
            <v>8155.5786875797867</v>
          </cell>
          <cell r="V23">
            <v>102184.80540080598</v>
          </cell>
          <cell r="W23">
            <v>84944.891553933659</v>
          </cell>
          <cell r="X23">
            <v>0</v>
          </cell>
          <cell r="Y23">
            <v>1365.1722092039606</v>
          </cell>
          <cell r="Z23" t="str">
            <v>COAT</v>
          </cell>
          <cell r="AA23">
            <v>6258.0296562429276</v>
          </cell>
          <cell r="AC23">
            <v>1</v>
          </cell>
          <cell r="AD23">
            <v>1</v>
          </cell>
          <cell r="AE23">
            <v>0</v>
          </cell>
          <cell r="AF23" t="str">
            <v>AT</v>
          </cell>
          <cell r="AG23" t="str">
            <v>D</v>
          </cell>
          <cell r="AH23">
            <v>1</v>
          </cell>
          <cell r="AU23">
            <v>7413.1535170187326</v>
          </cell>
        </row>
        <row r="24">
          <cell r="A24">
            <v>2007</v>
          </cell>
          <cell r="B24">
            <v>8</v>
          </cell>
          <cell r="C24">
            <v>26</v>
          </cell>
          <cell r="D24" t="str">
            <v>ELECTRONOROESTE</v>
          </cell>
          <cell r="E24" t="str">
            <v>Celda de Alimentadores</v>
          </cell>
          <cell r="F24" t="str">
            <v>SET_10-22</v>
          </cell>
          <cell r="G24" t="str">
            <v>Celda Alimentador</v>
          </cell>
          <cell r="H24" t="str">
            <v>SET AT/MT LOMA DE VIENTO</v>
          </cell>
          <cell r="I24" t="str">
            <v>CE-010COR1C1ESBAL</v>
          </cell>
          <cell r="J24">
            <v>10</v>
          </cell>
          <cell r="K24" t="str">
            <v>MT</v>
          </cell>
          <cell r="L24" t="str">
            <v>CO</v>
          </cell>
          <cell r="M24">
            <v>0</v>
          </cell>
          <cell r="N24">
            <v>43155.249619565693</v>
          </cell>
          <cell r="O24">
            <v>20011.472179379612</v>
          </cell>
          <cell r="P24">
            <v>0</v>
          </cell>
          <cell r="Q24">
            <v>637.74284794994128</v>
          </cell>
          <cell r="R24">
            <v>1540.9786132506924</v>
          </cell>
          <cell r="S24">
            <v>11880.187879720488</v>
          </cell>
          <cell r="T24">
            <v>7020.2185267708537</v>
          </cell>
          <cell r="U24">
            <v>3809.8944175913184</v>
          </cell>
          <cell r="V24">
            <v>51716.446759587241</v>
          </cell>
          <cell r="W24">
            <v>35701.554476691417</v>
          </cell>
          <cell r="X24">
            <v>0</v>
          </cell>
          <cell r="Y24">
            <v>637.74284794994128</v>
          </cell>
          <cell r="Z24" t="str">
            <v>COMT</v>
          </cell>
          <cell r="AA24">
            <v>3266.8681055248808</v>
          </cell>
          <cell r="AC24">
            <v>1</v>
          </cell>
          <cell r="AD24">
            <v>1</v>
          </cell>
          <cell r="AE24">
            <v>0</v>
          </cell>
          <cell r="AF24" t="str">
            <v>AT/MT</v>
          </cell>
          <cell r="AG24" t="str">
            <v>D</v>
          </cell>
          <cell r="AH24">
            <v>1</v>
          </cell>
          <cell r="AU24">
            <v>3548.9064504990311</v>
          </cell>
        </row>
        <row r="25">
          <cell r="A25">
            <v>2007</v>
          </cell>
          <cell r="B25">
            <v>8</v>
          </cell>
          <cell r="C25">
            <v>26</v>
          </cell>
          <cell r="D25" t="str">
            <v>ELECTRONOROESTE</v>
          </cell>
          <cell r="E25" t="str">
            <v>Celda de Alimentadores</v>
          </cell>
          <cell r="F25" t="str">
            <v>SET_10-23</v>
          </cell>
          <cell r="G25" t="str">
            <v>Celda Alimentador</v>
          </cell>
          <cell r="H25" t="str">
            <v>SET AT/MT LOMA DE VIENTO</v>
          </cell>
          <cell r="I25" t="str">
            <v>CE-010COR1C1ESBAL</v>
          </cell>
          <cell r="J25">
            <v>10</v>
          </cell>
          <cell r="K25" t="str">
            <v>MT</v>
          </cell>
          <cell r="L25" t="str">
            <v>CO</v>
          </cell>
          <cell r="M25">
            <v>0</v>
          </cell>
          <cell r="N25">
            <v>43155.249619565693</v>
          </cell>
          <cell r="O25">
            <v>20011.472179379612</v>
          </cell>
          <cell r="P25">
            <v>0</v>
          </cell>
          <cell r="Q25">
            <v>637.74284794994128</v>
          </cell>
          <cell r="R25">
            <v>1540.9786132506924</v>
          </cell>
          <cell r="S25">
            <v>11880.187879720488</v>
          </cell>
          <cell r="T25">
            <v>7020.2185267708537</v>
          </cell>
          <cell r="U25">
            <v>3809.8944175913184</v>
          </cell>
          <cell r="V25">
            <v>51716.446759587241</v>
          </cell>
          <cell r="W25">
            <v>35701.554476691417</v>
          </cell>
          <cell r="X25">
            <v>0</v>
          </cell>
          <cell r="Y25">
            <v>637.74284794994128</v>
          </cell>
          <cell r="Z25" t="str">
            <v>COMT</v>
          </cell>
          <cell r="AA25">
            <v>3266.8681055248808</v>
          </cell>
          <cell r="AC25">
            <v>1</v>
          </cell>
          <cell r="AD25">
            <v>1</v>
          </cell>
          <cell r="AE25">
            <v>0</v>
          </cell>
          <cell r="AF25" t="str">
            <v>AT/MT</v>
          </cell>
          <cell r="AG25" t="str">
            <v>D</v>
          </cell>
          <cell r="AH25">
            <v>1</v>
          </cell>
          <cell r="AU25">
            <v>3548.9064504990311</v>
          </cell>
        </row>
        <row r="26">
          <cell r="A26">
            <v>2007</v>
          </cell>
          <cell r="B26">
            <v>8</v>
          </cell>
          <cell r="C26">
            <v>26</v>
          </cell>
          <cell r="D26" t="str">
            <v>ELECTRONOROESTE</v>
          </cell>
          <cell r="E26" t="str">
            <v>Celda de Alimentadores</v>
          </cell>
          <cell r="F26" t="str">
            <v>SET_10-24</v>
          </cell>
          <cell r="G26" t="str">
            <v>Celda Alimentador</v>
          </cell>
          <cell r="H26" t="str">
            <v>SET AT/MT LOMA DE VIENTO</v>
          </cell>
          <cell r="I26" t="str">
            <v>CE-010COR1C1ESBAL</v>
          </cell>
          <cell r="J26">
            <v>10</v>
          </cell>
          <cell r="K26" t="str">
            <v>MT</v>
          </cell>
          <cell r="L26" t="str">
            <v>CO</v>
          </cell>
          <cell r="M26">
            <v>0</v>
          </cell>
          <cell r="N26">
            <v>43155.249619565693</v>
          </cell>
          <cell r="O26">
            <v>20011.472179379612</v>
          </cell>
          <cell r="P26">
            <v>0</v>
          </cell>
          <cell r="Q26">
            <v>637.74284794994128</v>
          </cell>
          <cell r="R26">
            <v>1540.9786132506924</v>
          </cell>
          <cell r="S26">
            <v>11880.187879720488</v>
          </cell>
          <cell r="T26">
            <v>7020.2185267708537</v>
          </cell>
          <cell r="U26">
            <v>3809.8944175913184</v>
          </cell>
          <cell r="V26">
            <v>51716.446759587241</v>
          </cell>
          <cell r="W26">
            <v>35701.554476691417</v>
          </cell>
          <cell r="X26">
            <v>0</v>
          </cell>
          <cell r="Y26">
            <v>637.74284794994128</v>
          </cell>
          <cell r="Z26" t="str">
            <v>COMT</v>
          </cell>
          <cell r="AA26">
            <v>3266.8681055248808</v>
          </cell>
          <cell r="AC26">
            <v>1</v>
          </cell>
          <cell r="AD26">
            <v>1</v>
          </cell>
          <cell r="AE26">
            <v>0</v>
          </cell>
          <cell r="AF26" t="str">
            <v>AT/MT</v>
          </cell>
          <cell r="AG26" t="str">
            <v>D</v>
          </cell>
          <cell r="AH26">
            <v>1</v>
          </cell>
          <cell r="AU26">
            <v>3548.9064504990311</v>
          </cell>
        </row>
        <row r="27">
          <cell r="A27">
            <v>2008</v>
          </cell>
          <cell r="B27">
            <v>10</v>
          </cell>
          <cell r="C27">
            <v>6</v>
          </cell>
          <cell r="D27" t="str">
            <v>ELECTRONOROESTE</v>
          </cell>
          <cell r="E27" t="str">
            <v>PAITA - EL ARENAL</v>
          </cell>
          <cell r="F27" t="str">
            <v>PAI_ARE</v>
          </cell>
          <cell r="G27" t="str">
            <v>Línea</v>
          </cell>
          <cell r="H27" t="str">
            <v>PAITA - EL ARENAL</v>
          </cell>
          <cell r="I27" t="str">
            <v>LT-060COU0ACS0C1240A-dif</v>
          </cell>
          <cell r="J27">
            <v>60</v>
          </cell>
          <cell r="K27" t="str">
            <v>AT</v>
          </cell>
          <cell r="L27" t="str">
            <v>CO</v>
          </cell>
          <cell r="M27">
            <v>25.85</v>
          </cell>
          <cell r="N27">
            <v>173802.47500000001</v>
          </cell>
          <cell r="O27">
            <v>172112.40200000009</v>
          </cell>
          <cell r="P27">
            <v>111107.95299999999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173802.47500000001</v>
          </cell>
          <cell r="W27">
            <v>172112.40200000009</v>
          </cell>
          <cell r="X27">
            <v>111107.95299999999</v>
          </cell>
          <cell r="Y27">
            <v>0</v>
          </cell>
          <cell r="Z27" t="str">
            <v>COAT</v>
          </cell>
          <cell r="AA27">
            <v>15173.157956000003</v>
          </cell>
          <cell r="AC27">
            <v>1</v>
          </cell>
          <cell r="AD27">
            <v>1</v>
          </cell>
          <cell r="AE27">
            <v>0</v>
          </cell>
          <cell r="AF27" t="str">
            <v>AT</v>
          </cell>
          <cell r="AG27" t="str">
            <v>D</v>
          </cell>
          <cell r="AH27">
            <v>1</v>
          </cell>
          <cell r="AU27">
            <v>17973.860055711411</v>
          </cell>
        </row>
        <row r="28">
          <cell r="A28">
            <v>2009</v>
          </cell>
          <cell r="B28">
            <v>1</v>
          </cell>
          <cell r="C28">
            <v>11</v>
          </cell>
          <cell r="D28" t="str">
            <v>ELECTRONOROESTE</v>
          </cell>
          <cell r="E28" t="str">
            <v>PIURA OESTE - PIURA CENTRO</v>
          </cell>
          <cell r="F28" t="str">
            <v>LTS1_01</v>
          </cell>
          <cell r="G28" t="str">
            <v>Línea</v>
          </cell>
          <cell r="H28" t="str">
            <v>PIURA OESTE - PIURA CENTRO</v>
          </cell>
          <cell r="I28" t="str">
            <v>LT-060COU0ACD0C1240A-dif</v>
          </cell>
          <cell r="J28">
            <v>60</v>
          </cell>
          <cell r="K28" t="str">
            <v>AT</v>
          </cell>
          <cell r="L28" t="str">
            <v>CO</v>
          </cell>
          <cell r="M28">
            <v>4.5999999999999996</v>
          </cell>
          <cell r="N28">
            <v>49042.118000000002</v>
          </cell>
          <cell r="O28">
            <v>58204.535999999978</v>
          </cell>
          <cell r="P28">
            <v>39543.210000000006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49042.118000000002</v>
          </cell>
          <cell r="W28">
            <v>58204.535999999978</v>
          </cell>
          <cell r="X28">
            <v>39543.210000000006</v>
          </cell>
          <cell r="Y28">
            <v>0</v>
          </cell>
          <cell r="Z28" t="str">
            <v>COAT</v>
          </cell>
          <cell r="AA28">
            <v>4873.4234848000006</v>
          </cell>
          <cell r="AC28">
            <v>1</v>
          </cell>
          <cell r="AD28">
            <v>1</v>
          </cell>
          <cell r="AE28">
            <v>0</v>
          </cell>
          <cell r="AF28" t="str">
            <v>AT</v>
          </cell>
          <cell r="AG28" t="str">
            <v>D</v>
          </cell>
          <cell r="AH28">
            <v>1</v>
          </cell>
          <cell r="AU28">
            <v>5772.9730331697228</v>
          </cell>
        </row>
        <row r="29">
          <cell r="A29">
            <v>2010</v>
          </cell>
          <cell r="B29">
            <v>10</v>
          </cell>
          <cell r="C29">
            <v>30</v>
          </cell>
          <cell r="D29" t="str">
            <v>ELECTRONOROESTE</v>
          </cell>
          <cell r="E29" t="str">
            <v>Celda de Alimentadores</v>
          </cell>
          <cell r="F29" t="str">
            <v>SET_01-23</v>
          </cell>
          <cell r="G29" t="str">
            <v>Celda Alimentador</v>
          </cell>
          <cell r="H29" t="str">
            <v>SET AT/MT PAITA</v>
          </cell>
          <cell r="I29" t="str">
            <v>CE-010COU1C1ESBAL</v>
          </cell>
          <cell r="J29">
            <v>10</v>
          </cell>
          <cell r="K29" t="str">
            <v>MT</v>
          </cell>
          <cell r="L29" t="str">
            <v>CO</v>
          </cell>
          <cell r="M29">
            <v>0</v>
          </cell>
          <cell r="N29">
            <v>20971.88455563756</v>
          </cell>
          <cell r="O29">
            <v>20309.16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20971.88455563756</v>
          </cell>
          <cell r="W29">
            <v>20309.16</v>
          </cell>
          <cell r="X29">
            <v>0</v>
          </cell>
          <cell r="Y29">
            <v>0</v>
          </cell>
          <cell r="Z29" t="str">
            <v>COMT</v>
          </cell>
          <cell r="AA29">
            <v>1531.5267530141537</v>
          </cell>
          <cell r="AC29">
            <v>1</v>
          </cell>
          <cell r="AD29">
            <v>1</v>
          </cell>
          <cell r="AE29">
            <v>0</v>
          </cell>
          <cell r="AF29" t="str">
            <v>AT/MT</v>
          </cell>
          <cell r="AG29" t="str">
            <v>D</v>
          </cell>
          <cell r="AH29">
            <v>0</v>
          </cell>
          <cell r="AU29">
            <v>0</v>
          </cell>
        </row>
        <row r="30">
          <cell r="A30">
            <v>2011</v>
          </cell>
          <cell r="B30">
            <v>11</v>
          </cell>
          <cell r="C30">
            <v>30</v>
          </cell>
          <cell r="D30" t="str">
            <v>ELECTRONOROESTE</v>
          </cell>
          <cell r="E30" t="str">
            <v>Celda de Alimentadores</v>
          </cell>
          <cell r="F30" t="str">
            <v>SET_01-22</v>
          </cell>
          <cell r="G30" t="str">
            <v>Celda Alimentador</v>
          </cell>
          <cell r="H30" t="str">
            <v>SET AT/MT PAITA</v>
          </cell>
          <cell r="I30" t="str">
            <v>CE-010COU1C1ESBAL</v>
          </cell>
          <cell r="J30">
            <v>10</v>
          </cell>
          <cell r="K30" t="str">
            <v>MT</v>
          </cell>
          <cell r="L30" t="str">
            <v>CO</v>
          </cell>
          <cell r="M30">
            <v>0</v>
          </cell>
          <cell r="N30">
            <v>20971.88455563756</v>
          </cell>
          <cell r="O30">
            <v>20309.16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20971.88455563756</v>
          </cell>
          <cell r="W30">
            <v>20309.16</v>
          </cell>
          <cell r="X30">
            <v>0</v>
          </cell>
          <cell r="Y30">
            <v>0</v>
          </cell>
          <cell r="Z30" t="str">
            <v>COMT</v>
          </cell>
          <cell r="AA30">
            <v>1531.5267530141537</v>
          </cell>
          <cell r="AC30">
            <v>1</v>
          </cell>
          <cell r="AD30">
            <v>1</v>
          </cell>
          <cell r="AE30">
            <v>0</v>
          </cell>
          <cell r="AF30" t="str">
            <v>AT/MT</v>
          </cell>
          <cell r="AG30" t="str">
            <v>D</v>
          </cell>
          <cell r="AH30">
            <v>0</v>
          </cell>
          <cell r="AU30">
            <v>0</v>
          </cell>
        </row>
        <row r="31">
          <cell r="A31">
            <v>2010</v>
          </cell>
          <cell r="B31">
            <v>10</v>
          </cell>
          <cell r="C31">
            <v>30</v>
          </cell>
          <cell r="D31" t="str">
            <v>ELECTRONOROESTE</v>
          </cell>
          <cell r="E31" t="str">
            <v>Celda de Alimentadores</v>
          </cell>
          <cell r="F31" t="str">
            <v>SET_02-23</v>
          </cell>
          <cell r="G31" t="str">
            <v>Celda Alimentador</v>
          </cell>
          <cell r="H31" t="str">
            <v>SET AT/MT SULLANA</v>
          </cell>
          <cell r="I31" t="str">
            <v>CE-010COU1C1ESBAL</v>
          </cell>
          <cell r="J31">
            <v>10</v>
          </cell>
          <cell r="K31" t="str">
            <v>MT</v>
          </cell>
          <cell r="L31" t="str">
            <v>CO</v>
          </cell>
          <cell r="M31">
            <v>0</v>
          </cell>
          <cell r="N31">
            <v>20971.88455563756</v>
          </cell>
          <cell r="O31">
            <v>20309.16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20971.88455563756</v>
          </cell>
          <cell r="W31">
            <v>20309.16</v>
          </cell>
          <cell r="X31">
            <v>0</v>
          </cell>
          <cell r="Y31">
            <v>0</v>
          </cell>
          <cell r="Z31" t="str">
            <v>COMT</v>
          </cell>
          <cell r="AA31">
            <v>1531.5267530141537</v>
          </cell>
          <cell r="AC31">
            <v>1</v>
          </cell>
          <cell r="AD31">
            <v>1</v>
          </cell>
          <cell r="AE31">
            <v>0</v>
          </cell>
          <cell r="AF31" t="str">
            <v>AT/MT</v>
          </cell>
          <cell r="AG31" t="str">
            <v>D</v>
          </cell>
          <cell r="AH31">
            <v>0</v>
          </cell>
          <cell r="AU31">
            <v>0</v>
          </cell>
        </row>
        <row r="32">
          <cell r="A32">
            <v>2011</v>
          </cell>
          <cell r="B32">
            <v>10</v>
          </cell>
          <cell r="C32">
            <v>30</v>
          </cell>
          <cell r="D32" t="str">
            <v>ELECTRONOROESTE</v>
          </cell>
          <cell r="E32" t="str">
            <v>Celda de Transformador-Tr2 csl_Sullana</v>
          </cell>
          <cell r="F32" t="str">
            <v>SET_02-9</v>
          </cell>
          <cell r="G32" t="str">
            <v>Celda Transformador</v>
          </cell>
          <cell r="H32" t="str">
            <v>SET AT/MT SULLANA</v>
          </cell>
          <cell r="I32" t="str">
            <v>CE-060COU1C1EDBTR</v>
          </cell>
          <cell r="J32">
            <v>60</v>
          </cell>
          <cell r="K32" t="str">
            <v>AT</v>
          </cell>
          <cell r="L32" t="str">
            <v>CO</v>
          </cell>
          <cell r="M32">
            <v>0</v>
          </cell>
          <cell r="N32">
            <v>84374.33023487129</v>
          </cell>
          <cell r="O32">
            <v>90109.67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84374.33023487129</v>
          </cell>
          <cell r="W32">
            <v>90109.67</v>
          </cell>
          <cell r="X32">
            <v>0</v>
          </cell>
          <cell r="Y32">
            <v>0</v>
          </cell>
          <cell r="Z32" t="str">
            <v>COAT</v>
          </cell>
          <cell r="AA32">
            <v>5792.8688077977267</v>
          </cell>
          <cell r="AC32">
            <v>1</v>
          </cell>
          <cell r="AD32">
            <v>1</v>
          </cell>
          <cell r="AE32">
            <v>0</v>
          </cell>
          <cell r="AF32" t="str">
            <v>AT</v>
          </cell>
          <cell r="AG32" t="str">
            <v>D</v>
          </cell>
          <cell r="AH32">
            <v>0</v>
          </cell>
          <cell r="AU32">
            <v>0</v>
          </cell>
        </row>
        <row r="33">
          <cell r="A33">
            <v>2011</v>
          </cell>
          <cell r="B33">
            <v>10</v>
          </cell>
          <cell r="C33">
            <v>30</v>
          </cell>
          <cell r="D33" t="str">
            <v>ELECTRONOROESTE</v>
          </cell>
          <cell r="E33" t="str">
            <v>Celda de Transformador-Tr2 csl_Sullana</v>
          </cell>
          <cell r="F33" t="str">
            <v>SET_02-17</v>
          </cell>
          <cell r="G33" t="str">
            <v>Celda Transformador</v>
          </cell>
          <cell r="H33" t="str">
            <v>SET AT/MT SULLANA</v>
          </cell>
          <cell r="I33" t="str">
            <v>CE-010COU1C1ESBTR</v>
          </cell>
          <cell r="J33">
            <v>10</v>
          </cell>
          <cell r="K33" t="str">
            <v>MT</v>
          </cell>
          <cell r="L33" t="str">
            <v>CO</v>
          </cell>
          <cell r="M33">
            <v>0</v>
          </cell>
          <cell r="N33">
            <v>18494.984275165782</v>
          </cell>
          <cell r="O33">
            <v>17599.36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18494.984275165782</v>
          </cell>
          <cell r="W33">
            <v>17599.36</v>
          </cell>
          <cell r="X33">
            <v>0</v>
          </cell>
          <cell r="Y33">
            <v>0</v>
          </cell>
          <cell r="Z33" t="str">
            <v>COMT</v>
          </cell>
          <cell r="AA33">
            <v>1339.1001726086506</v>
          </cell>
          <cell r="AC33">
            <v>1</v>
          </cell>
          <cell r="AD33">
            <v>1</v>
          </cell>
          <cell r="AE33">
            <v>0</v>
          </cell>
          <cell r="AF33" t="str">
            <v>AT/MT</v>
          </cell>
          <cell r="AG33" t="str">
            <v>D</v>
          </cell>
          <cell r="AH33">
            <v>0</v>
          </cell>
          <cell r="AU33">
            <v>0</v>
          </cell>
        </row>
        <row r="34">
          <cell r="A34">
            <v>2011</v>
          </cell>
          <cell r="B34">
            <v>10</v>
          </cell>
          <cell r="C34">
            <v>30</v>
          </cell>
          <cell r="D34" t="str">
            <v>ELECTRONOROESTE</v>
          </cell>
          <cell r="E34" t="str">
            <v>Celda de Alimentadores</v>
          </cell>
          <cell r="F34" t="str">
            <v>SET_02-24</v>
          </cell>
          <cell r="G34" t="str">
            <v>Celda Alimentador</v>
          </cell>
          <cell r="H34" t="str">
            <v>SET AT/MT SULLANA</v>
          </cell>
          <cell r="I34" t="str">
            <v>CE-010COU1C1ESBAL</v>
          </cell>
          <cell r="J34">
            <v>10</v>
          </cell>
          <cell r="K34" t="str">
            <v>MT</v>
          </cell>
          <cell r="L34" t="str">
            <v>CO</v>
          </cell>
          <cell r="M34">
            <v>0</v>
          </cell>
          <cell r="N34">
            <v>20971.88455563756</v>
          </cell>
          <cell r="O34">
            <v>20309.16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20971.88455563756</v>
          </cell>
          <cell r="W34">
            <v>20309.16</v>
          </cell>
          <cell r="X34">
            <v>0</v>
          </cell>
          <cell r="Y34">
            <v>0</v>
          </cell>
          <cell r="Z34" t="str">
            <v>COMT</v>
          </cell>
          <cell r="AA34">
            <v>1531.5267530141537</v>
          </cell>
          <cell r="AC34">
            <v>1</v>
          </cell>
          <cell r="AD34">
            <v>1</v>
          </cell>
          <cell r="AE34">
            <v>0</v>
          </cell>
          <cell r="AF34" t="str">
            <v>AT/MT</v>
          </cell>
          <cell r="AG34" t="str">
            <v>D</v>
          </cell>
          <cell r="AH34">
            <v>0</v>
          </cell>
          <cell r="AU34">
            <v>0</v>
          </cell>
        </row>
        <row r="35">
          <cell r="A35">
            <v>2011</v>
          </cell>
          <cell r="B35">
            <v>10</v>
          </cell>
          <cell r="C35">
            <v>30</v>
          </cell>
          <cell r="D35" t="str">
            <v>ELECTRONOROESTE</v>
          </cell>
          <cell r="E35" t="str">
            <v>Transformador de Potencia-Tr2 csl_Sullana</v>
          </cell>
          <cell r="F35" t="str">
            <v>SET_02-75</v>
          </cell>
          <cell r="G35" t="str">
            <v>Transformador</v>
          </cell>
          <cell r="H35" t="str">
            <v>SET AT/MT SULLANA</v>
          </cell>
          <cell r="I35" t="str">
            <v>TP-060010-030CO1E</v>
          </cell>
          <cell r="J35" t="str">
            <v>60/10</v>
          </cell>
          <cell r="K35" t="str">
            <v>AT</v>
          </cell>
          <cell r="L35" t="str">
            <v>CO</v>
          </cell>
          <cell r="M35">
            <v>0</v>
          </cell>
          <cell r="N35">
            <v>731994.94429325964</v>
          </cell>
          <cell r="O35">
            <v>0</v>
          </cell>
          <cell r="P35">
            <v>0</v>
          </cell>
          <cell r="Q35">
            <v>82601.497176067205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731994.94429325964</v>
          </cell>
          <cell r="W35">
            <v>0</v>
          </cell>
          <cell r="X35">
            <v>0</v>
          </cell>
          <cell r="Y35">
            <v>82601.497176067205</v>
          </cell>
          <cell r="Z35" t="str">
            <v>COAT</v>
          </cell>
          <cell r="AA35">
            <v>27044.60185678165</v>
          </cell>
          <cell r="AC35">
            <v>1</v>
          </cell>
          <cell r="AD35">
            <v>1</v>
          </cell>
          <cell r="AE35">
            <v>0</v>
          </cell>
          <cell r="AF35" t="str">
            <v>AT/MT</v>
          </cell>
          <cell r="AG35" t="str">
            <v>D</v>
          </cell>
          <cell r="AH35">
            <v>0</v>
          </cell>
          <cell r="AU35">
            <v>0</v>
          </cell>
        </row>
        <row r="36">
          <cell r="A36">
            <v>2012</v>
          </cell>
          <cell r="B36">
            <v>11</v>
          </cell>
          <cell r="C36">
            <v>30</v>
          </cell>
          <cell r="D36" t="str">
            <v>ELECTRONOROESTE</v>
          </cell>
          <cell r="E36" t="str">
            <v>Celda de Alimentadores</v>
          </cell>
          <cell r="F36" t="str">
            <v>SET_02-25</v>
          </cell>
          <cell r="G36" t="str">
            <v>Celda Alimentador</v>
          </cell>
          <cell r="H36" t="str">
            <v>SET AT/MT SULLANA</v>
          </cell>
          <cell r="I36" t="str">
            <v>CE-010COU1C1ESBAL</v>
          </cell>
          <cell r="J36">
            <v>10</v>
          </cell>
          <cell r="K36" t="str">
            <v>MT</v>
          </cell>
          <cell r="L36" t="str">
            <v>CO</v>
          </cell>
          <cell r="M36">
            <v>0</v>
          </cell>
          <cell r="N36">
            <v>20971.88455563756</v>
          </cell>
          <cell r="O36">
            <v>20309.16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20971.88455563756</v>
          </cell>
          <cell r="W36">
            <v>20309.16</v>
          </cell>
          <cell r="X36">
            <v>0</v>
          </cell>
          <cell r="Y36">
            <v>0</v>
          </cell>
          <cell r="Z36" t="str">
            <v>COMT</v>
          </cell>
          <cell r="AA36">
            <v>1531.5267530141537</v>
          </cell>
          <cell r="AC36">
            <v>1</v>
          </cell>
          <cell r="AD36">
            <v>1</v>
          </cell>
          <cell r="AE36">
            <v>0</v>
          </cell>
          <cell r="AF36" t="str">
            <v>AT/MT</v>
          </cell>
          <cell r="AG36" t="str">
            <v>D</v>
          </cell>
          <cell r="AH36">
            <v>0</v>
          </cell>
          <cell r="AU36">
            <v>0</v>
          </cell>
        </row>
        <row r="37">
          <cell r="A37">
            <v>2012</v>
          </cell>
          <cell r="B37">
            <v>11</v>
          </cell>
          <cell r="C37">
            <v>30</v>
          </cell>
          <cell r="D37" t="str">
            <v>ELECTRONOROESTE</v>
          </cell>
          <cell r="E37" t="str">
            <v>Celda de Alimentadores</v>
          </cell>
          <cell r="F37" t="str">
            <v>SET_02-26</v>
          </cell>
          <cell r="G37" t="str">
            <v>Celda Alimentador</v>
          </cell>
          <cell r="H37" t="str">
            <v>SET AT/MT SULLANA</v>
          </cell>
          <cell r="I37" t="str">
            <v>CE-010COU1C1ESBAL</v>
          </cell>
          <cell r="J37">
            <v>10</v>
          </cell>
          <cell r="K37" t="str">
            <v>MT</v>
          </cell>
          <cell r="L37" t="str">
            <v>CO</v>
          </cell>
          <cell r="M37">
            <v>0</v>
          </cell>
          <cell r="N37">
            <v>20971.88455563756</v>
          </cell>
          <cell r="O37">
            <v>20309.16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20971.88455563756</v>
          </cell>
          <cell r="W37">
            <v>20309.16</v>
          </cell>
          <cell r="X37">
            <v>0</v>
          </cell>
          <cell r="Y37">
            <v>0</v>
          </cell>
          <cell r="Z37" t="str">
            <v>COMT</v>
          </cell>
          <cell r="AA37">
            <v>1531.5267530141537</v>
          </cell>
          <cell r="AC37">
            <v>1</v>
          </cell>
          <cell r="AD37">
            <v>1</v>
          </cell>
          <cell r="AE37">
            <v>0</v>
          </cell>
          <cell r="AF37" t="str">
            <v>AT/MT</v>
          </cell>
          <cell r="AG37" t="str">
            <v>D</v>
          </cell>
          <cell r="AH37">
            <v>0</v>
          </cell>
          <cell r="AU37">
            <v>0</v>
          </cell>
        </row>
        <row r="38">
          <cell r="A38">
            <v>2012</v>
          </cell>
          <cell r="B38">
            <v>11</v>
          </cell>
          <cell r="C38">
            <v>30</v>
          </cell>
          <cell r="D38" t="str">
            <v>ELECTRONOROESTE</v>
          </cell>
          <cell r="E38" t="str">
            <v>Celda de Alimentadores</v>
          </cell>
          <cell r="F38" t="str">
            <v>SET_02-27</v>
          </cell>
          <cell r="G38" t="str">
            <v>Celda Alimentador</v>
          </cell>
          <cell r="H38" t="str">
            <v>SET AT/MT SULLANA</v>
          </cell>
          <cell r="I38" t="str">
            <v>CE-010COU1C1ESBAL</v>
          </cell>
          <cell r="J38">
            <v>10</v>
          </cell>
          <cell r="K38" t="str">
            <v>MT</v>
          </cell>
          <cell r="L38" t="str">
            <v>CO</v>
          </cell>
          <cell r="M38">
            <v>0</v>
          </cell>
          <cell r="N38">
            <v>20971.88455563756</v>
          </cell>
          <cell r="O38">
            <v>20309.16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20971.88455563756</v>
          </cell>
          <cell r="W38">
            <v>20309.16</v>
          </cell>
          <cell r="X38">
            <v>0</v>
          </cell>
          <cell r="Y38">
            <v>0</v>
          </cell>
          <cell r="Z38" t="str">
            <v>COMT</v>
          </cell>
          <cell r="AA38">
            <v>1531.5267530141537</v>
          </cell>
          <cell r="AC38">
            <v>1</v>
          </cell>
          <cell r="AD38">
            <v>1</v>
          </cell>
          <cell r="AE38">
            <v>0</v>
          </cell>
          <cell r="AF38" t="str">
            <v>AT/MT</v>
          </cell>
          <cell r="AG38" t="str">
            <v>D</v>
          </cell>
          <cell r="AH38">
            <v>0</v>
          </cell>
          <cell r="AU38">
            <v>0</v>
          </cell>
        </row>
        <row r="39">
          <cell r="A39">
            <v>2012</v>
          </cell>
          <cell r="B39">
            <v>10</v>
          </cell>
          <cell r="C39">
            <v>30</v>
          </cell>
          <cell r="D39" t="str">
            <v>ELECTRONOROESTE</v>
          </cell>
          <cell r="E39" t="str">
            <v>Transformador de Potencia-RESERVA</v>
          </cell>
          <cell r="F39" t="str">
            <v>SET_02-76</v>
          </cell>
          <cell r="G39" t="str">
            <v>Transformador</v>
          </cell>
          <cell r="H39" t="str">
            <v>SET AT/MT SULLANA</v>
          </cell>
          <cell r="I39" t="str">
            <v>TP-060023010-030CO1E</v>
          </cell>
          <cell r="J39" t="str">
            <v>60/23/10</v>
          </cell>
          <cell r="K39" t="str">
            <v>AT</v>
          </cell>
          <cell r="L39" t="str">
            <v>CO</v>
          </cell>
          <cell r="M39">
            <v>0</v>
          </cell>
          <cell r="N39">
            <v>855000.05931086291</v>
          </cell>
          <cell r="O39">
            <v>0</v>
          </cell>
          <cell r="P39">
            <v>0</v>
          </cell>
          <cell r="Q39">
            <v>99121.796611280632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855000.05931086291</v>
          </cell>
          <cell r="W39">
            <v>0</v>
          </cell>
          <cell r="X39">
            <v>0</v>
          </cell>
          <cell r="Y39">
            <v>99121.796611280632</v>
          </cell>
          <cell r="Z39" t="str">
            <v>COAT</v>
          </cell>
          <cell r="AA39">
            <v>0</v>
          </cell>
          <cell r="AC39">
            <v>1</v>
          </cell>
          <cell r="AD39">
            <v>1</v>
          </cell>
          <cell r="AE39">
            <v>0</v>
          </cell>
          <cell r="AF39" t="str">
            <v>AT/MT</v>
          </cell>
          <cell r="AG39" t="str">
            <v>D</v>
          </cell>
          <cell r="AH39">
            <v>0</v>
          </cell>
          <cell r="AU39">
            <v>0</v>
          </cell>
        </row>
        <row r="40">
          <cell r="A40">
            <v>2011</v>
          </cell>
          <cell r="B40">
            <v>10</v>
          </cell>
          <cell r="C40">
            <v>30</v>
          </cell>
          <cell r="D40" t="str">
            <v>ELECTRONOROESTE</v>
          </cell>
          <cell r="E40" t="str">
            <v>Transformador de Potencia-Tr2 csl_El Arenal</v>
          </cell>
          <cell r="F40" t="str">
            <v>SET_03-75</v>
          </cell>
          <cell r="G40" t="str">
            <v>Transformador</v>
          </cell>
          <cell r="H40" t="str">
            <v>SET AT/MT EL ARENAL</v>
          </cell>
          <cell r="I40" t="str">
            <v>TP-060010-030CO1E</v>
          </cell>
          <cell r="J40" t="str">
            <v>60/10</v>
          </cell>
          <cell r="K40" t="str">
            <v>AT</v>
          </cell>
          <cell r="L40" t="str">
            <v>CO</v>
          </cell>
          <cell r="M40">
            <v>0</v>
          </cell>
          <cell r="N40">
            <v>731994.94429325964</v>
          </cell>
          <cell r="O40">
            <v>0</v>
          </cell>
          <cell r="P40">
            <v>0</v>
          </cell>
          <cell r="Q40">
            <v>82601.497176067205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731994.94429325964</v>
          </cell>
          <cell r="W40">
            <v>0</v>
          </cell>
          <cell r="X40">
            <v>0</v>
          </cell>
          <cell r="Y40">
            <v>82601.497176067205</v>
          </cell>
          <cell r="Z40" t="str">
            <v>COAT</v>
          </cell>
          <cell r="AA40">
            <v>27044.60185678165</v>
          </cell>
          <cell r="AC40">
            <v>1</v>
          </cell>
          <cell r="AD40">
            <v>1</v>
          </cell>
          <cell r="AE40">
            <v>0</v>
          </cell>
          <cell r="AF40" t="str">
            <v>AT/MT</v>
          </cell>
          <cell r="AG40" t="str">
            <v>D</v>
          </cell>
          <cell r="AH40">
            <v>0</v>
          </cell>
          <cell r="AU40">
            <v>0</v>
          </cell>
        </row>
        <row r="41">
          <cell r="A41">
            <v>2011</v>
          </cell>
          <cell r="B41">
            <v>1</v>
          </cell>
          <cell r="C41">
            <v>9</v>
          </cell>
          <cell r="D41" t="str">
            <v>REP</v>
          </cell>
          <cell r="E41" t="str">
            <v>Transformador + Celdas, ADENDA 5</v>
          </cell>
          <cell r="F41" t="str">
            <v>SET_05-75</v>
          </cell>
          <cell r="G41" t="str">
            <v>Transformador</v>
          </cell>
          <cell r="H41" t="str">
            <v>SET MAT/AT/MT PIURA OESTE</v>
          </cell>
          <cell r="I41" t="str">
            <v>TP-220060010-100CO1E</v>
          </cell>
          <cell r="J41" t="str">
            <v>220/60/10</v>
          </cell>
          <cell r="K41" t="str">
            <v>MAT</v>
          </cell>
          <cell r="L41" t="str">
            <v>CO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1885464.8706817131</v>
          </cell>
          <cell r="W41">
            <v>4322578.7902280781</v>
          </cell>
          <cell r="X41">
            <v>0</v>
          </cell>
          <cell r="Y41">
            <v>547640.33909020841</v>
          </cell>
          <cell r="Z41" t="str">
            <v>COMAT</v>
          </cell>
          <cell r="AA41">
            <v>202670.52</v>
          </cell>
          <cell r="AC41">
            <v>1</v>
          </cell>
          <cell r="AD41">
            <v>1</v>
          </cell>
          <cell r="AE41">
            <v>0</v>
          </cell>
          <cell r="AF41" t="str">
            <v>MAT/AT</v>
          </cell>
          <cell r="AG41" t="str">
            <v>D</v>
          </cell>
          <cell r="AH41">
            <v>1</v>
          </cell>
          <cell r="AU41">
            <v>260285.03917327695</v>
          </cell>
        </row>
        <row r="42">
          <cell r="A42">
            <v>2012</v>
          </cell>
          <cell r="B42">
            <v>10</v>
          </cell>
          <cell r="C42">
            <v>30</v>
          </cell>
          <cell r="D42" t="str">
            <v>ELECTRONOROESTE</v>
          </cell>
          <cell r="E42" t="str">
            <v>Celda de Alimentadores</v>
          </cell>
          <cell r="F42" t="str">
            <v>SET_03-24</v>
          </cell>
          <cell r="G42" t="str">
            <v>Celda Alimentador</v>
          </cell>
          <cell r="H42" t="str">
            <v>SET AT/MT EL ARENAL</v>
          </cell>
          <cell r="I42" t="str">
            <v>CE-010COU1C1ESBAL</v>
          </cell>
          <cell r="J42">
            <v>10</v>
          </cell>
          <cell r="K42" t="str">
            <v>MT</v>
          </cell>
          <cell r="L42" t="str">
            <v>CO</v>
          </cell>
          <cell r="M42">
            <v>0</v>
          </cell>
          <cell r="N42">
            <v>20971.88455563756</v>
          </cell>
          <cell r="O42">
            <v>20309.16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20971.88455563756</v>
          </cell>
          <cell r="W42">
            <v>20309.16</v>
          </cell>
          <cell r="X42">
            <v>0</v>
          </cell>
          <cell r="Y42">
            <v>0</v>
          </cell>
          <cell r="Z42" t="str">
            <v>COMT</v>
          </cell>
          <cell r="AA42">
            <v>1531.5267530141537</v>
          </cell>
          <cell r="AC42">
            <v>1</v>
          </cell>
          <cell r="AD42">
            <v>1</v>
          </cell>
          <cell r="AE42">
            <v>0</v>
          </cell>
          <cell r="AF42" t="str">
            <v>AT/MT</v>
          </cell>
          <cell r="AG42" t="str">
            <v>D</v>
          </cell>
          <cell r="AH42">
            <v>0</v>
          </cell>
          <cell r="AU42">
            <v>0</v>
          </cell>
        </row>
        <row r="43">
          <cell r="A43">
            <v>2012</v>
          </cell>
          <cell r="B43">
            <v>11</v>
          </cell>
          <cell r="C43">
            <v>30</v>
          </cell>
          <cell r="D43" t="str">
            <v>ELECTRONOROESTE</v>
          </cell>
          <cell r="E43" t="str">
            <v>Celda de Alimentadores</v>
          </cell>
          <cell r="F43" t="str">
            <v>SET_04-22</v>
          </cell>
          <cell r="G43" t="str">
            <v>Celda Alimentador</v>
          </cell>
          <cell r="H43" t="str">
            <v>SET AT/MT TIERRA COLORADA</v>
          </cell>
          <cell r="I43" t="str">
            <v>CE-010COR1C1ESBAL</v>
          </cell>
          <cell r="J43">
            <v>10</v>
          </cell>
          <cell r="K43" t="str">
            <v>MT</v>
          </cell>
          <cell r="L43" t="str">
            <v>CO</v>
          </cell>
          <cell r="M43">
            <v>0</v>
          </cell>
          <cell r="N43">
            <v>19575.506982261672</v>
          </cell>
          <cell r="O43">
            <v>15836.3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19575.506982261672</v>
          </cell>
          <cell r="W43">
            <v>15836.3</v>
          </cell>
          <cell r="X43">
            <v>0</v>
          </cell>
          <cell r="Y43">
            <v>0</v>
          </cell>
          <cell r="Z43" t="str">
            <v>COMT</v>
          </cell>
          <cell r="AA43">
            <v>1313.778039041908</v>
          </cell>
          <cell r="AC43">
            <v>1</v>
          </cell>
          <cell r="AD43">
            <v>1</v>
          </cell>
          <cell r="AE43">
            <v>0</v>
          </cell>
          <cell r="AF43" t="str">
            <v>AT/MT</v>
          </cell>
          <cell r="AG43" t="str">
            <v>D</v>
          </cell>
          <cell r="AH43">
            <v>0</v>
          </cell>
          <cell r="AU43">
            <v>0</v>
          </cell>
        </row>
        <row r="44">
          <cell r="A44">
            <v>2010</v>
          </cell>
          <cell r="B44">
            <v>10</v>
          </cell>
          <cell r="C44">
            <v>30</v>
          </cell>
          <cell r="D44" t="str">
            <v>ELECTRONOROESTE</v>
          </cell>
          <cell r="E44" t="str">
            <v>Celda de Alimentadores</v>
          </cell>
          <cell r="F44" t="str">
            <v>SET_05-22</v>
          </cell>
          <cell r="G44" t="str">
            <v>Celda Alimentador</v>
          </cell>
          <cell r="H44" t="str">
            <v>SET MAT/AT/MT PIURA OESTE</v>
          </cell>
          <cell r="I44" t="str">
            <v>CE-010COU1C1ESBAL</v>
          </cell>
          <cell r="J44">
            <v>10</v>
          </cell>
          <cell r="K44" t="str">
            <v>MT</v>
          </cell>
          <cell r="L44" t="str">
            <v>CO</v>
          </cell>
          <cell r="M44">
            <v>0</v>
          </cell>
          <cell r="N44">
            <v>22080.46045563756</v>
          </cell>
          <cell r="O44">
            <v>20309.16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22080.46045563756</v>
          </cell>
          <cell r="W44">
            <v>20309.16</v>
          </cell>
          <cell r="X44">
            <v>0</v>
          </cell>
          <cell r="Y44">
            <v>0</v>
          </cell>
          <cell r="Z44" t="str">
            <v>COMT</v>
          </cell>
          <cell r="AA44">
            <v>1572.6549189041534</v>
          </cell>
          <cell r="AC44">
            <v>1</v>
          </cell>
          <cell r="AD44">
            <v>1</v>
          </cell>
          <cell r="AE44">
            <v>0</v>
          </cell>
          <cell r="AF44" t="str">
            <v>AT/MT</v>
          </cell>
          <cell r="AG44" t="str">
            <v>D</v>
          </cell>
          <cell r="AH44">
            <v>0</v>
          </cell>
          <cell r="AU44">
            <v>0</v>
          </cell>
        </row>
        <row r="45">
          <cell r="A45">
            <v>2012</v>
          </cell>
          <cell r="B45">
            <v>10</v>
          </cell>
          <cell r="C45">
            <v>30</v>
          </cell>
          <cell r="D45" t="str">
            <v>ELECTRONOROESTE</v>
          </cell>
          <cell r="E45" t="str">
            <v>Celda de Línea-lne csl_Piura Centro-Ejidos</v>
          </cell>
          <cell r="F45" t="str">
            <v>SET_06-1</v>
          </cell>
          <cell r="G45" t="str">
            <v>Celda Línea</v>
          </cell>
          <cell r="H45" t="str">
            <v>SET AT/MT PIURA CENTRO</v>
          </cell>
          <cell r="I45" t="str">
            <v>CE-060COU1C1ESBLI</v>
          </cell>
          <cell r="J45">
            <v>60</v>
          </cell>
          <cell r="K45" t="str">
            <v>AT</v>
          </cell>
          <cell r="L45" t="str">
            <v>CO</v>
          </cell>
          <cell r="M45">
            <v>0</v>
          </cell>
          <cell r="N45">
            <v>71154.146917250502</v>
          </cell>
          <cell r="O45">
            <v>117413.11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71154.146917250502</v>
          </cell>
          <cell r="W45">
            <v>117413.11</v>
          </cell>
          <cell r="X45">
            <v>0</v>
          </cell>
          <cell r="Y45">
            <v>0</v>
          </cell>
          <cell r="Z45" t="str">
            <v>COAT</v>
          </cell>
          <cell r="AA45">
            <v>6260.4329296527176</v>
          </cell>
          <cell r="AC45">
            <v>1</v>
          </cell>
          <cell r="AD45">
            <v>1</v>
          </cell>
          <cell r="AE45">
            <v>0</v>
          </cell>
          <cell r="AF45" t="str">
            <v>AT</v>
          </cell>
          <cell r="AG45" t="str">
            <v>D</v>
          </cell>
          <cell r="AH45">
            <v>0</v>
          </cell>
          <cell r="AU45">
            <v>0</v>
          </cell>
        </row>
        <row r="46">
          <cell r="A46">
            <v>2011</v>
          </cell>
          <cell r="B46">
            <v>10</v>
          </cell>
          <cell r="C46">
            <v>30</v>
          </cell>
          <cell r="D46" t="str">
            <v>ELECTRONOROESTE</v>
          </cell>
          <cell r="E46" t="str">
            <v>Celda de Transformador-Tr2 csl_Piura Centro</v>
          </cell>
          <cell r="F46" t="str">
            <v>SET_06-10</v>
          </cell>
          <cell r="G46" t="str">
            <v>Celda Transformador</v>
          </cell>
          <cell r="H46" t="str">
            <v>SET AT/MT PIURA CENTRO</v>
          </cell>
          <cell r="I46" t="str">
            <v>CE-060COU1C1ESBTR</v>
          </cell>
          <cell r="J46">
            <v>60</v>
          </cell>
          <cell r="K46" t="str">
            <v>AT</v>
          </cell>
          <cell r="L46" t="str">
            <v>CO</v>
          </cell>
          <cell r="M46">
            <v>0</v>
          </cell>
          <cell r="N46">
            <v>58342.955692090029</v>
          </cell>
          <cell r="O46">
            <v>77867.97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58342.955692090029</v>
          </cell>
          <cell r="W46">
            <v>77867.97</v>
          </cell>
          <cell r="X46">
            <v>0</v>
          </cell>
          <cell r="Y46">
            <v>0</v>
          </cell>
          <cell r="Z46" t="str">
            <v>COAT</v>
          </cell>
          <cell r="AA46">
            <v>4522.2027329773891</v>
          </cell>
          <cell r="AC46">
            <v>1</v>
          </cell>
          <cell r="AD46">
            <v>1</v>
          </cell>
          <cell r="AE46">
            <v>0</v>
          </cell>
          <cell r="AF46" t="str">
            <v>AT</v>
          </cell>
          <cell r="AG46" t="str">
            <v>D</v>
          </cell>
          <cell r="AH46">
            <v>0</v>
          </cell>
          <cell r="AU46">
            <v>0</v>
          </cell>
        </row>
        <row r="47">
          <cell r="A47">
            <v>2011</v>
          </cell>
          <cell r="B47">
            <v>10</v>
          </cell>
          <cell r="C47">
            <v>30</v>
          </cell>
          <cell r="D47" t="str">
            <v>ELECTRONOROESTE</v>
          </cell>
          <cell r="E47" t="str">
            <v>Celda de Transformador-Tr2 csl_Piura Centro</v>
          </cell>
          <cell r="F47" t="str">
            <v>SET_06-17</v>
          </cell>
          <cell r="G47" t="str">
            <v>Celda Transformador</v>
          </cell>
          <cell r="H47" t="str">
            <v>SET AT/MT PIURA CENTRO</v>
          </cell>
          <cell r="I47" t="str">
            <v>CE-023COU1C1ESBTR</v>
          </cell>
          <cell r="J47">
            <v>23</v>
          </cell>
          <cell r="K47" t="str">
            <v>MT</v>
          </cell>
          <cell r="L47" t="str">
            <v>CO</v>
          </cell>
          <cell r="M47">
            <v>0</v>
          </cell>
          <cell r="N47">
            <v>24939.382176967007</v>
          </cell>
          <cell r="O47">
            <v>28564.45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24939.382176967007</v>
          </cell>
          <cell r="W47">
            <v>28564.45</v>
          </cell>
          <cell r="X47">
            <v>0</v>
          </cell>
          <cell r="Y47">
            <v>0</v>
          </cell>
          <cell r="Z47" t="str">
            <v>COMT</v>
          </cell>
          <cell r="AA47">
            <v>1984.9921737654761</v>
          </cell>
          <cell r="AC47">
            <v>1</v>
          </cell>
          <cell r="AD47">
            <v>1</v>
          </cell>
          <cell r="AE47">
            <v>0</v>
          </cell>
          <cell r="AF47" t="str">
            <v>AT/MT</v>
          </cell>
          <cell r="AG47" t="str">
            <v>D</v>
          </cell>
          <cell r="AH47">
            <v>0</v>
          </cell>
          <cell r="AU47">
            <v>0</v>
          </cell>
        </row>
        <row r="48">
          <cell r="A48">
            <v>2011</v>
          </cell>
          <cell r="B48">
            <v>10</v>
          </cell>
          <cell r="C48">
            <v>30</v>
          </cell>
          <cell r="D48" t="str">
            <v>ELECTRONOROESTE</v>
          </cell>
          <cell r="E48" t="str">
            <v>Celda de Alimentadores</v>
          </cell>
          <cell r="F48" t="str">
            <v>SET_06-23</v>
          </cell>
          <cell r="G48" t="str">
            <v>Celda Alimentador</v>
          </cell>
          <cell r="H48" t="str">
            <v>SET AT/MT PIURA CENTRO</v>
          </cell>
          <cell r="I48" t="str">
            <v>CE-010COU1C1ESBAL</v>
          </cell>
          <cell r="J48">
            <v>10</v>
          </cell>
          <cell r="K48" t="str">
            <v>MT</v>
          </cell>
          <cell r="L48" t="str">
            <v>CO</v>
          </cell>
          <cell r="M48">
            <v>0</v>
          </cell>
          <cell r="N48">
            <v>20971.88455563756</v>
          </cell>
          <cell r="O48">
            <v>20309.16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20971.88455563756</v>
          </cell>
          <cell r="W48">
            <v>20309.16</v>
          </cell>
          <cell r="X48">
            <v>0</v>
          </cell>
          <cell r="Y48">
            <v>0</v>
          </cell>
          <cell r="Z48" t="str">
            <v>COMT</v>
          </cell>
          <cell r="AA48">
            <v>1531.5267530141537</v>
          </cell>
          <cell r="AC48">
            <v>1</v>
          </cell>
          <cell r="AD48">
            <v>1</v>
          </cell>
          <cell r="AE48">
            <v>0</v>
          </cell>
          <cell r="AF48" t="str">
            <v>AT/MT</v>
          </cell>
          <cell r="AG48" t="str">
            <v>D</v>
          </cell>
          <cell r="AH48">
            <v>0</v>
          </cell>
          <cell r="AU48">
            <v>0</v>
          </cell>
        </row>
        <row r="49">
          <cell r="A49">
            <v>2011</v>
          </cell>
          <cell r="B49">
            <v>10</v>
          </cell>
          <cell r="C49">
            <v>30</v>
          </cell>
          <cell r="D49" t="str">
            <v>ELECTRONOROESTE</v>
          </cell>
          <cell r="E49" t="str">
            <v>Transformador de Potencia-Tr2 csl_Piura Centro</v>
          </cell>
          <cell r="F49" t="str">
            <v>SET_06-75</v>
          </cell>
          <cell r="G49" t="str">
            <v>Transformador</v>
          </cell>
          <cell r="H49" t="str">
            <v>SET AT/MT PIURA CENTRO</v>
          </cell>
          <cell r="I49" t="str">
            <v>TP-060023-015CO1E</v>
          </cell>
          <cell r="J49" t="str">
            <v>60/23</v>
          </cell>
          <cell r="K49" t="str">
            <v>AT</v>
          </cell>
          <cell r="L49" t="str">
            <v>CO</v>
          </cell>
          <cell r="M49">
            <v>0</v>
          </cell>
          <cell r="N49">
            <v>468128.93430725834</v>
          </cell>
          <cell r="O49">
            <v>0</v>
          </cell>
          <cell r="P49">
            <v>0</v>
          </cell>
          <cell r="Q49">
            <v>53224.832348530195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468128.93430725834</v>
          </cell>
          <cell r="W49">
            <v>0</v>
          </cell>
          <cell r="X49">
            <v>0</v>
          </cell>
          <cell r="Y49">
            <v>53224.832348530195</v>
          </cell>
          <cell r="Z49" t="str">
            <v>COAT</v>
          </cell>
          <cell r="AA49">
            <v>17308.94505297218</v>
          </cell>
          <cell r="AC49">
            <v>1</v>
          </cell>
          <cell r="AD49">
            <v>1</v>
          </cell>
          <cell r="AE49">
            <v>0</v>
          </cell>
          <cell r="AF49" t="str">
            <v>AT/MT</v>
          </cell>
          <cell r="AG49" t="str">
            <v>D</v>
          </cell>
          <cell r="AH49">
            <v>0</v>
          </cell>
          <cell r="AU49">
            <v>0</v>
          </cell>
        </row>
        <row r="50">
          <cell r="A50">
            <v>2012</v>
          </cell>
          <cell r="B50">
            <v>10</v>
          </cell>
          <cell r="C50">
            <v>30</v>
          </cell>
          <cell r="D50" t="str">
            <v>ELECTRONOROESTE</v>
          </cell>
          <cell r="E50" t="str">
            <v>Celda de Línea-lne csl_Piura Centro-Ejidos</v>
          </cell>
          <cell r="F50" t="str">
            <v>SET_07-1</v>
          </cell>
          <cell r="G50" t="str">
            <v>Celda Línea</v>
          </cell>
          <cell r="H50" t="str">
            <v>SET AT LOS EJIDOS</v>
          </cell>
          <cell r="I50" t="str">
            <v>CE-060COR1C1ESBLI</v>
          </cell>
          <cell r="J50">
            <v>60</v>
          </cell>
          <cell r="K50" t="str">
            <v>AT</v>
          </cell>
          <cell r="L50" t="str">
            <v>CO</v>
          </cell>
          <cell r="M50">
            <v>0</v>
          </cell>
          <cell r="N50">
            <v>69806.075159073749</v>
          </cell>
          <cell r="O50">
            <v>117413.11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69806.075159073749</v>
          </cell>
          <cell r="W50">
            <v>117413.11</v>
          </cell>
          <cell r="X50">
            <v>0</v>
          </cell>
          <cell r="Y50">
            <v>0</v>
          </cell>
          <cell r="Z50" t="str">
            <v>COAT</v>
          </cell>
          <cell r="AA50">
            <v>6215.6769472812484</v>
          </cell>
          <cell r="AC50">
            <v>1</v>
          </cell>
          <cell r="AD50">
            <v>1</v>
          </cell>
          <cell r="AE50">
            <v>0</v>
          </cell>
          <cell r="AF50" t="str">
            <v>AT</v>
          </cell>
          <cell r="AG50" t="str">
            <v>D</v>
          </cell>
          <cell r="AH50">
            <v>0</v>
          </cell>
          <cell r="AU50">
            <v>0</v>
          </cell>
        </row>
        <row r="51">
          <cell r="A51">
            <v>2010</v>
          </cell>
          <cell r="B51">
            <v>10</v>
          </cell>
          <cell r="C51">
            <v>30</v>
          </cell>
          <cell r="D51" t="str">
            <v>ELECTRONOROESTE</v>
          </cell>
          <cell r="E51" t="str">
            <v>Celda de Alimentadores</v>
          </cell>
          <cell r="F51" t="str">
            <v>SET_12-22</v>
          </cell>
          <cell r="G51" t="str">
            <v>Celda Alimentador</v>
          </cell>
          <cell r="H51" t="str">
            <v>SET AT/MT ZARUMILLA</v>
          </cell>
          <cell r="I51" t="str">
            <v>CE-023COR1C1ESBAL</v>
          </cell>
          <cell r="J51">
            <v>23</v>
          </cell>
          <cell r="K51" t="str">
            <v>MT</v>
          </cell>
          <cell r="L51" t="str">
            <v>CO</v>
          </cell>
          <cell r="M51">
            <v>0</v>
          </cell>
          <cell r="N51">
            <v>26147.766093872684</v>
          </cell>
          <cell r="O51">
            <v>29401.79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26147.766093872684</v>
          </cell>
          <cell r="W51">
            <v>29401.79</v>
          </cell>
          <cell r="X51">
            <v>0</v>
          </cell>
          <cell r="Y51">
            <v>0</v>
          </cell>
          <cell r="Z51" t="str">
            <v>COMT</v>
          </cell>
          <cell r="AA51">
            <v>2060.8885310826768</v>
          </cell>
          <cell r="AC51">
            <v>1</v>
          </cell>
          <cell r="AD51">
            <v>1</v>
          </cell>
          <cell r="AE51">
            <v>0</v>
          </cell>
          <cell r="AF51" t="str">
            <v>AT/MT</v>
          </cell>
          <cell r="AG51" t="str">
            <v>D</v>
          </cell>
          <cell r="AH51">
            <v>0</v>
          </cell>
          <cell r="AU51">
            <v>0</v>
          </cell>
        </row>
        <row r="52">
          <cell r="A52">
            <v>2010</v>
          </cell>
          <cell r="B52">
            <v>10</v>
          </cell>
          <cell r="C52">
            <v>30</v>
          </cell>
          <cell r="D52" t="str">
            <v>ELECTRONOROESTE</v>
          </cell>
          <cell r="E52" t="str">
            <v>Transformador de Potencia-Tr3 csl_Zarumilla</v>
          </cell>
          <cell r="F52" t="str">
            <v>SET_12-75</v>
          </cell>
          <cell r="G52" t="str">
            <v>Transformador</v>
          </cell>
          <cell r="H52" t="str">
            <v>SET AT/MT ZARUMILLA</v>
          </cell>
          <cell r="I52" t="str">
            <v>TP-060023010-030CO1E</v>
          </cell>
          <cell r="J52" t="str">
            <v>60/23/10</v>
          </cell>
          <cell r="K52" t="str">
            <v>AT</v>
          </cell>
          <cell r="L52" t="str">
            <v>CO</v>
          </cell>
          <cell r="M52">
            <v>0</v>
          </cell>
          <cell r="N52">
            <v>855000.05931086279</v>
          </cell>
          <cell r="O52">
            <v>0</v>
          </cell>
          <cell r="P52">
            <v>0</v>
          </cell>
          <cell r="Q52">
            <v>99121.796611280632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855000.05931086279</v>
          </cell>
          <cell r="W52">
            <v>0</v>
          </cell>
          <cell r="X52">
            <v>0</v>
          </cell>
          <cell r="Y52">
            <v>99121.796611280632</v>
          </cell>
          <cell r="Z52" t="str">
            <v>COAT</v>
          </cell>
          <cell r="AA52">
            <v>31676.845616615163</v>
          </cell>
          <cell r="AC52">
            <v>1</v>
          </cell>
          <cell r="AD52">
            <v>1</v>
          </cell>
          <cell r="AE52">
            <v>0</v>
          </cell>
          <cell r="AF52" t="str">
            <v>AT/MT</v>
          </cell>
          <cell r="AG52" t="str">
            <v>D</v>
          </cell>
          <cell r="AH52">
            <v>0</v>
          </cell>
          <cell r="AU52">
            <v>0</v>
          </cell>
        </row>
        <row r="53">
          <cell r="A53">
            <v>2010</v>
          </cell>
          <cell r="B53">
            <v>10</v>
          </cell>
          <cell r="C53">
            <v>30</v>
          </cell>
          <cell r="D53" t="str">
            <v>ELECTRONOROESTE</v>
          </cell>
          <cell r="E53" t="str">
            <v>Celda de Transformador-tr3 zar_8001</v>
          </cell>
          <cell r="F53" t="str">
            <v>SET_14-11</v>
          </cell>
          <cell r="G53" t="str">
            <v>Celda Transformador</v>
          </cell>
          <cell r="H53" t="str">
            <v>SET MAT/AT ZORRITOS REP</v>
          </cell>
          <cell r="I53" t="str">
            <v>CE-060COR1C1ESBTR</v>
          </cell>
          <cell r="J53">
            <v>60</v>
          </cell>
          <cell r="K53" t="str">
            <v>AT</v>
          </cell>
          <cell r="L53" t="str">
            <v>CO</v>
          </cell>
          <cell r="M53">
            <v>0</v>
          </cell>
          <cell r="N53">
            <v>84251.371357502561</v>
          </cell>
          <cell r="O53">
            <v>77867.97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84251.371357502561</v>
          </cell>
          <cell r="W53">
            <v>77867.97</v>
          </cell>
          <cell r="X53">
            <v>0</v>
          </cell>
          <cell r="Y53">
            <v>0</v>
          </cell>
          <cell r="Z53" t="str">
            <v>COAT</v>
          </cell>
          <cell r="AA53">
            <v>5382.3621330690848</v>
          </cell>
          <cell r="AC53">
            <v>1</v>
          </cell>
          <cell r="AD53">
            <v>1</v>
          </cell>
          <cell r="AE53">
            <v>0</v>
          </cell>
          <cell r="AF53" t="str">
            <v>AT</v>
          </cell>
          <cell r="AG53" t="str">
            <v>D</v>
          </cell>
          <cell r="AH53">
            <v>0</v>
          </cell>
          <cell r="AU53">
            <v>0</v>
          </cell>
        </row>
        <row r="54">
          <cell r="A54">
            <v>2010</v>
          </cell>
          <cell r="B54">
            <v>10</v>
          </cell>
          <cell r="C54">
            <v>30</v>
          </cell>
          <cell r="D54" t="str">
            <v>ELECTRONOROESTE</v>
          </cell>
          <cell r="E54" t="str">
            <v>Celda de Transformador-tr3 zar_8001</v>
          </cell>
          <cell r="F54" t="str">
            <v>SET_14-16</v>
          </cell>
          <cell r="G54" t="str">
            <v>Celda Transformador</v>
          </cell>
          <cell r="H54" t="str">
            <v>SET MAT/AT ZORRITOS REP</v>
          </cell>
          <cell r="I54" t="str">
            <v>CE-023COR1C1ESBTR</v>
          </cell>
          <cell r="J54">
            <v>23</v>
          </cell>
          <cell r="K54" t="str">
            <v>MT</v>
          </cell>
          <cell r="L54" t="str">
            <v>CO</v>
          </cell>
          <cell r="M54">
            <v>0</v>
          </cell>
          <cell r="N54">
            <v>28062.826720262303</v>
          </cell>
          <cell r="O54">
            <v>21564.45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28062.826720262303</v>
          </cell>
          <cell r="W54">
            <v>21564.45</v>
          </cell>
          <cell r="X54">
            <v>0</v>
          </cell>
          <cell r="Y54">
            <v>0</v>
          </cell>
          <cell r="Z54" t="str">
            <v>COMT</v>
          </cell>
          <cell r="AA54">
            <v>1841.1719663217316</v>
          </cell>
          <cell r="AC54">
            <v>1</v>
          </cell>
          <cell r="AD54">
            <v>1</v>
          </cell>
          <cell r="AE54">
            <v>0</v>
          </cell>
          <cell r="AF54" t="str">
            <v>AT/MT</v>
          </cell>
          <cell r="AG54" t="str">
            <v>D</v>
          </cell>
          <cell r="AH54">
            <v>0</v>
          </cell>
          <cell r="AU54">
            <v>0</v>
          </cell>
        </row>
        <row r="55">
          <cell r="A55">
            <v>2010</v>
          </cell>
          <cell r="B55">
            <v>10</v>
          </cell>
          <cell r="C55">
            <v>30</v>
          </cell>
          <cell r="D55" t="str">
            <v>ELECTRONOROESTE</v>
          </cell>
          <cell r="E55" t="str">
            <v>Celda de Transformador-tr3 zar_8001</v>
          </cell>
          <cell r="F55" t="str">
            <v>SET_14-18</v>
          </cell>
          <cell r="G55" t="str">
            <v>Celda Transformador</v>
          </cell>
          <cell r="H55" t="str">
            <v>SET MAT/AT ZORRITOS REP</v>
          </cell>
          <cell r="I55" t="str">
            <v>CE-010COR1C1ESBTR</v>
          </cell>
          <cell r="J55">
            <v>10</v>
          </cell>
          <cell r="K55" t="str">
            <v>MT</v>
          </cell>
          <cell r="L55" t="str">
            <v>CO</v>
          </cell>
          <cell r="M55">
            <v>0</v>
          </cell>
          <cell r="N55">
            <v>22061.553822760612</v>
          </cell>
          <cell r="O55">
            <v>17599.36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22061.553822760612</v>
          </cell>
          <cell r="W55">
            <v>17599.36</v>
          </cell>
          <cell r="X55">
            <v>0</v>
          </cell>
          <cell r="Y55">
            <v>0</v>
          </cell>
          <cell r="Z55" t="str">
            <v>COMT</v>
          </cell>
          <cell r="AA55">
            <v>1471.4199028244188</v>
          </cell>
          <cell r="AC55">
            <v>1</v>
          </cell>
          <cell r="AD55">
            <v>1</v>
          </cell>
          <cell r="AE55">
            <v>0</v>
          </cell>
          <cell r="AF55" t="str">
            <v>AT/MT</v>
          </cell>
          <cell r="AG55" t="str">
            <v>D</v>
          </cell>
          <cell r="AH55">
            <v>0</v>
          </cell>
          <cell r="AU55">
            <v>0</v>
          </cell>
        </row>
        <row r="56">
          <cell r="A56">
            <v>2010</v>
          </cell>
          <cell r="B56">
            <v>10</v>
          </cell>
          <cell r="C56">
            <v>30</v>
          </cell>
          <cell r="D56" t="str">
            <v>ELECTRONOROESTE</v>
          </cell>
          <cell r="E56" t="str">
            <v>Celda de Alimentadores</v>
          </cell>
          <cell r="F56" t="str">
            <v>SET_14-23</v>
          </cell>
          <cell r="G56" t="str">
            <v>Celda Alimentador</v>
          </cell>
          <cell r="H56" t="str">
            <v>SET MAT/AT ZORRITOS REP</v>
          </cell>
          <cell r="I56" t="str">
            <v>CE-023COR1C1ESBAL</v>
          </cell>
          <cell r="J56">
            <v>23</v>
          </cell>
          <cell r="K56" t="str">
            <v>MT</v>
          </cell>
          <cell r="L56" t="str">
            <v>CO</v>
          </cell>
          <cell r="M56">
            <v>0</v>
          </cell>
          <cell r="N56">
            <v>37633.697169083185</v>
          </cell>
          <cell r="O56">
            <v>29401.79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37633.697169083185</v>
          </cell>
          <cell r="W56">
            <v>29401.79</v>
          </cell>
          <cell r="X56">
            <v>0</v>
          </cell>
          <cell r="Y56">
            <v>0</v>
          </cell>
          <cell r="Z56" t="str">
            <v>COMT</v>
          </cell>
          <cell r="AA56">
            <v>2487.016573972986</v>
          </cell>
          <cell r="AC56">
            <v>1</v>
          </cell>
          <cell r="AD56">
            <v>1</v>
          </cell>
          <cell r="AE56">
            <v>0</v>
          </cell>
          <cell r="AF56" t="str">
            <v>AT/MT</v>
          </cell>
          <cell r="AG56" t="str">
            <v>D</v>
          </cell>
          <cell r="AH56">
            <v>0</v>
          </cell>
          <cell r="AU56">
            <v>0</v>
          </cell>
        </row>
        <row r="57">
          <cell r="A57">
            <v>2011</v>
          </cell>
          <cell r="B57">
            <v>10</v>
          </cell>
          <cell r="C57">
            <v>30</v>
          </cell>
          <cell r="D57" t="str">
            <v>ELECTRONOROESTE</v>
          </cell>
          <cell r="E57" t="str">
            <v>Celda de Alimentadores</v>
          </cell>
          <cell r="F57" t="str">
            <v>SET_14-24</v>
          </cell>
          <cell r="G57" t="str">
            <v>Celda Alimentador</v>
          </cell>
          <cell r="H57" t="str">
            <v>SET MAT/AT ZORRITOS REP</v>
          </cell>
          <cell r="I57" t="str">
            <v>CE-010COR1C1ESBAL</v>
          </cell>
          <cell r="J57">
            <v>10</v>
          </cell>
          <cell r="K57" t="str">
            <v>MT</v>
          </cell>
          <cell r="L57" t="str">
            <v>CO</v>
          </cell>
          <cell r="M57">
            <v>0</v>
          </cell>
          <cell r="N57">
            <v>26897.57403099872</v>
          </cell>
          <cell r="O57">
            <v>15836.3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26897.57403099872</v>
          </cell>
          <cell r="W57">
            <v>15836.3</v>
          </cell>
          <cell r="X57">
            <v>0</v>
          </cell>
          <cell r="Y57">
            <v>0</v>
          </cell>
          <cell r="Z57" t="str">
            <v>COMT</v>
          </cell>
          <cell r="AA57">
            <v>1585.4267265500525</v>
          </cell>
          <cell r="AC57">
            <v>1</v>
          </cell>
          <cell r="AD57">
            <v>1</v>
          </cell>
          <cell r="AE57">
            <v>0</v>
          </cell>
          <cell r="AF57" t="str">
            <v>AT/MT</v>
          </cell>
          <cell r="AG57" t="str">
            <v>D</v>
          </cell>
          <cell r="AH57">
            <v>0</v>
          </cell>
          <cell r="AU57">
            <v>0</v>
          </cell>
        </row>
        <row r="58">
          <cell r="A58">
            <v>2012</v>
          </cell>
          <cell r="B58">
            <v>10</v>
          </cell>
          <cell r="C58">
            <v>30</v>
          </cell>
          <cell r="D58" t="str">
            <v>ELECTRONOROESTE</v>
          </cell>
          <cell r="E58" t="str">
            <v>PIURA CENTRO - EJIDOS</v>
          </cell>
          <cell r="F58" t="str">
            <v>LTS1_02</v>
          </cell>
          <cell r="G58" t="str">
            <v>Línea</v>
          </cell>
          <cell r="H58" t="str">
            <v>PIURA CENTRO - EJIDOS</v>
          </cell>
          <cell r="I58" t="str">
            <v>LT-060COU0ACS0C1240A</v>
          </cell>
          <cell r="J58">
            <v>60</v>
          </cell>
          <cell r="K58" t="str">
            <v>AT</v>
          </cell>
          <cell r="L58" t="str">
            <v>CO</v>
          </cell>
          <cell r="M58">
            <v>4.5</v>
          </cell>
          <cell r="N58">
            <v>303413.53499999997</v>
          </cell>
          <cell r="O58">
            <v>41251.680000000008</v>
          </cell>
          <cell r="P58">
            <v>40507.379999999997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303413.53499999997</v>
          </cell>
          <cell r="W58">
            <v>41251.680000000008</v>
          </cell>
          <cell r="X58">
            <v>40507.379999999997</v>
          </cell>
          <cell r="Y58">
            <v>0</v>
          </cell>
          <cell r="Z58" t="str">
            <v>COAT</v>
          </cell>
          <cell r="AA58">
            <v>12787.730153999999</v>
          </cell>
          <cell r="AC58">
            <v>1</v>
          </cell>
          <cell r="AD58">
            <v>1</v>
          </cell>
          <cell r="AE58">
            <v>0</v>
          </cell>
          <cell r="AF58" t="str">
            <v>AT</v>
          </cell>
          <cell r="AG58" t="str">
            <v>D</v>
          </cell>
          <cell r="AH58">
            <v>0</v>
          </cell>
          <cell r="AU58">
            <v>0</v>
          </cell>
        </row>
        <row r="59">
          <cell r="A59">
            <v>2013</v>
          </cell>
          <cell r="B59">
            <v>10</v>
          </cell>
          <cell r="C59">
            <v>30</v>
          </cell>
          <cell r="D59" t="str">
            <v>ELECTRONOROESTE</v>
          </cell>
          <cell r="E59" t="str">
            <v>Celda de Línea-Lne csl_Piura Oeste-Paita</v>
          </cell>
          <cell r="F59" t="str">
            <v>SET_01-1</v>
          </cell>
          <cell r="G59" t="str">
            <v>Celda Línea</v>
          </cell>
          <cell r="H59" t="str">
            <v>SET AT/MT PAITA</v>
          </cell>
          <cell r="I59" t="str">
            <v>CE-060COU1C1ESBLI</v>
          </cell>
          <cell r="J59">
            <v>60</v>
          </cell>
          <cell r="K59" t="str">
            <v>AT</v>
          </cell>
          <cell r="L59" t="str">
            <v>CO</v>
          </cell>
          <cell r="M59">
            <v>0</v>
          </cell>
          <cell r="N59">
            <v>71154.146917250502</v>
          </cell>
          <cell r="O59">
            <v>117413.11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71154.146917250502</v>
          </cell>
          <cell r="W59">
            <v>117413.11</v>
          </cell>
          <cell r="X59">
            <v>0</v>
          </cell>
          <cell r="Y59">
            <v>0</v>
          </cell>
          <cell r="Z59" t="str">
            <v>COAT</v>
          </cell>
          <cell r="AA59">
            <v>6260.4329296527176</v>
          </cell>
          <cell r="AC59">
            <v>1</v>
          </cell>
          <cell r="AD59">
            <v>1</v>
          </cell>
          <cell r="AE59">
            <v>0</v>
          </cell>
          <cell r="AF59" t="str">
            <v>AT</v>
          </cell>
          <cell r="AG59" t="str">
            <v>D</v>
          </cell>
          <cell r="AH59">
            <v>1</v>
          </cell>
          <cell r="AU59">
            <v>7416.0003930657904</v>
          </cell>
        </row>
        <row r="60">
          <cell r="A60">
            <v>2014</v>
          </cell>
          <cell r="B60">
            <v>10</v>
          </cell>
          <cell r="C60">
            <v>30</v>
          </cell>
          <cell r="D60" t="str">
            <v>ELECTRONOROESTE</v>
          </cell>
          <cell r="E60" t="str">
            <v>Celda de Línea-Lne csl_Piura Oeste-Sullana</v>
          </cell>
          <cell r="F60" t="str">
            <v>SET_02-1</v>
          </cell>
          <cell r="G60" t="str">
            <v>Celda Línea</v>
          </cell>
          <cell r="H60" t="str">
            <v>SET AT/MT SULLANA</v>
          </cell>
          <cell r="I60" t="str">
            <v>CE-060COU1C1EDBLI</v>
          </cell>
          <cell r="J60">
            <v>60</v>
          </cell>
          <cell r="K60" t="str">
            <v>AT</v>
          </cell>
          <cell r="L60" t="str">
            <v>CO</v>
          </cell>
          <cell r="M60">
            <v>0</v>
          </cell>
          <cell r="N60">
            <v>99460.006531658364</v>
          </cell>
          <cell r="O60">
            <v>130830.86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99460.006531658364</v>
          </cell>
          <cell r="W60">
            <v>130830.86</v>
          </cell>
          <cell r="X60">
            <v>0</v>
          </cell>
          <cell r="Y60">
            <v>0</v>
          </cell>
          <cell r="Z60" t="str">
            <v>COAT</v>
          </cell>
          <cell r="AA60">
            <v>7645.6567688510577</v>
          </cell>
          <cell r="AC60">
            <v>1</v>
          </cell>
          <cell r="AD60">
            <v>1</v>
          </cell>
          <cell r="AE60">
            <v>0</v>
          </cell>
          <cell r="AF60" t="str">
            <v>AT</v>
          </cell>
          <cell r="AG60" t="str">
            <v>D</v>
          </cell>
          <cell r="AH60">
            <v>1</v>
          </cell>
          <cell r="AU60">
            <v>9056.9125554374223</v>
          </cell>
        </row>
        <row r="61">
          <cell r="A61">
            <v>2014</v>
          </cell>
          <cell r="B61">
            <v>10</v>
          </cell>
          <cell r="C61">
            <v>30</v>
          </cell>
          <cell r="D61" t="str">
            <v>ELECTRONOROESTE</v>
          </cell>
          <cell r="E61" t="str">
            <v>Celda de Transformador-Tr2 csl_Tierra Colorada</v>
          </cell>
          <cell r="F61" t="str">
            <v>SET_04-9</v>
          </cell>
          <cell r="G61" t="str">
            <v>Celda Transformador</v>
          </cell>
          <cell r="H61" t="str">
            <v>SET AT/MT TIERRA COLORADA</v>
          </cell>
          <cell r="I61" t="str">
            <v>CE-060COR1C1ESBTR</v>
          </cell>
          <cell r="J61">
            <v>60</v>
          </cell>
          <cell r="K61" t="str">
            <v>AT</v>
          </cell>
          <cell r="L61" t="str">
            <v>CO</v>
          </cell>
          <cell r="M61">
            <v>0</v>
          </cell>
          <cell r="N61">
            <v>56473.672418818693</v>
          </cell>
          <cell r="O61">
            <v>77867.97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56473.672418818693</v>
          </cell>
          <cell r="W61">
            <v>77867.97</v>
          </cell>
          <cell r="X61">
            <v>0</v>
          </cell>
          <cell r="Y61">
            <v>0</v>
          </cell>
          <cell r="Z61" t="str">
            <v>COAT</v>
          </cell>
          <cell r="AA61">
            <v>4460.1425283047811</v>
          </cell>
          <cell r="AC61">
            <v>1</v>
          </cell>
          <cell r="AD61">
            <v>1</v>
          </cell>
          <cell r="AE61">
            <v>0</v>
          </cell>
          <cell r="AF61" t="str">
            <v>AT</v>
          </cell>
          <cell r="AG61" t="str">
            <v>D</v>
          </cell>
          <cell r="AH61">
            <v>1</v>
          </cell>
          <cell r="AU61">
            <v>5283.4075717623809</v>
          </cell>
        </row>
        <row r="62">
          <cell r="A62">
            <v>2014</v>
          </cell>
          <cell r="B62">
            <v>10</v>
          </cell>
          <cell r="C62">
            <v>30</v>
          </cell>
          <cell r="D62" t="str">
            <v>ELECTRONOROESTE</v>
          </cell>
          <cell r="E62" t="str">
            <v>Celda de Transformador-Tr2 csl_Tierra Colorada</v>
          </cell>
          <cell r="F62" t="str">
            <v>SET_04-17</v>
          </cell>
          <cell r="G62" t="str">
            <v>Celda Transformador</v>
          </cell>
          <cell r="H62" t="str">
            <v>SET AT/MT TIERRA COLORADA</v>
          </cell>
          <cell r="I62" t="str">
            <v>CE-010COR1C1ESBTR</v>
          </cell>
          <cell r="J62">
            <v>10</v>
          </cell>
          <cell r="K62" t="str">
            <v>MT</v>
          </cell>
          <cell r="L62" t="str">
            <v>CO</v>
          </cell>
          <cell r="M62">
            <v>0</v>
          </cell>
          <cell r="N62">
            <v>15266.011017215247</v>
          </cell>
          <cell r="O62">
            <v>17599.36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15266.011017215247</v>
          </cell>
          <cell r="W62">
            <v>17599.36</v>
          </cell>
          <cell r="X62">
            <v>0</v>
          </cell>
          <cell r="Y62">
            <v>0</v>
          </cell>
          <cell r="Z62" t="str">
            <v>COMT</v>
          </cell>
          <cell r="AA62">
            <v>1219.3052647386858</v>
          </cell>
          <cell r="AC62">
            <v>1</v>
          </cell>
          <cell r="AD62">
            <v>1</v>
          </cell>
          <cell r="AE62">
            <v>0</v>
          </cell>
          <cell r="AF62" t="str">
            <v>AT/MT</v>
          </cell>
          <cell r="AG62" t="str">
            <v>D</v>
          </cell>
          <cell r="AH62">
            <v>1</v>
          </cell>
          <cell r="AU62">
            <v>1324.5714792833089</v>
          </cell>
        </row>
        <row r="63">
          <cell r="A63">
            <v>2014</v>
          </cell>
          <cell r="B63">
            <v>10</v>
          </cell>
          <cell r="C63">
            <v>30</v>
          </cell>
          <cell r="D63" t="str">
            <v>ELECTRONOROESTE</v>
          </cell>
          <cell r="E63" t="str">
            <v>Transformador de Potencia-Tr2 csl_Tierra Colorada</v>
          </cell>
          <cell r="F63" t="str">
            <v>SET_04-75</v>
          </cell>
          <cell r="G63" t="str">
            <v>Transformador</v>
          </cell>
          <cell r="H63" t="str">
            <v>SET AT/MT TIERRA COLORADA</v>
          </cell>
          <cell r="I63" t="str">
            <v>TP-060010-025CO1E</v>
          </cell>
          <cell r="J63" t="str">
            <v>60/10</v>
          </cell>
          <cell r="K63" t="str">
            <v>AT</v>
          </cell>
          <cell r="L63" t="str">
            <v>CO</v>
          </cell>
          <cell r="M63">
            <v>0</v>
          </cell>
          <cell r="N63">
            <v>658676.1391269255</v>
          </cell>
          <cell r="O63">
            <v>0</v>
          </cell>
          <cell r="P63">
            <v>0</v>
          </cell>
          <cell r="Q63">
            <v>73486.740722296308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658676.1391269255</v>
          </cell>
          <cell r="W63">
            <v>0</v>
          </cell>
          <cell r="X63">
            <v>0</v>
          </cell>
          <cell r="Y63">
            <v>73486.740722296308</v>
          </cell>
          <cell r="Z63" t="str">
            <v>COAT</v>
          </cell>
          <cell r="AA63">
            <v>24307.807610994165</v>
          </cell>
          <cell r="AC63">
            <v>1</v>
          </cell>
          <cell r="AD63">
            <v>1</v>
          </cell>
          <cell r="AE63">
            <v>0</v>
          </cell>
          <cell r="AF63" t="str">
            <v>AT/MT</v>
          </cell>
          <cell r="AG63" t="str">
            <v>D</v>
          </cell>
          <cell r="AH63">
            <v>1</v>
          </cell>
          <cell r="AU63">
            <v>28794.607788841884</v>
          </cell>
        </row>
        <row r="64">
          <cell r="A64">
            <v>2013</v>
          </cell>
          <cell r="B64">
            <v>10</v>
          </cell>
          <cell r="C64">
            <v>30</v>
          </cell>
          <cell r="D64" t="str">
            <v>ELECTRONOROESTE</v>
          </cell>
          <cell r="E64" t="str">
            <v>Celda de Línea-Lne csl_Piura Oeste-Paita</v>
          </cell>
          <cell r="F64" t="str">
            <v>SET_05-1</v>
          </cell>
          <cell r="G64" t="str">
            <v>Celda Línea</v>
          </cell>
          <cell r="H64" t="str">
            <v>SET MAT/AT/MT PIURA OESTE</v>
          </cell>
          <cell r="I64" t="str">
            <v>CE-060COR1C1ESBLI</v>
          </cell>
          <cell r="J64">
            <v>60</v>
          </cell>
          <cell r="K64" t="str">
            <v>AT</v>
          </cell>
          <cell r="L64" t="str">
            <v>CO</v>
          </cell>
          <cell r="M64">
            <v>0</v>
          </cell>
          <cell r="N64">
            <v>74833.725959073752</v>
          </cell>
          <cell r="O64">
            <v>117413.11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74833.725959073752</v>
          </cell>
          <cell r="W64">
            <v>117413.11</v>
          </cell>
          <cell r="X64">
            <v>0</v>
          </cell>
          <cell r="Y64">
            <v>0</v>
          </cell>
          <cell r="Z64" t="str">
            <v>COAT</v>
          </cell>
          <cell r="AA64">
            <v>6382.5949538412478</v>
          </cell>
          <cell r="AC64">
            <v>1</v>
          </cell>
          <cell r="AD64">
            <v>1</v>
          </cell>
          <cell r="AE64">
            <v>0</v>
          </cell>
          <cell r="AF64" t="str">
            <v>AT</v>
          </cell>
          <cell r="AG64" t="str">
            <v>D</v>
          </cell>
          <cell r="AH64">
            <v>1</v>
          </cell>
          <cell r="AU64">
            <v>7560.7114105912378</v>
          </cell>
        </row>
        <row r="65">
          <cell r="A65">
            <v>2013</v>
          </cell>
          <cell r="B65">
            <v>10</v>
          </cell>
          <cell r="C65">
            <v>30</v>
          </cell>
          <cell r="D65" t="str">
            <v>ELECTRONOROESTE</v>
          </cell>
          <cell r="E65" t="str">
            <v>Celda de Línea-Lne csl_Piura Oeste-Piura Centro_2</v>
          </cell>
          <cell r="F65" t="str">
            <v>SET_05-2</v>
          </cell>
          <cell r="G65" t="str">
            <v>Celda Línea</v>
          </cell>
          <cell r="H65" t="str">
            <v>SET MAT/AT/MT PIURA OESTE</v>
          </cell>
          <cell r="I65" t="str">
            <v>CE-060COR1C1ESBLI</v>
          </cell>
          <cell r="J65">
            <v>60</v>
          </cell>
          <cell r="K65" t="str">
            <v>AT</v>
          </cell>
          <cell r="L65" t="str">
            <v>CO</v>
          </cell>
          <cell r="M65">
            <v>0</v>
          </cell>
          <cell r="N65">
            <v>74833.725959073752</v>
          </cell>
          <cell r="O65">
            <v>117413.11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74833.725959073752</v>
          </cell>
          <cell r="W65">
            <v>117413.11</v>
          </cell>
          <cell r="X65">
            <v>0</v>
          </cell>
          <cell r="Y65">
            <v>0</v>
          </cell>
          <cell r="Z65" t="str">
            <v>COAT</v>
          </cell>
          <cell r="AA65">
            <v>6382.5949538412478</v>
          </cell>
          <cell r="AC65">
            <v>1</v>
          </cell>
          <cell r="AD65">
            <v>1</v>
          </cell>
          <cell r="AE65">
            <v>0</v>
          </cell>
          <cell r="AF65" t="str">
            <v>AT</v>
          </cell>
          <cell r="AG65" t="str">
            <v>D</v>
          </cell>
          <cell r="AH65">
            <v>1</v>
          </cell>
          <cell r="AU65">
            <v>7560.7114105912378</v>
          </cell>
        </row>
        <row r="66">
          <cell r="A66">
            <v>2014</v>
          </cell>
          <cell r="B66">
            <v>10</v>
          </cell>
          <cell r="C66">
            <v>30</v>
          </cell>
          <cell r="D66" t="str">
            <v>ELECTRONOROESTE</v>
          </cell>
          <cell r="E66" t="str">
            <v>Celda de Línea-Lne csl_Piura Oeste-Sullana</v>
          </cell>
          <cell r="F66" t="str">
            <v>SET_05-3</v>
          </cell>
          <cell r="G66" t="str">
            <v>Celda Línea</v>
          </cell>
          <cell r="H66" t="str">
            <v>SET MAT/AT/MT PIURA OESTE</v>
          </cell>
          <cell r="I66" t="str">
            <v>CE-060COR1C1ESBLI</v>
          </cell>
          <cell r="J66">
            <v>60</v>
          </cell>
          <cell r="K66" t="str">
            <v>AT</v>
          </cell>
          <cell r="L66" t="str">
            <v>CO</v>
          </cell>
          <cell r="M66">
            <v>0</v>
          </cell>
          <cell r="N66">
            <v>74833.725959073752</v>
          </cell>
          <cell r="O66">
            <v>117413.11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74833.725959073752</v>
          </cell>
          <cell r="W66">
            <v>117413.11</v>
          </cell>
          <cell r="X66">
            <v>0</v>
          </cell>
          <cell r="Y66">
            <v>0</v>
          </cell>
          <cell r="Z66" t="str">
            <v>COAT</v>
          </cell>
          <cell r="AA66">
            <v>6382.5949538412478</v>
          </cell>
          <cell r="AC66">
            <v>1</v>
          </cell>
          <cell r="AD66">
            <v>1</v>
          </cell>
          <cell r="AE66">
            <v>0</v>
          </cell>
          <cell r="AF66" t="str">
            <v>AT</v>
          </cell>
          <cell r="AG66" t="str">
            <v>D</v>
          </cell>
          <cell r="AH66">
            <v>1</v>
          </cell>
          <cell r="AU66">
            <v>7560.7114105912378</v>
          </cell>
        </row>
        <row r="67">
          <cell r="A67">
            <v>2015</v>
          </cell>
          <cell r="B67">
            <v>10</v>
          </cell>
          <cell r="C67">
            <v>30</v>
          </cell>
          <cell r="D67" t="str">
            <v>NNNN</v>
          </cell>
          <cell r="E67" t="str">
            <v>Transformador de Potencia-Tr3 csl_Piura Oeste_2</v>
          </cell>
          <cell r="F67" t="str">
            <v>SET_05-76</v>
          </cell>
          <cell r="G67" t="str">
            <v>Transformador</v>
          </cell>
          <cell r="H67" t="str">
            <v>SET MAT/AT/MT PIURA OESTE</v>
          </cell>
          <cell r="I67" t="str">
            <v>TP-220060010-100CO1E</v>
          </cell>
          <cell r="J67" t="str">
            <v>220/60/10</v>
          </cell>
          <cell r="K67" t="str">
            <v>MAT</v>
          </cell>
          <cell r="L67" t="str">
            <v>CO</v>
          </cell>
          <cell r="M67">
            <v>0</v>
          </cell>
          <cell r="N67">
            <v>650780.877960162</v>
          </cell>
          <cell r="O67">
            <v>1902570.5756778971</v>
          </cell>
          <cell r="P67">
            <v>0</v>
          </cell>
          <cell r="Q67">
            <v>284292.15498635243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650780.877960162</v>
          </cell>
          <cell r="W67">
            <v>1902570.5756778971</v>
          </cell>
          <cell r="X67">
            <v>0</v>
          </cell>
          <cell r="Y67">
            <v>284292.15498635243</v>
          </cell>
          <cell r="Z67" t="str">
            <v>COMAT</v>
          </cell>
          <cell r="AA67">
            <v>96763.647054092435</v>
          </cell>
          <cell r="AC67">
            <v>1</v>
          </cell>
          <cell r="AD67">
            <v>1</v>
          </cell>
          <cell r="AE67">
            <v>0</v>
          </cell>
          <cell r="AF67" t="str">
            <v>MAT/AT</v>
          </cell>
          <cell r="AG67" t="str">
            <v>D</v>
          </cell>
          <cell r="AH67">
            <v>1</v>
          </cell>
          <cell r="AU67">
            <v>112237.60256125934</v>
          </cell>
        </row>
        <row r="68">
          <cell r="A68">
            <v>2013</v>
          </cell>
          <cell r="B68">
            <v>10</v>
          </cell>
          <cell r="C68">
            <v>30</v>
          </cell>
          <cell r="D68" t="str">
            <v>ELECTRONOROESTE</v>
          </cell>
          <cell r="E68" t="str">
            <v>Celda de Línea-Lne csl_Piura Oeste-Piura Centro_2</v>
          </cell>
          <cell r="F68" t="str">
            <v>SET_06-3</v>
          </cell>
          <cell r="G68" t="str">
            <v>Celda Línea</v>
          </cell>
          <cell r="H68" t="str">
            <v>SET AT/MT PIURA CENTRO</v>
          </cell>
          <cell r="I68" t="str">
            <v>CE-060COU1C1ESBLI</v>
          </cell>
          <cell r="J68">
            <v>60</v>
          </cell>
          <cell r="K68" t="str">
            <v>AT</v>
          </cell>
          <cell r="L68" t="str">
            <v>CO</v>
          </cell>
          <cell r="M68">
            <v>0</v>
          </cell>
          <cell r="N68">
            <v>71154.146917250502</v>
          </cell>
          <cell r="O68">
            <v>117413.11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71154.146917250502</v>
          </cell>
          <cell r="W68">
            <v>117413.11</v>
          </cell>
          <cell r="X68">
            <v>0</v>
          </cell>
          <cell r="Y68">
            <v>0</v>
          </cell>
          <cell r="Z68" t="str">
            <v>COAT</v>
          </cell>
          <cell r="AA68">
            <v>6260.4329296527176</v>
          </cell>
          <cell r="AC68">
            <v>1</v>
          </cell>
          <cell r="AD68">
            <v>1</v>
          </cell>
          <cell r="AE68">
            <v>0</v>
          </cell>
          <cell r="AF68" t="str">
            <v>AT</v>
          </cell>
          <cell r="AG68" t="str">
            <v>D</v>
          </cell>
          <cell r="AH68">
            <v>1</v>
          </cell>
          <cell r="AU68">
            <v>7416.0003930657904</v>
          </cell>
        </row>
        <row r="69">
          <cell r="A69">
            <v>2015</v>
          </cell>
          <cell r="B69">
            <v>10</v>
          </cell>
          <cell r="C69">
            <v>30</v>
          </cell>
          <cell r="D69" t="str">
            <v>REP</v>
          </cell>
          <cell r="E69" t="str">
            <v>Celda de Transformador-tr3 piu_2672</v>
          </cell>
          <cell r="F69" t="str">
            <v>SET_14-9</v>
          </cell>
          <cell r="G69" t="str">
            <v>Celda Transformador</v>
          </cell>
          <cell r="H69" t="str">
            <v>SET MAT/AT ZORRITOS REP</v>
          </cell>
          <cell r="I69" t="str">
            <v>CE-220COR1C1ESBTR</v>
          </cell>
          <cell r="J69">
            <v>220</v>
          </cell>
          <cell r="K69" t="str">
            <v>MAT</v>
          </cell>
          <cell r="L69" t="str">
            <v>CO</v>
          </cell>
          <cell r="M69">
            <v>0</v>
          </cell>
          <cell r="N69">
            <v>124584.56975091973</v>
          </cell>
          <cell r="O69">
            <v>175912.53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124584.56975091973</v>
          </cell>
          <cell r="W69">
            <v>175912.53</v>
          </cell>
          <cell r="X69">
            <v>0</v>
          </cell>
          <cell r="Y69">
            <v>0</v>
          </cell>
          <cell r="Z69" t="str">
            <v>COMAT</v>
          </cell>
          <cell r="AA69">
            <v>10246.951101506362</v>
          </cell>
          <cell r="AC69">
            <v>1</v>
          </cell>
          <cell r="AD69">
            <v>1</v>
          </cell>
          <cell r="AE69">
            <v>0</v>
          </cell>
          <cell r="AF69" t="str">
            <v>MAT</v>
          </cell>
          <cell r="AG69" t="str">
            <v>D</v>
          </cell>
          <cell r="AH69">
            <v>1</v>
          </cell>
          <cell r="AU69">
            <v>11885.591957407403</v>
          </cell>
        </row>
        <row r="70">
          <cell r="A70">
            <v>2015</v>
          </cell>
          <cell r="B70">
            <v>10</v>
          </cell>
          <cell r="C70">
            <v>30</v>
          </cell>
          <cell r="D70" t="str">
            <v>REP</v>
          </cell>
          <cell r="E70" t="str">
            <v>Celda de Transformador-tr3 piu_2672</v>
          </cell>
          <cell r="F70" t="str">
            <v>SET_14-10</v>
          </cell>
          <cell r="G70" t="str">
            <v>Celda Transformador</v>
          </cell>
          <cell r="H70" t="str">
            <v>SET MAT/AT ZORRITOS REP</v>
          </cell>
          <cell r="I70" t="str">
            <v>CE-060COR1C1ESBTR</v>
          </cell>
          <cell r="J70">
            <v>60</v>
          </cell>
          <cell r="K70" t="str">
            <v>AT</v>
          </cell>
          <cell r="L70" t="str">
            <v>CO</v>
          </cell>
          <cell r="M70">
            <v>0</v>
          </cell>
          <cell r="N70">
            <v>60081.330818818693</v>
          </cell>
          <cell r="O70">
            <v>77867.97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60081.330818818693</v>
          </cell>
          <cell r="W70">
            <v>77867.97</v>
          </cell>
          <cell r="X70">
            <v>0</v>
          </cell>
          <cell r="Y70">
            <v>0</v>
          </cell>
          <cell r="Z70" t="str">
            <v>COAT</v>
          </cell>
          <cell r="AA70">
            <v>4579.9167871847803</v>
          </cell>
          <cell r="AC70">
            <v>1</v>
          </cell>
          <cell r="AD70">
            <v>1</v>
          </cell>
          <cell r="AE70">
            <v>0</v>
          </cell>
          <cell r="AF70" t="str">
            <v>AT</v>
          </cell>
          <cell r="AG70" t="str">
            <v>D</v>
          </cell>
          <cell r="AH70">
            <v>1</v>
          </cell>
          <cell r="AU70">
            <v>5425.2900838688565</v>
          </cell>
        </row>
        <row r="71">
          <cell r="A71">
            <v>2015</v>
          </cell>
          <cell r="B71">
            <v>10</v>
          </cell>
          <cell r="C71">
            <v>30</v>
          </cell>
          <cell r="D71" t="str">
            <v>REP</v>
          </cell>
          <cell r="E71" t="str">
            <v>Celda de Transformador-tr3 piu_2672</v>
          </cell>
          <cell r="F71" t="str">
            <v>SET_14-17</v>
          </cell>
          <cell r="G71" t="str">
            <v>Celda Transformador</v>
          </cell>
          <cell r="H71" t="str">
            <v>SET MAT/AT ZORRITOS REP</v>
          </cell>
          <cell r="I71" t="str">
            <v>CE-010COR1C1ESBTR</v>
          </cell>
          <cell r="J71">
            <v>10</v>
          </cell>
          <cell r="K71" t="str">
            <v>MT</v>
          </cell>
          <cell r="L71" t="str">
            <v>CO</v>
          </cell>
          <cell r="M71">
            <v>0</v>
          </cell>
          <cell r="N71">
            <v>16148.589417215248</v>
          </cell>
          <cell r="O71">
            <v>17599.36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16148.589417215248</v>
          </cell>
          <cell r="W71">
            <v>17599.36</v>
          </cell>
          <cell r="X71">
            <v>0</v>
          </cell>
          <cell r="Y71">
            <v>0</v>
          </cell>
          <cell r="Z71" t="str">
            <v>COMT</v>
          </cell>
          <cell r="AA71">
            <v>1252.0489233786857</v>
          </cell>
          <cell r="AC71">
            <v>1</v>
          </cell>
          <cell r="AD71">
            <v>1</v>
          </cell>
          <cell r="AE71">
            <v>0</v>
          </cell>
          <cell r="AF71" t="str">
            <v>AT/MT</v>
          </cell>
          <cell r="AG71" t="str">
            <v>D</v>
          </cell>
          <cell r="AH71">
            <v>1</v>
          </cell>
          <cell r="AU71">
            <v>1360.1419944087622</v>
          </cell>
        </row>
        <row r="72">
          <cell r="A72">
            <v>2013</v>
          </cell>
          <cell r="B72">
            <v>10</v>
          </cell>
          <cell r="C72">
            <v>30</v>
          </cell>
          <cell r="D72" t="str">
            <v>ELECTRONOROESTE</v>
          </cell>
          <cell r="E72" t="str">
            <v>PIURA OESTE - PAITA</v>
          </cell>
          <cell r="F72" t="str">
            <v>LTS1_03</v>
          </cell>
          <cell r="G72" t="str">
            <v>Línea</v>
          </cell>
          <cell r="H72" t="str">
            <v>PIURA OESTE - PAITA</v>
          </cell>
          <cell r="I72" t="str">
            <v>LT-060COR0PMS0C1240A</v>
          </cell>
          <cell r="J72">
            <v>60</v>
          </cell>
          <cell r="K72" t="str">
            <v>AT</v>
          </cell>
          <cell r="L72" t="str">
            <v>CO</v>
          </cell>
          <cell r="M72">
            <v>45.78</v>
          </cell>
          <cell r="N72">
            <v>888218.98200000008</v>
          </cell>
          <cell r="O72">
            <v>426864.62280000001</v>
          </cell>
          <cell r="P72">
            <v>402293.58120000007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888218.98200000008</v>
          </cell>
          <cell r="W72">
            <v>426864.62280000001</v>
          </cell>
          <cell r="X72">
            <v>402293.58120000007</v>
          </cell>
          <cell r="Y72">
            <v>0</v>
          </cell>
          <cell r="Z72" t="str">
            <v>COAT</v>
          </cell>
          <cell r="AA72">
            <v>57016.922575200006</v>
          </cell>
          <cell r="AC72">
            <v>1</v>
          </cell>
          <cell r="AD72">
            <v>1</v>
          </cell>
          <cell r="AE72">
            <v>0</v>
          </cell>
          <cell r="AF72" t="str">
            <v>AT</v>
          </cell>
          <cell r="AG72" t="str">
            <v>D</v>
          </cell>
          <cell r="AH72">
            <v>1</v>
          </cell>
          <cell r="AU72">
            <v>67541.258724504994</v>
          </cell>
        </row>
        <row r="73">
          <cell r="A73">
            <v>2013</v>
          </cell>
          <cell r="B73">
            <v>10</v>
          </cell>
          <cell r="C73">
            <v>30</v>
          </cell>
          <cell r="D73" t="str">
            <v>ELECTRONOROESTE</v>
          </cell>
          <cell r="E73" t="str">
            <v>PIURA OESTE - PIURA CENTRO</v>
          </cell>
          <cell r="F73" t="str">
            <v>LTS1_04</v>
          </cell>
          <cell r="G73" t="str">
            <v>Línea</v>
          </cell>
          <cell r="H73" t="str">
            <v>PIURA OESTE - PIURA CENTRO</v>
          </cell>
          <cell r="I73" t="str">
            <v>LT-060COU0ACS0C1240A</v>
          </cell>
          <cell r="J73">
            <v>60</v>
          </cell>
          <cell r="K73" t="str">
            <v>AT</v>
          </cell>
          <cell r="L73" t="str">
            <v>CO</v>
          </cell>
          <cell r="M73">
            <v>7.35</v>
          </cell>
          <cell r="N73">
            <v>495575.44049999997</v>
          </cell>
          <cell r="O73">
            <v>67377.744000000006</v>
          </cell>
          <cell r="P73">
            <v>66162.053999999989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495575.44049999997</v>
          </cell>
          <cell r="W73">
            <v>67377.744000000006</v>
          </cell>
          <cell r="X73">
            <v>66162.053999999989</v>
          </cell>
          <cell r="Y73">
            <v>0</v>
          </cell>
          <cell r="Z73" t="str">
            <v>COAT</v>
          </cell>
          <cell r="AA73">
            <v>20886.625918199999</v>
          </cell>
          <cell r="AC73">
            <v>1</v>
          </cell>
          <cell r="AD73">
            <v>1</v>
          </cell>
          <cell r="AE73">
            <v>0</v>
          </cell>
          <cell r="AF73" t="str">
            <v>AT</v>
          </cell>
          <cell r="AG73" t="str">
            <v>D</v>
          </cell>
          <cell r="AH73">
            <v>1</v>
          </cell>
          <cell r="AU73">
            <v>24741.935223924167</v>
          </cell>
        </row>
        <row r="74">
          <cell r="A74">
            <v>2014</v>
          </cell>
          <cell r="B74">
            <v>10</v>
          </cell>
          <cell r="C74">
            <v>30</v>
          </cell>
          <cell r="D74" t="str">
            <v>ELECTRONOROESTE</v>
          </cell>
          <cell r="E74" t="str">
            <v>PIURA OESTE - SULLANA</v>
          </cell>
          <cell r="F74" t="str">
            <v>LTS1_05</v>
          </cell>
          <cell r="G74" t="str">
            <v>Línea</v>
          </cell>
          <cell r="H74" t="str">
            <v>PIURA OESTE - SULLANA</v>
          </cell>
          <cell r="I74" t="str">
            <v>LT-060COR0PMS0C1240A</v>
          </cell>
          <cell r="J74">
            <v>60</v>
          </cell>
          <cell r="K74" t="str">
            <v>AT</v>
          </cell>
          <cell r="L74" t="str">
            <v>CO</v>
          </cell>
          <cell r="M74">
            <v>34.97</v>
          </cell>
          <cell r="N74">
            <v>678484.44300000009</v>
          </cell>
          <cell r="O74">
            <v>326069.37219999998</v>
          </cell>
          <cell r="P74">
            <v>307300.27380000002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678484.44300000009</v>
          </cell>
          <cell r="W74">
            <v>326069.37219999998</v>
          </cell>
          <cell r="X74">
            <v>307300.27380000002</v>
          </cell>
          <cell r="Y74">
            <v>0</v>
          </cell>
          <cell r="Z74" t="str">
            <v>COAT</v>
          </cell>
          <cell r="AA74">
            <v>43553.555754800007</v>
          </cell>
          <cell r="AC74">
            <v>1</v>
          </cell>
          <cell r="AD74">
            <v>1</v>
          </cell>
          <cell r="AE74">
            <v>0</v>
          </cell>
          <cell r="AF74" t="str">
            <v>AT</v>
          </cell>
          <cell r="AG74" t="str">
            <v>D</v>
          </cell>
          <cell r="AH74">
            <v>1</v>
          </cell>
          <cell r="AU74">
            <v>51592.787627696365</v>
          </cell>
        </row>
        <row r="75">
          <cell r="A75">
            <v>2007</v>
          </cell>
          <cell r="B75">
            <v>2</v>
          </cell>
          <cell r="C75">
            <v>18</v>
          </cell>
          <cell r="D75" t="str">
            <v>DEPOLTI</v>
          </cell>
          <cell r="E75" t="str">
            <v xml:space="preserve">Celda de Línea </v>
          </cell>
          <cell r="F75" t="str">
            <v>SET_05-2</v>
          </cell>
          <cell r="G75" t="str">
            <v>Celda Línea</v>
          </cell>
          <cell r="H75" t="str">
            <v>SET MAT/AT/MT CHICLAYO OESTE</v>
          </cell>
          <cell r="I75" t="str">
            <v>CE-060COU1C1EDBLI</v>
          </cell>
          <cell r="J75">
            <v>60</v>
          </cell>
          <cell r="K75" t="str">
            <v>AT</v>
          </cell>
          <cell r="L75" t="str">
            <v>CO</v>
          </cell>
          <cell r="M75">
            <v>0</v>
          </cell>
          <cell r="N75">
            <v>89732.673174276555</v>
          </cell>
          <cell r="O75">
            <v>101498.01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89732.673174276555</v>
          </cell>
          <cell r="W75">
            <v>101498.01</v>
          </cell>
          <cell r="X75">
            <v>0</v>
          </cell>
          <cell r="Y75">
            <v>0</v>
          </cell>
          <cell r="Z75" t="str">
            <v>COAT</v>
          </cell>
          <cell r="AA75">
            <v>6348.8586813859811</v>
          </cell>
          <cell r="AC75">
            <v>2</v>
          </cell>
          <cell r="AD75">
            <v>1</v>
          </cell>
          <cell r="AE75">
            <v>0</v>
          </cell>
          <cell r="AF75" t="str">
            <v>AT</v>
          </cell>
          <cell r="AG75" t="str">
            <v>D</v>
          </cell>
          <cell r="AH75">
            <v>1</v>
          </cell>
          <cell r="AU75">
            <v>7520.7480066860835</v>
          </cell>
        </row>
        <row r="76">
          <cell r="A76">
            <v>2007</v>
          </cell>
          <cell r="B76">
            <v>2</v>
          </cell>
          <cell r="C76">
            <v>18</v>
          </cell>
          <cell r="D76" t="str">
            <v>DEPOLTI</v>
          </cell>
          <cell r="E76" t="str">
            <v>CHICLAYO OESTE - ILLIMO</v>
          </cell>
          <cell r="F76" t="str">
            <v>LTS1_08</v>
          </cell>
          <cell r="G76" t="str">
            <v>Línea</v>
          </cell>
          <cell r="H76" t="str">
            <v>CHICLAYO OESTE - ILLIMO</v>
          </cell>
          <cell r="I76" t="str">
            <v>LT-060COR0PMD0C1107A</v>
          </cell>
          <cell r="J76">
            <v>60</v>
          </cell>
          <cell r="K76" t="str">
            <v>AT</v>
          </cell>
          <cell r="L76" t="str">
            <v>CO</v>
          </cell>
          <cell r="M76">
            <v>35.47</v>
          </cell>
          <cell r="N76">
            <v>163867.70940056455</v>
          </cell>
          <cell r="O76">
            <v>104323.34698401742</v>
          </cell>
          <cell r="P76">
            <v>43501.848501695487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163867.70940056455</v>
          </cell>
          <cell r="W76">
            <v>104323.34698401742</v>
          </cell>
          <cell r="X76">
            <v>43501.848501695487</v>
          </cell>
          <cell r="Y76">
            <v>0</v>
          </cell>
          <cell r="Z76" t="str">
            <v>COAT</v>
          </cell>
          <cell r="AA76">
            <v>10348.204442224411</v>
          </cell>
          <cell r="AC76">
            <v>2</v>
          </cell>
          <cell r="AD76">
            <v>1</v>
          </cell>
          <cell r="AE76">
            <v>0</v>
          </cell>
          <cell r="AF76" t="str">
            <v>AT</v>
          </cell>
          <cell r="AG76" t="str">
            <v>D</v>
          </cell>
          <cell r="AH76">
            <v>1</v>
          </cell>
          <cell r="AU76">
            <v>12258.303710526052</v>
          </cell>
        </row>
        <row r="77">
          <cell r="A77">
            <v>2007</v>
          </cell>
          <cell r="B77">
            <v>12</v>
          </cell>
          <cell r="C77">
            <v>12</v>
          </cell>
          <cell r="D77" t="str">
            <v>ELECTRONORTE</v>
          </cell>
          <cell r="E77" t="str">
            <v>Transformador de Potencia-Tr2 Chiclayo Oeste</v>
          </cell>
          <cell r="F77" t="str">
            <v>SET_05-75</v>
          </cell>
          <cell r="G77" t="str">
            <v>Transformador</v>
          </cell>
          <cell r="H77" t="str">
            <v>SET MAT/AT/MT CHICLAYO OESTE</v>
          </cell>
          <cell r="I77" t="str">
            <v>TP-060010-020CO1E</v>
          </cell>
          <cell r="J77" t="str">
            <v>60/10</v>
          </cell>
          <cell r="K77" t="str">
            <v>AT</v>
          </cell>
          <cell r="L77" t="str">
            <v>CO</v>
          </cell>
          <cell r="M77">
            <v>0</v>
          </cell>
          <cell r="N77">
            <v>514439.37897411024</v>
          </cell>
          <cell r="O77">
            <v>0</v>
          </cell>
          <cell r="P77">
            <v>0</v>
          </cell>
          <cell r="Q77">
            <v>57550.566562738582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514439.37897411024</v>
          </cell>
          <cell r="W77">
            <v>0</v>
          </cell>
          <cell r="X77">
            <v>0</v>
          </cell>
          <cell r="Y77">
            <v>57550.566562738582</v>
          </cell>
          <cell r="Z77" t="str">
            <v>COAT</v>
          </cell>
          <cell r="AA77">
            <v>18990.066191823382</v>
          </cell>
          <cell r="AC77">
            <v>2</v>
          </cell>
          <cell r="AD77">
            <v>1</v>
          </cell>
          <cell r="AE77">
            <v>0</v>
          </cell>
          <cell r="AF77" t="str">
            <v>AT/MT</v>
          </cell>
          <cell r="AG77" t="str">
            <v>D</v>
          </cell>
          <cell r="AH77">
            <v>1</v>
          </cell>
          <cell r="AU77">
            <v>22495.303427956347</v>
          </cell>
        </row>
        <row r="78">
          <cell r="A78">
            <v>2008</v>
          </cell>
          <cell r="B78">
            <v>11</v>
          </cell>
          <cell r="C78">
            <v>30</v>
          </cell>
          <cell r="D78" t="str">
            <v>ELECTRONORTE</v>
          </cell>
          <cell r="E78" t="str">
            <v>Celda de Transformador- tr3 motupe</v>
          </cell>
          <cell r="F78" t="str">
            <v>SET_06-10</v>
          </cell>
          <cell r="G78" t="str">
            <v>Celda Transformador</v>
          </cell>
          <cell r="H78" t="str">
            <v>SET AT/MT MOTUPE</v>
          </cell>
          <cell r="I78" t="str">
            <v>CE-023COR1C1ESBTR</v>
          </cell>
          <cell r="J78">
            <v>23</v>
          </cell>
          <cell r="K78" t="str">
            <v>MT</v>
          </cell>
          <cell r="L78" t="str">
            <v>CO</v>
          </cell>
          <cell r="M78">
            <v>0</v>
          </cell>
          <cell r="N78">
            <v>16772.115468309777</v>
          </cell>
          <cell r="O78">
            <v>19753.439999999999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16772.115468309777</v>
          </cell>
          <cell r="W78">
            <v>19753.439999999999</v>
          </cell>
          <cell r="X78">
            <v>0</v>
          </cell>
          <cell r="Y78">
            <v>0</v>
          </cell>
          <cell r="Z78" t="str">
            <v>COMT</v>
          </cell>
          <cell r="AA78">
            <v>1355.0981078742925</v>
          </cell>
          <cell r="AC78">
            <v>2</v>
          </cell>
          <cell r="AD78">
            <v>1</v>
          </cell>
          <cell r="AE78">
            <v>0</v>
          </cell>
          <cell r="AF78" t="str">
            <v>AT/MT</v>
          </cell>
          <cell r="AG78" t="str">
            <v>D</v>
          </cell>
          <cell r="AH78">
            <v>1</v>
          </cell>
          <cell r="AU78">
            <v>1472.0877184974199</v>
          </cell>
        </row>
        <row r="79">
          <cell r="A79">
            <v>2008</v>
          </cell>
          <cell r="B79">
            <v>11</v>
          </cell>
          <cell r="C79">
            <v>30</v>
          </cell>
          <cell r="D79" t="str">
            <v>ELECTRONORTE</v>
          </cell>
          <cell r="E79" t="str">
            <v>Celda de Alimentadores</v>
          </cell>
          <cell r="F79" t="str">
            <v>SET_06-22</v>
          </cell>
          <cell r="G79" t="str">
            <v>Celda Alimentador</v>
          </cell>
          <cell r="H79" t="str">
            <v>SET AT/MT MOTUPE</v>
          </cell>
          <cell r="I79" t="str">
            <v>CE-023COR1C1ESBAL</v>
          </cell>
          <cell r="J79">
            <v>23</v>
          </cell>
          <cell r="K79" t="str">
            <v>MT</v>
          </cell>
          <cell r="L79" t="str">
            <v>CO</v>
          </cell>
          <cell r="M79">
            <v>0</v>
          </cell>
          <cell r="N79">
            <v>22788.978915722626</v>
          </cell>
          <cell r="O79">
            <v>25735.86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22788.978915722626</v>
          </cell>
          <cell r="W79">
            <v>25735.86</v>
          </cell>
          <cell r="X79">
            <v>0</v>
          </cell>
          <cell r="Y79">
            <v>0</v>
          </cell>
          <cell r="Z79" t="str">
            <v>COMT</v>
          </cell>
          <cell r="AA79">
            <v>1800.2715237733096</v>
          </cell>
          <cell r="AC79">
            <v>2</v>
          </cell>
          <cell r="AD79">
            <v>1</v>
          </cell>
          <cell r="AE79">
            <v>0</v>
          </cell>
          <cell r="AF79" t="str">
            <v>AT/MT</v>
          </cell>
          <cell r="AG79" t="str">
            <v>D</v>
          </cell>
          <cell r="AH79">
            <v>1</v>
          </cell>
          <cell r="AU79">
            <v>1955.6942664945184</v>
          </cell>
        </row>
        <row r="80">
          <cell r="A80">
            <v>2008</v>
          </cell>
          <cell r="B80">
            <v>11</v>
          </cell>
          <cell r="C80">
            <v>30</v>
          </cell>
          <cell r="D80" t="str">
            <v>ELECTRONORTE</v>
          </cell>
          <cell r="E80" t="str">
            <v>Celda de Alimentadores</v>
          </cell>
          <cell r="F80" t="str">
            <v>SET_06-23</v>
          </cell>
          <cell r="G80" t="str">
            <v>Celda Alimentador</v>
          </cell>
          <cell r="H80" t="str">
            <v>SET AT/MT MOTUPE</v>
          </cell>
          <cell r="I80" t="str">
            <v>CE-023COR1C1ESBAL</v>
          </cell>
          <cell r="J80">
            <v>23</v>
          </cell>
          <cell r="K80" t="str">
            <v>MT</v>
          </cell>
          <cell r="L80" t="str">
            <v>CO</v>
          </cell>
          <cell r="M80">
            <v>0</v>
          </cell>
          <cell r="N80">
            <v>22788.978915722626</v>
          </cell>
          <cell r="O80">
            <v>25735.86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22788.978915722626</v>
          </cell>
          <cell r="W80">
            <v>25735.86</v>
          </cell>
          <cell r="X80">
            <v>0</v>
          </cell>
          <cell r="Y80">
            <v>0</v>
          </cell>
          <cell r="Z80" t="str">
            <v>COMT</v>
          </cell>
          <cell r="AA80">
            <v>1800.2715237733096</v>
          </cell>
          <cell r="AC80">
            <v>2</v>
          </cell>
          <cell r="AD80">
            <v>1</v>
          </cell>
          <cell r="AE80">
            <v>0</v>
          </cell>
          <cell r="AF80" t="str">
            <v>AT/MT</v>
          </cell>
          <cell r="AG80" t="str">
            <v>D</v>
          </cell>
          <cell r="AH80">
            <v>0</v>
          </cell>
          <cell r="AU80">
            <v>0</v>
          </cell>
        </row>
        <row r="81">
          <cell r="A81">
            <v>2008</v>
          </cell>
          <cell r="B81">
            <v>11</v>
          </cell>
          <cell r="C81">
            <v>30</v>
          </cell>
          <cell r="D81" t="str">
            <v>ELECTRONORTE</v>
          </cell>
          <cell r="E81" t="str">
            <v>Transformador de Potencia - tr3 Motupe</v>
          </cell>
          <cell r="F81" t="str">
            <v>SET_06-75</v>
          </cell>
          <cell r="G81" t="str">
            <v>Transformador</v>
          </cell>
          <cell r="H81" t="str">
            <v>SET AT/MT MOTUPE</v>
          </cell>
          <cell r="I81" t="str">
            <v>TP-060023010-009CO1E</v>
          </cell>
          <cell r="J81" t="str">
            <v>60/23/10</v>
          </cell>
          <cell r="K81" t="str">
            <v>AT</v>
          </cell>
          <cell r="L81" t="str">
            <v>CO</v>
          </cell>
          <cell r="M81">
            <v>0</v>
          </cell>
          <cell r="N81">
            <v>426599.90376990673</v>
          </cell>
          <cell r="O81">
            <v>0</v>
          </cell>
          <cell r="P81">
            <v>0</v>
          </cell>
          <cell r="Q81">
            <v>49115.39493761956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426599.90376990673</v>
          </cell>
          <cell r="W81">
            <v>0</v>
          </cell>
          <cell r="X81">
            <v>0</v>
          </cell>
          <cell r="Y81">
            <v>49115.39493761956</v>
          </cell>
          <cell r="Z81" t="str">
            <v>COAT</v>
          </cell>
          <cell r="AA81">
            <v>15793.747917089873</v>
          </cell>
          <cell r="AC81">
            <v>2</v>
          </cell>
          <cell r="AD81">
            <v>1</v>
          </cell>
          <cell r="AE81">
            <v>0</v>
          </cell>
          <cell r="AF81" t="str">
            <v>AT/MT</v>
          </cell>
          <cell r="AG81" t="str">
            <v>D</v>
          </cell>
          <cell r="AH81">
            <v>1</v>
          </cell>
          <cell r="AU81">
            <v>18709.000172551619</v>
          </cell>
        </row>
        <row r="82">
          <cell r="A82">
            <v>2008</v>
          </cell>
          <cell r="B82">
            <v>10</v>
          </cell>
          <cell r="C82">
            <v>26</v>
          </cell>
          <cell r="D82" t="str">
            <v>ELECTRONORTE</v>
          </cell>
          <cell r="E82" t="str">
            <v>Transformador de Potencia - tr3 Carhuaquero_2009</v>
          </cell>
          <cell r="F82" t="str">
            <v>SET_01-75</v>
          </cell>
          <cell r="G82" t="str">
            <v>Transformador</v>
          </cell>
          <cell r="H82" t="str">
            <v>SET MAT/MT CARHUAQUERO</v>
          </cell>
          <cell r="I82" t="str">
            <v>TP-220138023-035CO1E</v>
          </cell>
          <cell r="J82" t="str">
            <v>220/138/23</v>
          </cell>
          <cell r="K82" t="str">
            <v>MAT</v>
          </cell>
          <cell r="L82" t="str">
            <v>CO</v>
          </cell>
          <cell r="M82">
            <v>0</v>
          </cell>
          <cell r="N82">
            <v>1226046.0238838401</v>
          </cell>
          <cell r="O82">
            <v>0</v>
          </cell>
          <cell r="P82">
            <v>0</v>
          </cell>
          <cell r="Q82">
            <v>140009.92280837119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 t="str">
            <v>COMAT</v>
          </cell>
          <cell r="AA82">
            <v>46582.507782204404</v>
          </cell>
          <cell r="AC82">
            <v>2</v>
          </cell>
          <cell r="AD82">
            <v>1</v>
          </cell>
          <cell r="AE82">
            <v>0</v>
          </cell>
          <cell r="AF82" t="str">
            <v>AT/MT</v>
          </cell>
          <cell r="AG82" t="str">
            <v>D</v>
          </cell>
          <cell r="AH82">
            <v>1</v>
          </cell>
          <cell r="AU82">
            <v>11643.32672702134</v>
          </cell>
        </row>
        <row r="83">
          <cell r="A83">
            <v>2009</v>
          </cell>
          <cell r="B83">
            <v>8</v>
          </cell>
          <cell r="C83">
            <v>29</v>
          </cell>
          <cell r="D83" t="str">
            <v>ELECTRONORTE</v>
          </cell>
          <cell r="E83" t="str">
            <v>Celda de Línea - Transformador-Lne csl_ Carhuaquero-Cutervo</v>
          </cell>
          <cell r="F83" t="str">
            <v>SET_01-1</v>
          </cell>
          <cell r="G83" t="str">
            <v>Celda Línea-Transformador</v>
          </cell>
          <cell r="H83" t="str">
            <v>SET MAT/MT CARHUAQUERO</v>
          </cell>
          <cell r="I83" t="str">
            <v>CE-138COR1C1ESBLT</v>
          </cell>
          <cell r="J83">
            <v>138</v>
          </cell>
          <cell r="K83" t="str">
            <v>MAT</v>
          </cell>
          <cell r="L83" t="str">
            <v>CO</v>
          </cell>
          <cell r="M83">
            <v>0</v>
          </cell>
          <cell r="N83">
            <v>87142.047162289266</v>
          </cell>
          <cell r="O83">
            <v>109562.69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 t="str">
            <v>COMAT</v>
          </cell>
          <cell r="AA83">
            <v>6707.6315372340641</v>
          </cell>
          <cell r="AC83">
            <v>2</v>
          </cell>
          <cell r="AD83">
            <v>1</v>
          </cell>
          <cell r="AE83">
            <v>0</v>
          </cell>
          <cell r="AF83" t="str">
            <v>MAT</v>
          </cell>
          <cell r="AG83" t="str">
            <v>D</v>
          </cell>
          <cell r="AH83">
            <v>1</v>
          </cell>
          <cell r="AU83">
            <v>1676.5766651645213</v>
          </cell>
        </row>
        <row r="84">
          <cell r="A84">
            <v>2009</v>
          </cell>
          <cell r="B84">
            <v>8</v>
          </cell>
          <cell r="C84">
            <v>29</v>
          </cell>
          <cell r="D84" t="str">
            <v>ELECTRONORTE</v>
          </cell>
          <cell r="E84" t="str">
            <v>Celda de Línea - Transformador-Tr3 csl_Nueva Jaen</v>
          </cell>
          <cell r="F84" t="str">
            <v>SET_03-1</v>
          </cell>
          <cell r="G84" t="str">
            <v>Celda Línea-Transformador</v>
          </cell>
          <cell r="H84" t="str">
            <v>SET MAT/AT NUEVA JAÉN</v>
          </cell>
          <cell r="I84" t="str">
            <v>CE-138SER1C1ESBLT</v>
          </cell>
          <cell r="J84">
            <v>138</v>
          </cell>
          <cell r="K84" t="str">
            <v>MAT</v>
          </cell>
          <cell r="L84" t="str">
            <v>SE</v>
          </cell>
          <cell r="M84">
            <v>0</v>
          </cell>
          <cell r="N84">
            <v>141856.11106985834</v>
          </cell>
          <cell r="O84">
            <v>113809.62187861293</v>
          </cell>
          <cell r="P84">
            <v>0</v>
          </cell>
          <cell r="Q84">
            <v>1167.2727540324111</v>
          </cell>
          <cell r="R84">
            <v>1704.5178689271595</v>
          </cell>
          <cell r="S84">
            <v>2272.5865539384172</v>
          </cell>
          <cell r="T84">
            <v>4515.7314015173442</v>
          </cell>
          <cell r="U84">
            <v>7492.1449571631483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 t="str">
            <v>SEMAT</v>
          </cell>
          <cell r="AA84">
            <v>8893.8663593800193</v>
          </cell>
          <cell r="AC84">
            <v>2</v>
          </cell>
          <cell r="AD84">
            <v>1</v>
          </cell>
          <cell r="AE84">
            <v>0</v>
          </cell>
          <cell r="AF84" t="str">
            <v>MAT</v>
          </cell>
          <cell r="AG84" t="str">
            <v>D</v>
          </cell>
          <cell r="AH84">
            <v>1</v>
          </cell>
          <cell r="AU84">
            <v>2223.027415631871</v>
          </cell>
        </row>
        <row r="85">
          <cell r="A85">
            <v>2009</v>
          </cell>
          <cell r="B85">
            <v>8</v>
          </cell>
          <cell r="C85">
            <v>29</v>
          </cell>
          <cell r="D85" t="str">
            <v>ELECTRONORTE</v>
          </cell>
          <cell r="E85" t="str">
            <v>Celda de Transformador-Tr3 csl_Nueva Jaen</v>
          </cell>
          <cell r="F85" t="str">
            <v>SET_03-10</v>
          </cell>
          <cell r="G85" t="str">
            <v>Celda Transformador</v>
          </cell>
          <cell r="H85" t="str">
            <v>SET MAT/AT NUEVA JAÉN</v>
          </cell>
          <cell r="I85" t="str">
            <v>CE-060SER1C1ESBTR</v>
          </cell>
          <cell r="J85">
            <v>60</v>
          </cell>
          <cell r="K85" t="str">
            <v>AT</v>
          </cell>
          <cell r="L85" t="str">
            <v>SE</v>
          </cell>
          <cell r="M85">
            <v>0</v>
          </cell>
          <cell r="N85">
            <v>100579.50844092215</v>
          </cell>
          <cell r="O85">
            <v>80796.350370942819</v>
          </cell>
          <cell r="P85">
            <v>0</v>
          </cell>
          <cell r="Q85">
            <v>828.09336937222633</v>
          </cell>
          <cell r="R85">
            <v>1209.2288973240832</v>
          </cell>
          <cell r="S85">
            <v>1612.2314601619039</v>
          </cell>
          <cell r="T85">
            <v>3203.5762151942017</v>
          </cell>
          <cell r="U85">
            <v>5315.1206862060426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 t="str">
            <v>SEAT</v>
          </cell>
          <cell r="AA85">
            <v>6251.4747349159861</v>
          </cell>
          <cell r="AC85">
            <v>2</v>
          </cell>
          <cell r="AD85">
            <v>1</v>
          </cell>
          <cell r="AE85">
            <v>0</v>
          </cell>
          <cell r="AF85" t="str">
            <v>AT</v>
          </cell>
          <cell r="AG85" t="str">
            <v>D</v>
          </cell>
          <cell r="AH85">
            <v>1</v>
          </cell>
          <cell r="AU85">
            <v>1562.55998935619</v>
          </cell>
        </row>
        <row r="86">
          <cell r="A86">
            <v>2010</v>
          </cell>
          <cell r="B86">
            <v>10</v>
          </cell>
          <cell r="C86">
            <v>21</v>
          </cell>
          <cell r="D86" t="str">
            <v>ELECTRONORTE</v>
          </cell>
          <cell r="E86" t="str">
            <v>Celda de Transformador-Tr3 csl_Nueva Jaen</v>
          </cell>
          <cell r="F86" t="str">
            <v>SET_03-11</v>
          </cell>
          <cell r="G86" t="str">
            <v>Celda Transformador</v>
          </cell>
          <cell r="H86" t="str">
            <v>SET MAT/AT NUEVA JAÉN</v>
          </cell>
          <cell r="I86" t="str">
            <v>CE-023SER1C1ESBTR</v>
          </cell>
          <cell r="J86">
            <v>23</v>
          </cell>
          <cell r="K86" t="str">
            <v>MT</v>
          </cell>
          <cell r="L86" t="str">
            <v>SE</v>
          </cell>
          <cell r="M86">
            <v>0</v>
          </cell>
          <cell r="N86">
            <v>21552.161510388803</v>
          </cell>
          <cell r="O86">
            <v>17041.41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 t="str">
            <v>SEMT</v>
          </cell>
          <cell r="AA86">
            <v>1810.0385038372349</v>
          </cell>
          <cell r="AC86">
            <v>2</v>
          </cell>
          <cell r="AD86">
            <v>1</v>
          </cell>
          <cell r="AE86">
            <v>0</v>
          </cell>
          <cell r="AF86" t="str">
            <v>AT/MT</v>
          </cell>
          <cell r="AG86" t="str">
            <v>D</v>
          </cell>
          <cell r="AH86">
            <v>1</v>
          </cell>
          <cell r="AU86">
            <v>452.42024725677999</v>
          </cell>
        </row>
        <row r="87">
          <cell r="A87">
            <v>2010</v>
          </cell>
          <cell r="B87">
            <v>10</v>
          </cell>
          <cell r="C87">
            <v>21</v>
          </cell>
          <cell r="D87" t="str">
            <v>ELECTRONORTE</v>
          </cell>
          <cell r="E87" t="str">
            <v>Celda de Alimentadores</v>
          </cell>
          <cell r="F87" t="str">
            <v>SET_03-22</v>
          </cell>
          <cell r="G87" t="str">
            <v>Celda Alimentador</v>
          </cell>
          <cell r="H87" t="str">
            <v>SET MAT/AT NUEVA JAÉN</v>
          </cell>
          <cell r="I87" t="str">
            <v>CE-023SER1C1ESBAL</v>
          </cell>
          <cell r="J87">
            <v>23</v>
          </cell>
          <cell r="K87" t="str">
            <v>MT</v>
          </cell>
          <cell r="L87" t="str">
            <v>SE</v>
          </cell>
          <cell r="M87">
            <v>0</v>
          </cell>
          <cell r="N87">
            <v>26734.682294230828</v>
          </cell>
          <cell r="O87">
            <v>20940.43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 t="str">
            <v>SEMT</v>
          </cell>
          <cell r="AA87">
            <v>2235.9627665994258</v>
          </cell>
          <cell r="AC87">
            <v>2</v>
          </cell>
          <cell r="AD87">
            <v>1</v>
          </cell>
          <cell r="AE87">
            <v>0</v>
          </cell>
          <cell r="AF87" t="str">
            <v>AT/MT</v>
          </cell>
          <cell r="AG87" t="str">
            <v>D</v>
          </cell>
          <cell r="AH87">
            <v>1</v>
          </cell>
          <cell r="AU87">
            <v>558.88028104226032</v>
          </cell>
        </row>
        <row r="88">
          <cell r="A88">
            <v>2009</v>
          </cell>
          <cell r="B88">
            <v>8</v>
          </cell>
          <cell r="C88">
            <v>29</v>
          </cell>
          <cell r="D88" t="str">
            <v>ELECTRONORTE</v>
          </cell>
          <cell r="E88" t="str">
            <v>Transformador de Potencia -Tr3 csl_Nueva Jaen</v>
          </cell>
          <cell r="F88" t="str">
            <v>SET_03-75</v>
          </cell>
          <cell r="G88" t="str">
            <v>Transformador</v>
          </cell>
          <cell r="H88" t="str">
            <v>SET MAT/AT NUEVA JAÉN</v>
          </cell>
          <cell r="I88" t="str">
            <v>TP-138060023-020SE1E</v>
          </cell>
          <cell r="J88" t="str">
            <v>138/60/23</v>
          </cell>
          <cell r="K88" t="str">
            <v>MAT</v>
          </cell>
          <cell r="L88" t="str">
            <v>SE</v>
          </cell>
          <cell r="M88">
            <v>0</v>
          </cell>
          <cell r="N88">
            <v>959183.22778836975</v>
          </cell>
          <cell r="O88">
            <v>21443.225146801404</v>
          </cell>
          <cell r="P88">
            <v>0</v>
          </cell>
          <cell r="Q88">
            <v>87660.061315057319</v>
          </cell>
          <cell r="R88">
            <v>7089.8732337487572</v>
          </cell>
          <cell r="S88">
            <v>9452.731985899678</v>
          </cell>
          <cell r="T88">
            <v>18783.002383288454</v>
          </cell>
          <cell r="U88">
            <v>31163.274356630805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 t="str">
            <v>SEMAT</v>
          </cell>
          <cell r="AA88">
            <v>36993.677916439352</v>
          </cell>
          <cell r="AC88">
            <v>2</v>
          </cell>
          <cell r="AD88">
            <v>1</v>
          </cell>
          <cell r="AE88">
            <v>0</v>
          </cell>
          <cell r="AF88" t="str">
            <v>AT/MT</v>
          </cell>
          <cell r="AG88" t="str">
            <v>D</v>
          </cell>
          <cell r="AH88">
            <v>1</v>
          </cell>
          <cell r="AU88">
            <v>9246.5927517076707</v>
          </cell>
        </row>
        <row r="89">
          <cell r="A89">
            <v>2009</v>
          </cell>
          <cell r="B89">
            <v>8</v>
          </cell>
          <cell r="C89">
            <v>29</v>
          </cell>
          <cell r="D89" t="str">
            <v>ELECTRONORTE</v>
          </cell>
          <cell r="E89" t="str">
            <v>CARHUAQUERO - CUTERVO</v>
          </cell>
          <cell r="F89" t="str">
            <v>LTS3_01</v>
          </cell>
          <cell r="G89" t="str">
            <v>Línea</v>
          </cell>
          <cell r="H89" t="str">
            <v>CARHUAQUERO - CUTERVO</v>
          </cell>
          <cell r="I89" t="str">
            <v>LT-138SIR0TAS1C1240A</v>
          </cell>
          <cell r="J89">
            <v>138</v>
          </cell>
          <cell r="K89" t="str">
            <v>MAT</v>
          </cell>
          <cell r="L89" t="str">
            <v>SI</v>
          </cell>
          <cell r="M89">
            <v>63.4</v>
          </cell>
          <cell r="N89">
            <v>2161196.952</v>
          </cell>
          <cell r="O89">
            <v>1655389.8499999999</v>
          </cell>
          <cell r="P89">
            <v>557130.03600000008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 t="str">
            <v>SIMAT</v>
          </cell>
          <cell r="AA89">
            <v>129024.64672100001</v>
          </cell>
          <cell r="AC89">
            <v>2</v>
          </cell>
          <cell r="AD89">
            <v>1</v>
          </cell>
          <cell r="AE89">
            <v>0</v>
          </cell>
          <cell r="AF89" t="str">
            <v>MAT</v>
          </cell>
          <cell r="AG89" t="str">
            <v>D</v>
          </cell>
          <cell r="AH89">
            <v>1</v>
          </cell>
          <cell r="AU89">
            <v>32249.790514391538</v>
          </cell>
        </row>
        <row r="90">
          <cell r="A90">
            <v>2009</v>
          </cell>
          <cell r="B90">
            <v>8</v>
          </cell>
          <cell r="C90">
            <v>29</v>
          </cell>
          <cell r="D90" t="str">
            <v>ELECTRONORTE</v>
          </cell>
          <cell r="E90" t="str">
            <v>CUTERVO - NUEVA JAÉN</v>
          </cell>
          <cell r="F90" t="str">
            <v>LTS3_02</v>
          </cell>
          <cell r="G90" t="str">
            <v>Línea</v>
          </cell>
          <cell r="H90" t="str">
            <v>CUTERVO - NUEVA JAÉN</v>
          </cell>
          <cell r="I90" t="str">
            <v>LT-138SIR0TAS1C1240A</v>
          </cell>
          <cell r="J90">
            <v>138</v>
          </cell>
          <cell r="K90" t="str">
            <v>MAT</v>
          </cell>
          <cell r="L90" t="str">
            <v>SI</v>
          </cell>
          <cell r="M90">
            <v>90.2</v>
          </cell>
          <cell r="N90">
            <v>3074762.8560000001</v>
          </cell>
          <cell r="O90">
            <v>2355144.5500000003</v>
          </cell>
          <cell r="P90">
            <v>792636.10800000012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 t="str">
            <v>SIMAT</v>
          </cell>
          <cell r="AA90">
            <v>183565.03366300001</v>
          </cell>
          <cell r="AC90">
            <v>2</v>
          </cell>
          <cell r="AD90">
            <v>1</v>
          </cell>
          <cell r="AE90">
            <v>0</v>
          </cell>
          <cell r="AF90" t="str">
            <v>MAT</v>
          </cell>
          <cell r="AG90" t="str">
            <v>D</v>
          </cell>
          <cell r="AH90">
            <v>1</v>
          </cell>
          <cell r="AU90">
            <v>45882.194075680083</v>
          </cell>
        </row>
        <row r="91">
          <cell r="A91">
            <v>2010</v>
          </cell>
          <cell r="B91">
            <v>5</v>
          </cell>
          <cell r="C91">
            <v>7</v>
          </cell>
          <cell r="D91" t="str">
            <v>ELECTRONORTE</v>
          </cell>
          <cell r="E91" t="str">
            <v>Celda de Alimentadores</v>
          </cell>
          <cell r="F91" t="str">
            <v>SET_04-22</v>
          </cell>
          <cell r="G91" t="str">
            <v>Celda Alimentador</v>
          </cell>
          <cell r="H91" t="str">
            <v>SET AT/MT CHICLAYO NORTE</v>
          </cell>
          <cell r="I91" t="str">
            <v>CE-010COR1C1ESBAL</v>
          </cell>
          <cell r="J91">
            <v>10</v>
          </cell>
          <cell r="K91" t="str">
            <v>MT</v>
          </cell>
          <cell r="L91" t="str">
            <v>CO</v>
          </cell>
          <cell r="M91">
            <v>0</v>
          </cell>
          <cell r="N91">
            <v>20034.511863104406</v>
          </cell>
          <cell r="O91">
            <v>13118.98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20034.511863104406</v>
          </cell>
          <cell r="W91">
            <v>13118.98</v>
          </cell>
          <cell r="X91">
            <v>0</v>
          </cell>
          <cell r="Y91">
            <v>0</v>
          </cell>
          <cell r="Z91" t="str">
            <v>COMT</v>
          </cell>
          <cell r="AA91">
            <v>1229.9945481211735</v>
          </cell>
          <cell r="AC91">
            <v>2</v>
          </cell>
          <cell r="AD91">
            <v>1</v>
          </cell>
          <cell r="AE91">
            <v>0</v>
          </cell>
          <cell r="AF91" t="str">
            <v>AT/MT</v>
          </cell>
          <cell r="AG91" t="str">
            <v>D</v>
          </cell>
          <cell r="AH91">
            <v>1</v>
          </cell>
          <cell r="AU91">
            <v>1336.1835999817743</v>
          </cell>
        </row>
        <row r="92">
          <cell r="A92">
            <v>2010</v>
          </cell>
          <cell r="B92">
            <v>5</v>
          </cell>
          <cell r="C92">
            <v>7</v>
          </cell>
          <cell r="D92" t="str">
            <v>ELECTRONORTE</v>
          </cell>
          <cell r="E92" t="str">
            <v>Celda de Alimentadores</v>
          </cell>
          <cell r="F92" t="str">
            <v>SET_04-23</v>
          </cell>
          <cell r="G92" t="str">
            <v>Celda Alimentador</v>
          </cell>
          <cell r="H92" t="str">
            <v>SET AT/MT CHICLAYO NORTE</v>
          </cell>
          <cell r="I92" t="str">
            <v>CE-010COR1C1ESBAL</v>
          </cell>
          <cell r="J92">
            <v>10</v>
          </cell>
          <cell r="K92" t="str">
            <v>MT</v>
          </cell>
          <cell r="L92" t="str">
            <v>CO</v>
          </cell>
          <cell r="M92">
            <v>0</v>
          </cell>
          <cell r="N92">
            <v>20034.511863104406</v>
          </cell>
          <cell r="O92">
            <v>13118.98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20034.511863104406</v>
          </cell>
          <cell r="W92">
            <v>13118.98</v>
          </cell>
          <cell r="X92">
            <v>0</v>
          </cell>
          <cell r="Y92">
            <v>0</v>
          </cell>
          <cell r="Z92" t="str">
            <v>COMT</v>
          </cell>
          <cell r="AA92">
            <v>1229.9945481211735</v>
          </cell>
          <cell r="AC92">
            <v>2</v>
          </cell>
          <cell r="AD92">
            <v>1</v>
          </cell>
          <cell r="AE92">
            <v>0</v>
          </cell>
          <cell r="AF92" t="str">
            <v>AT/MT</v>
          </cell>
          <cell r="AG92" t="str">
            <v>D</v>
          </cell>
          <cell r="AH92">
            <v>1</v>
          </cell>
          <cell r="AU92">
            <v>1336.1835999817743</v>
          </cell>
        </row>
        <row r="93">
          <cell r="A93">
            <v>2010</v>
          </cell>
          <cell r="B93">
            <v>5</v>
          </cell>
          <cell r="C93">
            <v>7</v>
          </cell>
          <cell r="D93" t="str">
            <v>ELECTRONORTE</v>
          </cell>
          <cell r="E93" t="str">
            <v>Transformador de Potencia-Tr2 csl_Chiclayo Norte</v>
          </cell>
          <cell r="F93" t="str">
            <v>SET_04-75</v>
          </cell>
          <cell r="G93" t="str">
            <v>Transformador</v>
          </cell>
          <cell r="H93" t="str">
            <v>SET AT/MT CHICLAYO NORTE</v>
          </cell>
          <cell r="I93" t="str">
            <v>TP-060010-030CO1E</v>
          </cell>
          <cell r="J93" t="str">
            <v>60/10</v>
          </cell>
          <cell r="K93" t="str">
            <v>AT</v>
          </cell>
          <cell r="L93" t="str">
            <v>CO</v>
          </cell>
          <cell r="M93">
            <v>0</v>
          </cell>
          <cell r="N93">
            <v>751558.56116726156</v>
          </cell>
          <cell r="O93">
            <v>0</v>
          </cell>
          <cell r="P93">
            <v>0</v>
          </cell>
          <cell r="Q93">
            <v>85006.997332836618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751558.56116726156</v>
          </cell>
          <cell r="W93">
            <v>0</v>
          </cell>
          <cell r="X93">
            <v>0</v>
          </cell>
          <cell r="Y93">
            <v>85006.997332836618</v>
          </cell>
          <cell r="Z93" t="str">
            <v>COAT</v>
          </cell>
          <cell r="AA93">
            <v>27773.976542203261</v>
          </cell>
          <cell r="AC93">
            <v>2</v>
          </cell>
          <cell r="AD93">
            <v>1</v>
          </cell>
          <cell r="AE93">
            <v>0</v>
          </cell>
          <cell r="AF93" t="str">
            <v>AT/MT</v>
          </cell>
          <cell r="AG93" t="str">
            <v>D</v>
          </cell>
          <cell r="AH93">
            <v>1</v>
          </cell>
          <cell r="AU93">
            <v>32900.571457029437</v>
          </cell>
        </row>
        <row r="94">
          <cell r="A94">
            <v>2010</v>
          </cell>
          <cell r="B94">
            <v>6</v>
          </cell>
          <cell r="C94">
            <v>25</v>
          </cell>
          <cell r="D94" t="str">
            <v>ELECTRONORTE</v>
          </cell>
          <cell r="E94" t="str">
            <v>Celda de Línea - Lne csl_ Carhuaquero-Cutervo</v>
          </cell>
          <cell r="F94" t="str">
            <v>SET_02-1</v>
          </cell>
          <cell r="G94" t="str">
            <v>Celda Línea</v>
          </cell>
          <cell r="H94" t="str">
            <v>SET MAT/MT CUTERVO</v>
          </cell>
          <cell r="I94" t="str">
            <v>CE-138SIR2C1ESBLI</v>
          </cell>
          <cell r="J94">
            <v>138</v>
          </cell>
          <cell r="K94" t="str">
            <v>MAT</v>
          </cell>
          <cell r="L94" t="str">
            <v>SI</v>
          </cell>
          <cell r="M94">
            <v>0</v>
          </cell>
          <cell r="N94">
            <v>265608.80506235559</v>
          </cell>
          <cell r="O94">
            <v>190184.00722419229</v>
          </cell>
          <cell r="P94">
            <v>0</v>
          </cell>
          <cell r="Q94">
            <v>2032.189988199643</v>
          </cell>
          <cell r="R94">
            <v>1842.4638814513144</v>
          </cell>
          <cell r="S94">
            <v>1793.9481995031538</v>
          </cell>
          <cell r="T94">
            <v>5898.2919049668444</v>
          </cell>
          <cell r="U94">
            <v>8594.9743775125244</v>
          </cell>
          <cell r="V94">
            <v>273349.56084877375</v>
          </cell>
          <cell r="W94">
            <v>200572.92980120797</v>
          </cell>
          <cell r="X94">
            <v>0</v>
          </cell>
          <cell r="Y94">
            <v>2032.189988199643</v>
          </cell>
          <cell r="Z94" t="str">
            <v>SIMAT</v>
          </cell>
          <cell r="AA94">
            <v>14040.663078826348</v>
          </cell>
          <cell r="AC94">
            <v>2</v>
          </cell>
          <cell r="AD94">
            <v>1</v>
          </cell>
          <cell r="AE94">
            <v>0</v>
          </cell>
          <cell r="AF94" t="str">
            <v>MAT</v>
          </cell>
          <cell r="AG94" t="str">
            <v>D</v>
          </cell>
          <cell r="AH94">
            <v>1</v>
          </cell>
          <cell r="AU94">
            <v>18278.243499007505</v>
          </cell>
        </row>
        <row r="95">
          <cell r="A95">
            <v>2010</v>
          </cell>
          <cell r="B95">
            <v>6</v>
          </cell>
          <cell r="C95">
            <v>25</v>
          </cell>
          <cell r="D95" t="str">
            <v>ELECTRONORTE</v>
          </cell>
          <cell r="E95" t="str">
            <v>Celda de Línea - Lne csl_ Cutervo-Njaen</v>
          </cell>
          <cell r="F95" t="str">
            <v>SET_02-2</v>
          </cell>
          <cell r="G95" t="str">
            <v>Celda Línea</v>
          </cell>
          <cell r="H95" t="str">
            <v>SET MAT/MT CUTERVO</v>
          </cell>
          <cell r="I95" t="str">
            <v>CE-138SIR2C1ESBLI</v>
          </cell>
          <cell r="J95">
            <v>138</v>
          </cell>
          <cell r="K95" t="str">
            <v>MAT</v>
          </cell>
          <cell r="L95" t="str">
            <v>SI</v>
          </cell>
          <cell r="M95">
            <v>0</v>
          </cell>
          <cell r="N95">
            <v>265608.80506235559</v>
          </cell>
          <cell r="O95">
            <v>190184.00722419229</v>
          </cell>
          <cell r="P95">
            <v>0</v>
          </cell>
          <cell r="Q95">
            <v>2032.189988199643</v>
          </cell>
          <cell r="R95">
            <v>1842.4638814513144</v>
          </cell>
          <cell r="S95">
            <v>1793.9481995031538</v>
          </cell>
          <cell r="T95">
            <v>5898.2919049668444</v>
          </cell>
          <cell r="U95">
            <v>8594.9743775125244</v>
          </cell>
          <cell r="V95">
            <v>273349.56084877375</v>
          </cell>
          <cell r="W95">
            <v>200572.92980120797</v>
          </cell>
          <cell r="X95">
            <v>0</v>
          </cell>
          <cell r="Y95">
            <v>2032.189988199643</v>
          </cell>
          <cell r="Z95" t="str">
            <v>SIMAT</v>
          </cell>
          <cell r="AA95">
            <v>14040.663078826348</v>
          </cell>
          <cell r="AC95">
            <v>2</v>
          </cell>
          <cell r="AD95">
            <v>1</v>
          </cell>
          <cell r="AE95">
            <v>0</v>
          </cell>
          <cell r="AF95" t="str">
            <v>MAT</v>
          </cell>
          <cell r="AG95" t="str">
            <v>D</v>
          </cell>
          <cell r="AH95">
            <v>1</v>
          </cell>
          <cell r="AU95">
            <v>18278.243499007505</v>
          </cell>
        </row>
        <row r="96">
          <cell r="A96">
            <v>2010</v>
          </cell>
          <cell r="B96">
            <v>6</v>
          </cell>
          <cell r="C96">
            <v>25</v>
          </cell>
          <cell r="D96" t="str">
            <v>ELECTRONORTE</v>
          </cell>
          <cell r="E96" t="str">
            <v>Celda de Transformador -Tr3 csl_Cutervo</v>
          </cell>
          <cell r="F96" t="str">
            <v>SET_02-12</v>
          </cell>
          <cell r="G96" t="str">
            <v>Celda Transformador</v>
          </cell>
          <cell r="H96" t="str">
            <v>SET MAT/MT CUTERVO</v>
          </cell>
          <cell r="I96" t="str">
            <v>CE-138SIR2C1ESBTR</v>
          </cell>
          <cell r="J96">
            <v>138</v>
          </cell>
          <cell r="K96" t="str">
            <v>MAT</v>
          </cell>
          <cell r="L96" t="str">
            <v>SI</v>
          </cell>
          <cell r="M96">
            <v>0</v>
          </cell>
          <cell r="N96">
            <v>178453.71390188023</v>
          </cell>
          <cell r="O96">
            <v>105345.38071735119</v>
          </cell>
          <cell r="P96">
            <v>0</v>
          </cell>
          <cell r="Q96">
            <v>1265.3417587961969</v>
          </cell>
          <cell r="R96">
            <v>1147.2089232854944</v>
          </cell>
          <cell r="S96">
            <v>1117.0006658479758</v>
          </cell>
          <cell r="T96">
            <v>3672.5675730427397</v>
          </cell>
          <cell r="U96">
            <v>5351.6551399236223</v>
          </cell>
          <cell r="V96">
            <v>183273.49039820847</v>
          </cell>
          <cell r="W96">
            <v>111814.03652312278</v>
          </cell>
          <cell r="X96">
            <v>0</v>
          </cell>
          <cell r="Y96">
            <v>1265.3417587961969</v>
          </cell>
          <cell r="Z96" t="str">
            <v>SIMAT</v>
          </cell>
          <cell r="AA96">
            <v>8742.409626063758</v>
          </cell>
          <cell r="AC96">
            <v>2</v>
          </cell>
          <cell r="AD96">
            <v>1</v>
          </cell>
          <cell r="AE96">
            <v>0</v>
          </cell>
          <cell r="AF96" t="str">
            <v>MAT</v>
          </cell>
          <cell r="AG96" t="str">
            <v>D</v>
          </cell>
          <cell r="AH96">
            <v>1</v>
          </cell>
          <cell r="AU96">
            <v>11380.936285996104</v>
          </cell>
        </row>
        <row r="97">
          <cell r="A97">
            <v>2011</v>
          </cell>
          <cell r="B97">
            <v>5</v>
          </cell>
          <cell r="C97">
            <v>25</v>
          </cell>
          <cell r="D97" t="str">
            <v>ELECTRONORTE</v>
          </cell>
          <cell r="E97" t="str">
            <v>Celda de Transformador -Tr3 csl_Cutervo</v>
          </cell>
          <cell r="F97" t="str">
            <v>SET_02-13</v>
          </cell>
          <cell r="G97" t="str">
            <v>Celda Transformador</v>
          </cell>
          <cell r="H97" t="str">
            <v>SET MAT/MT CUTERVO</v>
          </cell>
          <cell r="I97" t="str">
            <v>CE-023SIR2C1ESBTR</v>
          </cell>
          <cell r="J97">
            <v>23</v>
          </cell>
          <cell r="K97" t="str">
            <v>MT</v>
          </cell>
          <cell r="L97" t="str">
            <v>SI</v>
          </cell>
          <cell r="M97">
            <v>0</v>
          </cell>
          <cell r="N97">
            <v>22088.457003542127</v>
          </cell>
          <cell r="O97">
            <v>19538.62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22088.457003542127</v>
          </cell>
          <cell r="W97">
            <v>19538.62</v>
          </cell>
          <cell r="X97">
            <v>0</v>
          </cell>
          <cell r="Y97">
            <v>0</v>
          </cell>
          <cell r="Z97" t="str">
            <v>SIMT</v>
          </cell>
          <cell r="AA97">
            <v>1864.8930497586873</v>
          </cell>
          <cell r="AC97">
            <v>2</v>
          </cell>
          <cell r="AD97">
            <v>1</v>
          </cell>
          <cell r="AE97">
            <v>0</v>
          </cell>
          <cell r="AF97" t="str">
            <v>AT/MT</v>
          </cell>
          <cell r="AG97" t="str">
            <v>D</v>
          </cell>
          <cell r="AH97">
            <v>1</v>
          </cell>
          <cell r="AU97">
            <v>1757.8103931232379</v>
          </cell>
        </row>
        <row r="98">
          <cell r="A98">
            <v>2010</v>
          </cell>
          <cell r="B98">
            <v>4</v>
          </cell>
          <cell r="C98">
            <v>30</v>
          </cell>
          <cell r="D98" t="str">
            <v>ELECTRONORTE</v>
          </cell>
          <cell r="E98" t="str">
            <v>Celda de Transformador -Tr3 csl_Cutervo</v>
          </cell>
          <cell r="F98" t="str">
            <v>SET_02-14</v>
          </cell>
          <cell r="G98" t="str">
            <v>Celda Transformador</v>
          </cell>
          <cell r="H98" t="str">
            <v>SET MAT/MT CUTERVO</v>
          </cell>
          <cell r="I98" t="str">
            <v>CE-010SIR2C1ESBTR</v>
          </cell>
          <cell r="J98">
            <v>10</v>
          </cell>
          <cell r="K98" t="str">
            <v>MT</v>
          </cell>
          <cell r="L98" t="str">
            <v>SI</v>
          </cell>
          <cell r="M98">
            <v>0</v>
          </cell>
          <cell r="N98">
            <v>31730.673193112605</v>
          </cell>
          <cell r="O98">
            <v>20890.414748394152</v>
          </cell>
          <cell r="P98">
            <v>0</v>
          </cell>
          <cell r="Q98">
            <v>234.17233442121184</v>
          </cell>
          <cell r="R98">
            <v>245.28769233036908</v>
          </cell>
          <cell r="S98">
            <v>327.03529930574263</v>
          </cell>
          <cell r="T98">
            <v>649.83380629452768</v>
          </cell>
          <cell r="U98">
            <v>1078.1529373486985</v>
          </cell>
          <cell r="V98">
            <v>32625.794691737501</v>
          </cell>
          <cell r="W98">
            <v>22295.602985048594</v>
          </cell>
          <cell r="X98">
            <v>0</v>
          </cell>
          <cell r="Y98">
            <v>234.17233442121184</v>
          </cell>
          <cell r="Z98" t="str">
            <v>SIMT</v>
          </cell>
          <cell r="AA98">
            <v>2470.9695365020875</v>
          </cell>
          <cell r="AC98">
            <v>2</v>
          </cell>
          <cell r="AD98">
            <v>1</v>
          </cell>
          <cell r="AE98">
            <v>0</v>
          </cell>
          <cell r="AF98" t="str">
            <v>AT/MT</v>
          </cell>
          <cell r="AG98" t="str">
            <v>D</v>
          </cell>
          <cell r="AH98">
            <v>0</v>
          </cell>
          <cell r="AU98">
            <v>0</v>
          </cell>
        </row>
        <row r="99">
          <cell r="A99">
            <v>2011</v>
          </cell>
          <cell r="B99">
            <v>5</v>
          </cell>
          <cell r="C99">
            <v>25</v>
          </cell>
          <cell r="D99" t="str">
            <v>ELECTRONORTE</v>
          </cell>
          <cell r="E99" t="str">
            <v>Celda de Alimentadores</v>
          </cell>
          <cell r="F99" t="str">
            <v>SET_02-24</v>
          </cell>
          <cell r="G99" t="str">
            <v>Celda Alimentador</v>
          </cell>
          <cell r="H99" t="str">
            <v>SET MAT/MT CUTERVO</v>
          </cell>
          <cell r="I99" t="str">
            <v>CE-023SIR2C1ESBAL</v>
          </cell>
          <cell r="J99">
            <v>23</v>
          </cell>
          <cell r="K99" t="str">
            <v>MT</v>
          </cell>
          <cell r="L99" t="str">
            <v>SI</v>
          </cell>
          <cell r="M99">
            <v>0</v>
          </cell>
          <cell r="N99">
            <v>28228.70534025742</v>
          </cell>
          <cell r="O99">
            <v>25022.66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28228.70534025742</v>
          </cell>
          <cell r="W99">
            <v>25022.66</v>
          </cell>
          <cell r="X99">
            <v>0</v>
          </cell>
          <cell r="Y99">
            <v>0</v>
          </cell>
          <cell r="Z99" t="str">
            <v>SIMT</v>
          </cell>
          <cell r="AA99">
            <v>2385.6611672435324</v>
          </cell>
          <cell r="AC99">
            <v>2</v>
          </cell>
          <cell r="AD99">
            <v>1</v>
          </cell>
          <cell r="AE99">
            <v>0</v>
          </cell>
          <cell r="AF99" t="str">
            <v>AT/MT</v>
          </cell>
          <cell r="AG99" t="str">
            <v>D</v>
          </cell>
          <cell r="AH99">
            <v>1</v>
          </cell>
          <cell r="AU99">
            <v>2248.6758663151381</v>
          </cell>
        </row>
        <row r="100">
          <cell r="A100">
            <v>2010</v>
          </cell>
          <cell r="B100">
            <v>4</v>
          </cell>
          <cell r="C100">
            <v>30</v>
          </cell>
          <cell r="D100" t="str">
            <v>ELECTRONORTE</v>
          </cell>
          <cell r="E100" t="str">
            <v>Celda de Alimentadores</v>
          </cell>
          <cell r="F100" t="str">
            <v>SET_02-25</v>
          </cell>
          <cell r="G100" t="str">
            <v>Celda Alimentador</v>
          </cell>
          <cell r="H100" t="str">
            <v>SET MAT/MT CUTERVO</v>
          </cell>
          <cell r="I100" t="str">
            <v>CE-023SIR2C1ESBAL</v>
          </cell>
          <cell r="J100">
            <v>23</v>
          </cell>
          <cell r="K100" t="str">
            <v>MT</v>
          </cell>
          <cell r="L100" t="str">
            <v>SI</v>
          </cell>
          <cell r="M100">
            <v>0</v>
          </cell>
          <cell r="N100">
            <v>52639.713320226496</v>
          </cell>
          <cell r="O100">
            <v>36095.159619793179</v>
          </cell>
          <cell r="P100">
            <v>0</v>
          </cell>
          <cell r="Q100">
            <v>394.88450645551268</v>
          </cell>
          <cell r="R100">
            <v>413.62832020653764</v>
          </cell>
          <cell r="S100">
            <v>551.47920474495277</v>
          </cell>
          <cell r="T100">
            <v>1095.8139120531291</v>
          </cell>
          <cell r="U100">
            <v>1818.0879120532736</v>
          </cell>
          <cell r="V100">
            <v>54149.155552486161</v>
          </cell>
          <cell r="W100">
            <v>38464.726736591401</v>
          </cell>
          <cell r="X100">
            <v>0</v>
          </cell>
          <cell r="Y100">
            <v>394.88450645551268</v>
          </cell>
          <cell r="Z100" t="str">
            <v>SIMT</v>
          </cell>
          <cell r="AA100">
            <v>4166.792752439881</v>
          </cell>
          <cell r="AC100">
            <v>2</v>
          </cell>
          <cell r="AD100">
            <v>1</v>
          </cell>
          <cell r="AE100">
            <v>0</v>
          </cell>
          <cell r="AF100" t="str">
            <v>AT/MT</v>
          </cell>
          <cell r="AG100" t="str">
            <v>D</v>
          </cell>
          <cell r="AH100">
            <v>0</v>
          </cell>
          <cell r="AU100">
            <v>0</v>
          </cell>
        </row>
        <row r="101">
          <cell r="A101">
            <v>2010</v>
          </cell>
          <cell r="B101">
            <v>6</v>
          </cell>
          <cell r="C101">
            <v>25</v>
          </cell>
          <cell r="D101" t="str">
            <v>ELECTRONORTE</v>
          </cell>
          <cell r="E101" t="str">
            <v>Transformador de Potencia-Tr3 csl_Cutervo</v>
          </cell>
          <cell r="F101" t="str">
            <v>SET_02-75</v>
          </cell>
          <cell r="G101" t="str">
            <v>Transformador</v>
          </cell>
          <cell r="H101" t="str">
            <v>SET MAT/MT CUTERVO</v>
          </cell>
          <cell r="I101" t="str">
            <v>TP-138023010-010SI2E</v>
          </cell>
          <cell r="J101" t="str">
            <v>138/23/10</v>
          </cell>
          <cell r="K101" t="str">
            <v>MAT</v>
          </cell>
          <cell r="L101" t="str">
            <v>SI</v>
          </cell>
          <cell r="M101">
            <v>0</v>
          </cell>
          <cell r="N101">
            <v>870570.70633194537</v>
          </cell>
          <cell r="O101">
            <v>12105.420834264203</v>
          </cell>
          <cell r="P101">
            <v>0</v>
          </cell>
          <cell r="Q101">
            <v>68163.245581969182</v>
          </cell>
          <cell r="R101">
            <v>3826.5433138118779</v>
          </cell>
          <cell r="S101">
            <v>3725.7829351457176</v>
          </cell>
          <cell r="T101">
            <v>12249.938617023574</v>
          </cell>
          <cell r="U101">
            <v>17850.576105051328</v>
          </cell>
          <cell r="V101">
            <v>886647.18826278078</v>
          </cell>
          <cell r="W101">
            <v>33681.779874461252</v>
          </cell>
          <cell r="X101">
            <v>0</v>
          </cell>
          <cell r="Y101">
            <v>68163.245581969182</v>
          </cell>
          <cell r="Z101" t="str">
            <v>SIMAT</v>
          </cell>
          <cell r="AA101">
            <v>29160.520304716727</v>
          </cell>
          <cell r="AC101">
            <v>2</v>
          </cell>
          <cell r="AD101">
            <v>1</v>
          </cell>
          <cell r="AE101">
            <v>0</v>
          </cell>
          <cell r="AF101" t="str">
            <v>AT/MT</v>
          </cell>
          <cell r="AG101" t="str">
            <v>D</v>
          </cell>
          <cell r="AH101">
            <v>1</v>
          </cell>
          <cell r="AU101">
            <v>37961.390263052905</v>
          </cell>
        </row>
        <row r="102">
          <cell r="A102">
            <v>2010</v>
          </cell>
          <cell r="B102">
            <v>5</v>
          </cell>
          <cell r="C102">
            <v>7</v>
          </cell>
          <cell r="D102" t="str">
            <v>ELECTRONORTE</v>
          </cell>
          <cell r="E102" t="str">
            <v>Celda de Alimentadores</v>
          </cell>
          <cell r="F102" t="str">
            <v>SET_04-24</v>
          </cell>
          <cell r="G102" t="str">
            <v>Celda Alimentador</v>
          </cell>
          <cell r="H102" t="str">
            <v>SET AT/MT CHICLAYO NORTE</v>
          </cell>
          <cell r="I102" t="str">
            <v>CE-010COR1C1ESBAL</v>
          </cell>
          <cell r="J102">
            <v>10</v>
          </cell>
          <cell r="K102" t="str">
            <v>MT</v>
          </cell>
          <cell r="L102" t="str">
            <v>CO</v>
          </cell>
          <cell r="M102">
            <v>0</v>
          </cell>
          <cell r="N102">
            <v>20034.511863104406</v>
          </cell>
          <cell r="O102">
            <v>13118.98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20034.511863104406</v>
          </cell>
          <cell r="W102">
            <v>13118.98</v>
          </cell>
          <cell r="X102">
            <v>0</v>
          </cell>
          <cell r="Y102">
            <v>0</v>
          </cell>
          <cell r="Z102" t="str">
            <v>COMT</v>
          </cell>
          <cell r="AA102">
            <v>1229.9945481211735</v>
          </cell>
          <cell r="AC102">
            <v>2</v>
          </cell>
          <cell r="AD102">
            <v>1</v>
          </cell>
          <cell r="AE102">
            <v>0</v>
          </cell>
          <cell r="AF102" t="str">
            <v>AT/MT</v>
          </cell>
          <cell r="AG102" t="str">
            <v>D</v>
          </cell>
          <cell r="AH102">
            <v>1</v>
          </cell>
          <cell r="AU102">
            <v>1336.1835999817743</v>
          </cell>
        </row>
        <row r="103">
          <cell r="A103">
            <v>2012</v>
          </cell>
          <cell r="B103">
            <v>1</v>
          </cell>
          <cell r="C103">
            <v>17</v>
          </cell>
          <cell r="D103" t="str">
            <v>ELECTRONORTE</v>
          </cell>
          <cell r="E103" t="str">
            <v>Celda de Línea, 60 kV, SET MAT/AT/MT CHICLAYO OESTE</v>
          </cell>
          <cell r="F103" t="str">
            <v>SET_05-1</v>
          </cell>
          <cell r="G103" t="str">
            <v>Celda</v>
          </cell>
          <cell r="H103" t="str">
            <v>SET MAT/AT/MT CHICLAYO OESTE</v>
          </cell>
          <cell r="I103" t="str">
            <v>CE-060COU1C1EDBLI2</v>
          </cell>
          <cell r="J103">
            <v>60</v>
          </cell>
          <cell r="K103" t="str">
            <v>AT</v>
          </cell>
          <cell r="L103" t="str">
            <v>CO</v>
          </cell>
          <cell r="M103">
            <v>0</v>
          </cell>
          <cell r="N103">
            <v>101653.69588520187</v>
          </cell>
          <cell r="O103">
            <v>110492.9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101653.69588520187</v>
          </cell>
          <cell r="W103">
            <v>110492.9</v>
          </cell>
          <cell r="X103">
            <v>0</v>
          </cell>
          <cell r="Y103">
            <v>0</v>
          </cell>
          <cell r="Z103" t="str">
            <v>COAT</v>
          </cell>
          <cell r="AA103">
            <v>7043.2669833887021</v>
          </cell>
          <cell r="AC103">
            <v>2</v>
          </cell>
          <cell r="AD103">
            <v>1</v>
          </cell>
          <cell r="AE103">
            <v>0</v>
          </cell>
          <cell r="AF103" t="str">
            <v>AT</v>
          </cell>
          <cell r="AG103" t="str">
            <v>D</v>
          </cell>
          <cell r="AH103">
            <v>1</v>
          </cell>
          <cell r="AU103">
            <v>8343.3320513467133</v>
          </cell>
        </row>
        <row r="104">
          <cell r="A104">
            <v>2010</v>
          </cell>
          <cell r="B104">
            <v>10</v>
          </cell>
          <cell r="C104">
            <v>30</v>
          </cell>
          <cell r="D104" t="str">
            <v>ELECTRONORTE</v>
          </cell>
          <cell r="E104" t="str">
            <v>Celda de Línea-Lne csl_Chiclayo-Lambayeque</v>
          </cell>
          <cell r="F104" t="str">
            <v>SET_08-2</v>
          </cell>
          <cell r="G104" t="str">
            <v>Celda Línea</v>
          </cell>
          <cell r="H104" t="str">
            <v>SET AT/MT LAMBAYEQUE</v>
          </cell>
          <cell r="I104" t="str">
            <v>CE-060COR1C1ESBLI</v>
          </cell>
          <cell r="J104">
            <v>60</v>
          </cell>
          <cell r="K104" t="str">
            <v>AT</v>
          </cell>
          <cell r="L104" t="str">
            <v>CO</v>
          </cell>
          <cell r="M104">
            <v>0</v>
          </cell>
          <cell r="N104">
            <v>69806.075159073749</v>
          </cell>
          <cell r="O104">
            <v>117413.11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69806.075159073749</v>
          </cell>
          <cell r="W104">
            <v>117413.11</v>
          </cell>
          <cell r="X104">
            <v>0</v>
          </cell>
          <cell r="Y104">
            <v>0</v>
          </cell>
          <cell r="Z104" t="str">
            <v>COAT</v>
          </cell>
          <cell r="AA104">
            <v>6215.6769472812484</v>
          </cell>
          <cell r="AC104">
            <v>2</v>
          </cell>
          <cell r="AD104">
            <v>1</v>
          </cell>
          <cell r="AE104">
            <v>0</v>
          </cell>
          <cell r="AF104" t="str">
            <v>AT</v>
          </cell>
          <cell r="AG104" t="str">
            <v>D</v>
          </cell>
          <cell r="AH104">
            <v>0</v>
          </cell>
          <cell r="AU104">
            <v>0</v>
          </cell>
        </row>
        <row r="105">
          <cell r="A105">
            <v>2010</v>
          </cell>
          <cell r="B105">
            <v>10</v>
          </cell>
          <cell r="C105">
            <v>30</v>
          </cell>
          <cell r="D105" t="str">
            <v>ELECTRONORTE</v>
          </cell>
          <cell r="E105" t="str">
            <v>Transformador de Potencia-Tr2 csl_Lambayeque</v>
          </cell>
          <cell r="F105" t="str">
            <v>SET_08-75</v>
          </cell>
          <cell r="G105" t="str">
            <v>Transformador</v>
          </cell>
          <cell r="H105" t="str">
            <v>SET AT/MT LAMBAYEQUE</v>
          </cell>
          <cell r="I105" t="str">
            <v>TP-060010-025CO1E</v>
          </cell>
          <cell r="J105" t="str">
            <v>60/10</v>
          </cell>
          <cell r="K105" t="str">
            <v>AT</v>
          </cell>
          <cell r="L105" t="str">
            <v>CO</v>
          </cell>
          <cell r="M105">
            <v>0</v>
          </cell>
          <cell r="N105">
            <v>658676.1391269255</v>
          </cell>
          <cell r="O105">
            <v>0</v>
          </cell>
          <cell r="P105">
            <v>0</v>
          </cell>
          <cell r="Q105">
            <v>73486.740722296308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658676.1391269255</v>
          </cell>
          <cell r="W105">
            <v>0</v>
          </cell>
          <cell r="X105">
            <v>0</v>
          </cell>
          <cell r="Y105">
            <v>73486.740722296308</v>
          </cell>
          <cell r="Z105" t="str">
            <v>COAT</v>
          </cell>
          <cell r="AA105">
            <v>24307.807610994165</v>
          </cell>
          <cell r="AC105">
            <v>2</v>
          </cell>
          <cell r="AD105">
            <v>1</v>
          </cell>
          <cell r="AE105">
            <v>0</v>
          </cell>
          <cell r="AF105" t="str">
            <v>AT/MT</v>
          </cell>
          <cell r="AG105" t="str">
            <v>D</v>
          </cell>
          <cell r="AH105">
            <v>0</v>
          </cell>
          <cell r="AU105">
            <v>0</v>
          </cell>
        </row>
        <row r="106">
          <cell r="A106">
            <v>2010</v>
          </cell>
          <cell r="B106">
            <v>8</v>
          </cell>
          <cell r="C106">
            <v>28</v>
          </cell>
          <cell r="D106" t="str">
            <v>ELECTRONORTE</v>
          </cell>
          <cell r="E106" t="str">
            <v>Transformador de Potencia-RESERVA</v>
          </cell>
          <cell r="F106" t="str">
            <v>SET_08-76</v>
          </cell>
          <cell r="G106" t="str">
            <v>Transformador</v>
          </cell>
          <cell r="H106" t="str">
            <v>SET AT/MT LAMBAYEQUE</v>
          </cell>
          <cell r="I106" t="str">
            <v>TP-060023010-030CO1E</v>
          </cell>
          <cell r="J106" t="str">
            <v>60/23/10</v>
          </cell>
          <cell r="K106" t="str">
            <v>AT</v>
          </cell>
          <cell r="L106" t="str">
            <v>CO</v>
          </cell>
          <cell r="M106">
            <v>0</v>
          </cell>
          <cell r="N106">
            <v>651702.82152263622</v>
          </cell>
          <cell r="O106">
            <v>0</v>
          </cell>
          <cell r="P106">
            <v>0</v>
          </cell>
          <cell r="Q106">
            <v>75592.517275137609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651702.82152263622</v>
          </cell>
          <cell r="W106">
            <v>0</v>
          </cell>
          <cell r="X106">
            <v>0</v>
          </cell>
          <cell r="Y106">
            <v>75592.517275137609</v>
          </cell>
          <cell r="Z106" t="str">
            <v>COAT</v>
          </cell>
          <cell r="AA106">
            <v>0</v>
          </cell>
          <cell r="AC106">
            <v>2</v>
          </cell>
          <cell r="AD106">
            <v>1</v>
          </cell>
          <cell r="AE106">
            <v>0</v>
          </cell>
          <cell r="AF106" t="str">
            <v>AT/MT</v>
          </cell>
          <cell r="AG106" t="str">
            <v>D</v>
          </cell>
          <cell r="AH106">
            <v>1</v>
          </cell>
          <cell r="AU106">
            <v>22567.817443601154</v>
          </cell>
        </row>
        <row r="107">
          <cell r="A107">
            <v>2010</v>
          </cell>
          <cell r="B107">
            <v>10</v>
          </cell>
          <cell r="C107">
            <v>30</v>
          </cell>
          <cell r="D107" t="str">
            <v>ELECTRONORTE</v>
          </cell>
          <cell r="E107" t="str">
            <v>CHICLAYO - LAMBAYEQUE</v>
          </cell>
          <cell r="F107" t="str">
            <v>LTS1_03</v>
          </cell>
          <cell r="G107" t="str">
            <v>Línea</v>
          </cell>
          <cell r="H107" t="str">
            <v>CHICLAYO - LAMBAYEQUE</v>
          </cell>
          <cell r="I107" t="str">
            <v>LT-060COU0ACS0C1240A</v>
          </cell>
          <cell r="J107">
            <v>60</v>
          </cell>
          <cell r="K107" t="str">
            <v>AT</v>
          </cell>
          <cell r="L107" t="str">
            <v>CO</v>
          </cell>
          <cell r="M107">
            <v>9.32</v>
          </cell>
          <cell r="N107">
            <v>628403.14359999995</v>
          </cell>
          <cell r="O107">
            <v>85436.812800000014</v>
          </cell>
          <cell r="P107">
            <v>83895.284799999994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628403.14359999995</v>
          </cell>
          <cell r="W107">
            <v>85436.812800000014</v>
          </cell>
          <cell r="X107">
            <v>83895.284799999994</v>
          </cell>
          <cell r="Y107">
            <v>0</v>
          </cell>
          <cell r="Z107" t="str">
            <v>COAT</v>
          </cell>
          <cell r="AA107">
            <v>26484.810007840002</v>
          </cell>
          <cell r="AC107">
            <v>2</v>
          </cell>
          <cell r="AD107">
            <v>1</v>
          </cell>
          <cell r="AE107">
            <v>0</v>
          </cell>
          <cell r="AF107" t="str">
            <v>AT</v>
          </cell>
          <cell r="AG107" t="str">
            <v>D</v>
          </cell>
          <cell r="AH107">
            <v>0</v>
          </cell>
          <cell r="AU107">
            <v>0</v>
          </cell>
        </row>
        <row r="108">
          <cell r="A108">
            <v>2010</v>
          </cell>
          <cell r="B108">
            <v>10</v>
          </cell>
          <cell r="C108">
            <v>30</v>
          </cell>
          <cell r="D108" t="str">
            <v>ELECTRONORTE</v>
          </cell>
          <cell r="E108" t="str">
            <v>LAMBAYEQUE - ILLIMO</v>
          </cell>
          <cell r="F108" t="str">
            <v>LTS1_04</v>
          </cell>
          <cell r="G108" t="str">
            <v>Línea</v>
          </cell>
          <cell r="H108" t="str">
            <v>LAMBAYEQUE - ILLIMO</v>
          </cell>
          <cell r="I108" t="str">
            <v>LT-060COR0PMS0C1120A</v>
          </cell>
          <cell r="J108">
            <v>60</v>
          </cell>
          <cell r="K108" t="str">
            <v>AT</v>
          </cell>
          <cell r="L108" t="str">
            <v>CO</v>
          </cell>
          <cell r="M108">
            <v>26.12</v>
          </cell>
          <cell r="N108">
            <v>461167.66759999999</v>
          </cell>
          <cell r="O108">
            <v>227944.53839999999</v>
          </cell>
          <cell r="P108">
            <v>110311.55120000002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461167.66759999999</v>
          </cell>
          <cell r="W108">
            <v>227944.53839999999</v>
          </cell>
          <cell r="X108">
            <v>110311.55120000002</v>
          </cell>
          <cell r="Y108">
            <v>0</v>
          </cell>
          <cell r="Z108" t="str">
            <v>COAT</v>
          </cell>
          <cell r="AA108">
            <v>26540.868739040001</v>
          </cell>
          <cell r="AC108">
            <v>2</v>
          </cell>
          <cell r="AD108">
            <v>1</v>
          </cell>
          <cell r="AE108">
            <v>0</v>
          </cell>
          <cell r="AF108" t="str">
            <v>AT</v>
          </cell>
          <cell r="AG108" t="str">
            <v>D</v>
          </cell>
          <cell r="AH108">
            <v>0</v>
          </cell>
          <cell r="AU108">
            <v>0</v>
          </cell>
        </row>
        <row r="109">
          <cell r="A109">
            <v>2012</v>
          </cell>
          <cell r="B109">
            <v>10</v>
          </cell>
          <cell r="C109">
            <v>14</v>
          </cell>
          <cell r="D109" t="str">
            <v>REP</v>
          </cell>
          <cell r="E109" t="str">
            <v>Transformador de Potencia-Tr3 csl_Chiclayo Oeste, ADENDA</v>
          </cell>
          <cell r="F109" t="str">
            <v>SET_05-77</v>
          </cell>
          <cell r="G109" t="str">
            <v>Transformador</v>
          </cell>
          <cell r="H109" t="str">
            <v>SET MAT/AT/MT CHICLAYO OESTE</v>
          </cell>
          <cell r="I109" t="str">
            <v>TP-220060010-100CO1E</v>
          </cell>
          <cell r="J109" t="str">
            <v>220/60/10</v>
          </cell>
          <cell r="K109" t="str">
            <v>MAT</v>
          </cell>
          <cell r="L109" t="str">
            <v>CO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 t="str">
            <v>COMAT</v>
          </cell>
          <cell r="AA109">
            <v>0</v>
          </cell>
          <cell r="AC109">
            <v>2</v>
          </cell>
          <cell r="AD109">
            <v>1</v>
          </cell>
          <cell r="AE109">
            <v>0</v>
          </cell>
          <cell r="AF109" t="str">
            <v>MAT/AT</v>
          </cell>
          <cell r="AG109" t="str">
            <v>D</v>
          </cell>
          <cell r="AH109">
            <v>1</v>
          </cell>
          <cell r="AU109">
            <v>0</v>
          </cell>
        </row>
        <row r="110">
          <cell r="A110">
            <v>2012</v>
          </cell>
          <cell r="B110">
            <v>10</v>
          </cell>
          <cell r="C110">
            <v>14</v>
          </cell>
          <cell r="D110" t="str">
            <v>REP</v>
          </cell>
          <cell r="E110" t="str">
            <v>Celda de Compensador-Chiclayo Oeste, ADENDA</v>
          </cell>
          <cell r="F110" t="str">
            <v>CHI_O_01</v>
          </cell>
          <cell r="G110" t="str">
            <v>Celda Compensador</v>
          </cell>
          <cell r="H110" t="str">
            <v>SET MAT/AT/MT CHICLAYO OESTE</v>
          </cell>
          <cell r="I110" t="str">
            <v>CE-060COU1C1EDBCC</v>
          </cell>
          <cell r="J110">
            <v>60</v>
          </cell>
          <cell r="K110" t="str">
            <v>AT</v>
          </cell>
          <cell r="L110" t="str">
            <v>CO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 t="str">
            <v>COAT</v>
          </cell>
          <cell r="AA110">
            <v>0</v>
          </cell>
          <cell r="AC110">
            <v>2</v>
          </cell>
          <cell r="AD110">
            <v>1</v>
          </cell>
          <cell r="AE110">
            <v>0</v>
          </cell>
          <cell r="AF110" t="str">
            <v>AT</v>
          </cell>
          <cell r="AG110" t="str">
            <v>D</v>
          </cell>
          <cell r="AH110">
            <v>1</v>
          </cell>
          <cell r="AU110">
            <v>0</v>
          </cell>
        </row>
        <row r="111">
          <cell r="A111">
            <v>2012</v>
          </cell>
          <cell r="B111">
            <v>10</v>
          </cell>
          <cell r="C111">
            <v>14</v>
          </cell>
          <cell r="D111" t="str">
            <v>REP</v>
          </cell>
          <cell r="E111" t="str">
            <v>Compensador Capacitivo, ADENDA</v>
          </cell>
          <cell r="F111" t="str">
            <v>CHI_O_02</v>
          </cell>
          <cell r="G111" t="str">
            <v>Compensador</v>
          </cell>
          <cell r="H111" t="str">
            <v>SET MAT/AT/MT CHICLAYO OESTE</v>
          </cell>
          <cell r="I111" t="str">
            <v>SC-060CO1BPEF-0030</v>
          </cell>
          <cell r="J111">
            <v>60</v>
          </cell>
          <cell r="K111" t="str">
            <v>AT</v>
          </cell>
          <cell r="L111" t="str">
            <v>CO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 t="str">
            <v>COAT</v>
          </cell>
          <cell r="AA111">
            <v>0</v>
          </cell>
          <cell r="AC111">
            <v>2</v>
          </cell>
          <cell r="AD111">
            <v>1</v>
          </cell>
          <cell r="AE111">
            <v>0</v>
          </cell>
          <cell r="AF111" t="str">
            <v>AT</v>
          </cell>
          <cell r="AG111" t="str">
            <v>D</v>
          </cell>
          <cell r="AH111">
            <v>1</v>
          </cell>
          <cell r="AU111">
            <v>0</v>
          </cell>
        </row>
        <row r="112">
          <cell r="A112">
            <v>2010</v>
          </cell>
          <cell r="B112">
            <v>9</v>
          </cell>
          <cell r="C112">
            <v>19</v>
          </cell>
          <cell r="D112" t="str">
            <v>ELECTRONORTE</v>
          </cell>
          <cell r="E112" t="str">
            <v>Celda de Alimentadores</v>
          </cell>
          <cell r="F112" t="str">
            <v>SET_04-25</v>
          </cell>
          <cell r="G112" t="str">
            <v>Celda Alimentador</v>
          </cell>
          <cell r="H112" t="str">
            <v>SET AT/MT CHICLAYO NORTE</v>
          </cell>
          <cell r="I112" t="str">
            <v>CE-010COR1C1ESBAL</v>
          </cell>
          <cell r="J112">
            <v>10</v>
          </cell>
          <cell r="K112" t="str">
            <v>MT</v>
          </cell>
          <cell r="L112" t="str">
            <v>CO</v>
          </cell>
          <cell r="M112">
            <v>0</v>
          </cell>
          <cell r="N112">
            <v>20163.082700279254</v>
          </cell>
          <cell r="O112">
            <v>15758.15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20163.082700279254</v>
          </cell>
          <cell r="W112">
            <v>15758.15</v>
          </cell>
          <cell r="X112">
            <v>0</v>
          </cell>
          <cell r="Y112">
            <v>0</v>
          </cell>
          <cell r="Z112" t="str">
            <v>COMT</v>
          </cell>
          <cell r="AA112">
            <v>1332.6777331803603</v>
          </cell>
          <cell r="AC112">
            <v>2</v>
          </cell>
          <cell r="AD112">
            <v>1</v>
          </cell>
          <cell r="AE112">
            <v>0</v>
          </cell>
          <cell r="AF112" t="str">
            <v>AT/MT</v>
          </cell>
          <cell r="AG112" t="str">
            <v>D</v>
          </cell>
          <cell r="AH112">
            <v>1</v>
          </cell>
          <cell r="AU112">
            <v>1447.7317268247418</v>
          </cell>
        </row>
        <row r="113">
          <cell r="A113">
            <v>2011</v>
          </cell>
          <cell r="B113">
            <v>10</v>
          </cell>
          <cell r="C113">
            <v>30</v>
          </cell>
          <cell r="D113" t="str">
            <v>ELECTRONORTE</v>
          </cell>
          <cell r="E113" t="str">
            <v>Transformador de Potencia-Tr2 csl_Chiclayo Oeste</v>
          </cell>
          <cell r="F113" t="str">
            <v>SET_05-78</v>
          </cell>
          <cell r="G113" t="str">
            <v>Transformador</v>
          </cell>
          <cell r="H113" t="str">
            <v>SET MAT/AT/MT CHICLAYO OESTE</v>
          </cell>
          <cell r="I113" t="str">
            <v>TP-060010-030CO1E</v>
          </cell>
          <cell r="J113" t="str">
            <v>60/10</v>
          </cell>
          <cell r="K113" t="str">
            <v>AT</v>
          </cell>
          <cell r="L113" t="str">
            <v>CO</v>
          </cell>
          <cell r="M113">
            <v>0</v>
          </cell>
          <cell r="N113">
            <v>753870.40778889775</v>
          </cell>
          <cell r="O113">
            <v>0</v>
          </cell>
          <cell r="P113">
            <v>0</v>
          </cell>
          <cell r="Q113">
            <v>82601.497176067205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753870.40778889775</v>
          </cell>
          <cell r="W113">
            <v>0</v>
          </cell>
          <cell r="X113">
            <v>0</v>
          </cell>
          <cell r="Y113">
            <v>82601.497176067205</v>
          </cell>
          <cell r="Z113" t="str">
            <v>COAT</v>
          </cell>
          <cell r="AA113">
            <v>27770.867244836838</v>
          </cell>
          <cell r="AC113">
            <v>2</v>
          </cell>
          <cell r="AD113">
            <v>1</v>
          </cell>
          <cell r="AE113">
            <v>0</v>
          </cell>
          <cell r="AF113" t="str">
            <v>AT/MT</v>
          </cell>
          <cell r="AG113" t="str">
            <v>D</v>
          </cell>
          <cell r="AH113">
            <v>0</v>
          </cell>
          <cell r="AU113">
            <v>0</v>
          </cell>
        </row>
        <row r="114">
          <cell r="A114">
            <v>2011</v>
          </cell>
          <cell r="B114">
            <v>10</v>
          </cell>
          <cell r="C114">
            <v>8</v>
          </cell>
          <cell r="D114" t="str">
            <v>ELECTRONORTE</v>
          </cell>
          <cell r="E114" t="str">
            <v xml:space="preserve">CHICLAYO OESTE - CHICLAYO NORTE </v>
          </cell>
          <cell r="F114" t="str">
            <v>LTS1_06</v>
          </cell>
          <cell r="G114" t="str">
            <v>Línea</v>
          </cell>
          <cell r="H114" t="str">
            <v xml:space="preserve">CHICLAYO OESTE - CHICLAYO NORTE </v>
          </cell>
          <cell r="I114" t="str">
            <v>LT-060COR0TAD1C1240A-ELN</v>
          </cell>
          <cell r="J114">
            <v>60</v>
          </cell>
          <cell r="K114" t="str">
            <v>AT</v>
          </cell>
          <cell r="L114" t="str">
            <v>CO</v>
          </cell>
          <cell r="M114">
            <v>6.7</v>
          </cell>
          <cell r="N114">
            <v>338356.83382297662</v>
          </cell>
          <cell r="O114">
            <v>160753.38092094331</v>
          </cell>
          <cell r="P114">
            <v>83663.014739762642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338356.83382297662</v>
          </cell>
          <cell r="W114">
            <v>160753.38092094331</v>
          </cell>
          <cell r="X114">
            <v>83663.014739762642</v>
          </cell>
          <cell r="Y114">
            <v>0</v>
          </cell>
          <cell r="Z114" t="str">
            <v>COAT</v>
          </cell>
          <cell r="AA114">
            <v>19348.071218858262</v>
          </cell>
          <cell r="AC114">
            <v>2</v>
          </cell>
          <cell r="AD114">
            <v>1</v>
          </cell>
          <cell r="AE114">
            <v>0</v>
          </cell>
          <cell r="AF114" t="str">
            <v>AT</v>
          </cell>
          <cell r="AG114" t="str">
            <v>D</v>
          </cell>
          <cell r="AH114">
            <v>1</v>
          </cell>
          <cell r="AU114">
            <v>22919.389980922177</v>
          </cell>
        </row>
        <row r="115">
          <cell r="A115">
            <v>2012</v>
          </cell>
          <cell r="B115">
            <v>10</v>
          </cell>
          <cell r="C115">
            <v>30</v>
          </cell>
          <cell r="D115" t="str">
            <v>ELECTRONORTE</v>
          </cell>
          <cell r="E115" t="str">
            <v>Celda de Transformador, 23 kV,  SET AT/MT OLMOS</v>
          </cell>
          <cell r="F115" t="str">
            <v>ENSA2</v>
          </cell>
          <cell r="G115" t="str">
            <v>Celda Transformador</v>
          </cell>
          <cell r="H115" t="str">
            <v>SET AT/MT OLMOS</v>
          </cell>
          <cell r="I115" t="str">
            <v>CE-023COR1C1ESBTR1</v>
          </cell>
          <cell r="J115">
            <v>23</v>
          </cell>
          <cell r="K115" t="str">
            <v>MT</v>
          </cell>
          <cell r="L115" t="str">
            <v>CO</v>
          </cell>
          <cell r="M115">
            <v>0</v>
          </cell>
          <cell r="N115">
            <v>17904.44401109633</v>
          </cell>
          <cell r="O115">
            <v>17237.25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17904.44401109633</v>
          </cell>
          <cell r="W115">
            <v>17237.25</v>
          </cell>
          <cell r="X115">
            <v>0</v>
          </cell>
          <cell r="Y115">
            <v>0</v>
          </cell>
          <cell r="Z115" t="str">
            <v>COMT</v>
          </cell>
          <cell r="AA115">
            <v>1303.7568478116741</v>
          </cell>
          <cell r="AC115">
            <v>2</v>
          </cell>
          <cell r="AD115">
            <v>1</v>
          </cell>
          <cell r="AE115">
            <v>0</v>
          </cell>
          <cell r="AF115" t="str">
            <v>AT/MT</v>
          </cell>
          <cell r="AG115" t="str">
            <v>D</v>
          </cell>
          <cell r="AH115">
            <v>1</v>
          </cell>
          <cell r="AU115">
            <v>1416.3140162457642</v>
          </cell>
        </row>
        <row r="116">
          <cell r="A116">
            <v>2011</v>
          </cell>
          <cell r="B116">
            <v>11</v>
          </cell>
          <cell r="C116">
            <v>30</v>
          </cell>
          <cell r="D116" t="str">
            <v>ELECTRONORTE</v>
          </cell>
          <cell r="E116" t="str">
            <v>Celda de Línea - Transformador--Tr2 csl_Pampa de Olmos</v>
          </cell>
          <cell r="F116" t="str">
            <v>SET_09-21</v>
          </cell>
          <cell r="G116" t="str">
            <v>Celda Línea-Transformador</v>
          </cell>
          <cell r="H116" t="str">
            <v>SET AT/MT PAMPAS DE OLMOS</v>
          </cell>
          <cell r="I116" t="str">
            <v>CE-060COR1C1ESBLT</v>
          </cell>
          <cell r="J116">
            <v>60</v>
          </cell>
          <cell r="K116" t="str">
            <v>AT</v>
          </cell>
          <cell r="L116" t="str">
            <v>CO</v>
          </cell>
          <cell r="M116">
            <v>0</v>
          </cell>
          <cell r="N116">
            <v>111892.96706486025</v>
          </cell>
          <cell r="O116">
            <v>123097.14980255277</v>
          </cell>
          <cell r="P116">
            <v>0</v>
          </cell>
          <cell r="Q116">
            <v>2320.5875365966585</v>
          </cell>
          <cell r="R116">
            <v>2546.6201126020837</v>
          </cell>
          <cell r="S116">
            <v>3395.338195856692</v>
          </cell>
          <cell r="T116">
            <v>6746.689266127195</v>
          </cell>
          <cell r="U116">
            <v>11193.574078780925</v>
          </cell>
          <cell r="V116">
            <v>121186.27644358954</v>
          </cell>
          <cell r="W116">
            <v>137686.06207719038</v>
          </cell>
          <cell r="X116">
            <v>0</v>
          </cell>
          <cell r="Y116">
            <v>2320.5875365966585</v>
          </cell>
          <cell r="Z116" t="str">
            <v>COAT</v>
          </cell>
          <cell r="AA116">
            <v>8671.6051451049025</v>
          </cell>
          <cell r="AC116">
            <v>2</v>
          </cell>
          <cell r="AD116">
            <v>1</v>
          </cell>
          <cell r="AE116">
            <v>0</v>
          </cell>
          <cell r="AF116" t="str">
            <v>AT</v>
          </cell>
          <cell r="AG116" t="str">
            <v>D</v>
          </cell>
          <cell r="AH116">
            <v>0</v>
          </cell>
          <cell r="AU116">
            <v>0</v>
          </cell>
        </row>
        <row r="117">
          <cell r="A117">
            <v>2011</v>
          </cell>
          <cell r="B117">
            <v>11</v>
          </cell>
          <cell r="C117">
            <v>30</v>
          </cell>
          <cell r="D117" t="str">
            <v>ELECTRONORTE</v>
          </cell>
          <cell r="E117" t="str">
            <v>Celda de Alimentadores</v>
          </cell>
          <cell r="F117" t="str">
            <v>SET_09-22</v>
          </cell>
          <cell r="G117" t="str">
            <v>Celda Alimentador</v>
          </cell>
          <cell r="H117" t="str">
            <v>SET AT/MT PAMPAS DE OLMOS</v>
          </cell>
          <cell r="I117" t="str">
            <v>CE-023COR1C1ESBAL</v>
          </cell>
          <cell r="J117">
            <v>23</v>
          </cell>
          <cell r="K117" t="str">
            <v>MT</v>
          </cell>
          <cell r="L117" t="str">
            <v>CO</v>
          </cell>
          <cell r="M117">
            <v>0</v>
          </cell>
          <cell r="N117">
            <v>40224.739464482707</v>
          </cell>
          <cell r="O117">
            <v>31061.891822351121</v>
          </cell>
          <cell r="P117">
            <v>0</v>
          </cell>
          <cell r="Q117">
            <v>703.97372576960652</v>
          </cell>
          <cell r="R117">
            <v>772.54299633856158</v>
          </cell>
          <cell r="S117">
            <v>1030.0102203817598</v>
          </cell>
          <cell r="T117">
            <v>2046.6765008360396</v>
          </cell>
          <cell r="U117">
            <v>3395.6840346019312</v>
          </cell>
          <cell r="V117">
            <v>43043.958961657307</v>
          </cell>
          <cell r="W117">
            <v>35487.58607733481</v>
          </cell>
          <cell r="X117">
            <v>0</v>
          </cell>
          <cell r="Y117">
            <v>703.97372576960652</v>
          </cell>
          <cell r="Z117" t="str">
            <v>COMT</v>
          </cell>
          <cell r="AA117">
            <v>2939.6377461726602</v>
          </cell>
          <cell r="AC117">
            <v>2</v>
          </cell>
          <cell r="AD117">
            <v>1</v>
          </cell>
          <cell r="AE117">
            <v>0</v>
          </cell>
          <cell r="AF117" t="str">
            <v>AT/MT</v>
          </cell>
          <cell r="AG117" t="str">
            <v>D</v>
          </cell>
          <cell r="AH117">
            <v>0</v>
          </cell>
          <cell r="AU117">
            <v>0</v>
          </cell>
        </row>
        <row r="118">
          <cell r="A118">
            <v>2011</v>
          </cell>
          <cell r="B118">
            <v>11</v>
          </cell>
          <cell r="C118">
            <v>30</v>
          </cell>
          <cell r="D118" t="str">
            <v>ELECTRONORTE</v>
          </cell>
          <cell r="E118" t="str">
            <v>Celda de Alimentadores</v>
          </cell>
          <cell r="F118" t="str">
            <v>SET_09-23</v>
          </cell>
          <cell r="G118" t="str">
            <v>Celda Alimentador</v>
          </cell>
          <cell r="H118" t="str">
            <v>SET AT/MT PAMPAS DE OLMOS</v>
          </cell>
          <cell r="I118" t="str">
            <v>CE-023COR1C1ESBAL</v>
          </cell>
          <cell r="J118">
            <v>23</v>
          </cell>
          <cell r="K118" t="str">
            <v>MT</v>
          </cell>
          <cell r="L118" t="str">
            <v>CO</v>
          </cell>
          <cell r="M118">
            <v>0</v>
          </cell>
          <cell r="N118">
            <v>40224.739464482707</v>
          </cell>
          <cell r="O118">
            <v>31061.891822351121</v>
          </cell>
          <cell r="P118">
            <v>0</v>
          </cell>
          <cell r="Q118">
            <v>703.97372576960652</v>
          </cell>
          <cell r="R118">
            <v>772.54299633856158</v>
          </cell>
          <cell r="S118">
            <v>1030.0102203817598</v>
          </cell>
          <cell r="T118">
            <v>2046.6765008360396</v>
          </cell>
          <cell r="U118">
            <v>3395.6840346019312</v>
          </cell>
          <cell r="V118">
            <v>43043.958961657307</v>
          </cell>
          <cell r="W118">
            <v>35487.58607733481</v>
          </cell>
          <cell r="X118">
            <v>0</v>
          </cell>
          <cell r="Y118">
            <v>703.97372576960652</v>
          </cell>
          <cell r="Z118" t="str">
            <v>COMT</v>
          </cell>
          <cell r="AA118">
            <v>2939.6377461726602</v>
          </cell>
          <cell r="AC118">
            <v>2</v>
          </cell>
          <cell r="AD118">
            <v>1</v>
          </cell>
          <cell r="AE118">
            <v>0</v>
          </cell>
          <cell r="AF118" t="str">
            <v>AT/MT</v>
          </cell>
          <cell r="AG118" t="str">
            <v>D</v>
          </cell>
          <cell r="AH118">
            <v>0</v>
          </cell>
          <cell r="AU118">
            <v>0</v>
          </cell>
        </row>
        <row r="119">
          <cell r="A119">
            <v>2012</v>
          </cell>
          <cell r="B119">
            <v>10</v>
          </cell>
          <cell r="C119">
            <v>30</v>
          </cell>
          <cell r="D119" t="str">
            <v>ELECTRONORTE</v>
          </cell>
          <cell r="E119" t="str">
            <v>Transformador de Potencia de 9 MVA, 60/23/10 kV,  SET AT/MT OLMOS</v>
          </cell>
          <cell r="F119" t="str">
            <v>ENSA1</v>
          </cell>
          <cell r="G119" t="str">
            <v>Transformador</v>
          </cell>
          <cell r="H119" t="str">
            <v>SET AT/MT OLMOS</v>
          </cell>
          <cell r="I119" t="str">
            <v>TP-060023010-009CO1E</v>
          </cell>
          <cell r="J119" t="str">
            <v>60/23/10</v>
          </cell>
          <cell r="K119" t="str">
            <v>AT</v>
          </cell>
          <cell r="L119" t="str">
            <v>CO</v>
          </cell>
          <cell r="M119">
            <v>0</v>
          </cell>
          <cell r="N119">
            <v>424386.63331734674</v>
          </cell>
          <cell r="O119">
            <v>0</v>
          </cell>
          <cell r="P119">
            <v>0</v>
          </cell>
          <cell r="Q119">
            <v>46350.336611963532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424386.63331734674</v>
          </cell>
          <cell r="W119">
            <v>0</v>
          </cell>
          <cell r="X119">
            <v>0</v>
          </cell>
          <cell r="Y119">
            <v>46350.336611963532</v>
          </cell>
          <cell r="Z119" t="str">
            <v>COAT</v>
          </cell>
          <cell r="AA119">
            <v>15628.467401653101</v>
          </cell>
          <cell r="AC119">
            <v>2</v>
          </cell>
          <cell r="AD119">
            <v>1</v>
          </cell>
          <cell r="AE119">
            <v>0</v>
          </cell>
          <cell r="AF119" t="str">
            <v>AT/MT</v>
          </cell>
          <cell r="AG119" t="str">
            <v>D</v>
          </cell>
          <cell r="AH119">
            <v>1</v>
          </cell>
          <cell r="AU119">
            <v>18513.211737275909</v>
          </cell>
        </row>
        <row r="120">
          <cell r="A120">
            <v>2011</v>
          </cell>
          <cell r="B120">
            <v>11</v>
          </cell>
          <cell r="C120">
            <v>30</v>
          </cell>
          <cell r="D120" t="str">
            <v>ELECTRONORTE</v>
          </cell>
          <cell r="E120" t="str">
            <v>OLMOS-PAMPA DE OLMOS</v>
          </cell>
          <cell r="F120" t="str">
            <v>OLMO_PAMP</v>
          </cell>
          <cell r="G120" t="str">
            <v>Línea</v>
          </cell>
          <cell r="H120" t="str">
            <v>OLMOS-PAMPA DE OLMOS</v>
          </cell>
          <cell r="I120" t="str">
            <v>LT-060COR0PMS0C1120A</v>
          </cell>
          <cell r="J120">
            <v>60</v>
          </cell>
          <cell r="K120" t="str">
            <v>AT</v>
          </cell>
          <cell r="L120" t="str">
            <v>CO</v>
          </cell>
          <cell r="M120">
            <v>26</v>
          </cell>
          <cell r="N120">
            <v>459048.98</v>
          </cell>
          <cell r="O120">
            <v>226897.32</v>
          </cell>
          <cell r="P120">
            <v>109804.76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459048.98</v>
          </cell>
          <cell r="W120">
            <v>226897.32</v>
          </cell>
          <cell r="X120">
            <v>109804.76</v>
          </cell>
          <cell r="Y120">
            <v>0</v>
          </cell>
          <cell r="Z120" t="str">
            <v>COAT</v>
          </cell>
          <cell r="AA120">
            <v>26418.935192000001</v>
          </cell>
          <cell r="AC120">
            <v>2</v>
          </cell>
          <cell r="AD120">
            <v>1</v>
          </cell>
          <cell r="AE120">
            <v>0</v>
          </cell>
          <cell r="AF120" t="str">
            <v>AT</v>
          </cell>
          <cell r="AG120" t="str">
            <v>D</v>
          </cell>
          <cell r="AH120">
            <v>0</v>
          </cell>
          <cell r="AU120">
            <v>0</v>
          </cell>
        </row>
        <row r="121">
          <cell r="A121">
            <v>2012</v>
          </cell>
          <cell r="B121">
            <v>10</v>
          </cell>
          <cell r="C121">
            <v>30</v>
          </cell>
          <cell r="D121" t="str">
            <v>ELECTRONORTE</v>
          </cell>
          <cell r="E121" t="str">
            <v>Celda de Alimentadores</v>
          </cell>
          <cell r="F121" t="str">
            <v>SET_04-26</v>
          </cell>
          <cell r="G121" t="str">
            <v>Celda Alimentador</v>
          </cell>
          <cell r="H121" t="str">
            <v>SET AT/MT CHICLAYO NORTE</v>
          </cell>
          <cell r="I121" t="str">
            <v>CE-010COR1C1ESBAL</v>
          </cell>
          <cell r="J121">
            <v>10</v>
          </cell>
          <cell r="K121" t="str">
            <v>MT</v>
          </cell>
          <cell r="L121" t="str">
            <v>CO</v>
          </cell>
          <cell r="M121">
            <v>0</v>
          </cell>
          <cell r="N121">
            <v>19575.506982261672</v>
          </cell>
          <cell r="O121">
            <v>15836.3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19575.506982261672</v>
          </cell>
          <cell r="W121">
            <v>15836.3</v>
          </cell>
          <cell r="X121">
            <v>0</v>
          </cell>
          <cell r="Y121">
            <v>0</v>
          </cell>
          <cell r="Z121" t="str">
            <v>COMT</v>
          </cell>
          <cell r="AA121">
            <v>1313.778039041908</v>
          </cell>
          <cell r="AC121">
            <v>2</v>
          </cell>
          <cell r="AD121">
            <v>1</v>
          </cell>
          <cell r="AE121">
            <v>0</v>
          </cell>
          <cell r="AF121" t="str">
            <v>AT/MT</v>
          </cell>
          <cell r="AG121" t="str">
            <v>D</v>
          </cell>
          <cell r="AH121">
            <v>0</v>
          </cell>
          <cell r="AU121">
            <v>0</v>
          </cell>
        </row>
        <row r="122">
          <cell r="A122">
            <v>2012</v>
          </cell>
          <cell r="B122">
            <v>10</v>
          </cell>
          <cell r="C122">
            <v>30</v>
          </cell>
          <cell r="D122" t="str">
            <v>ELECTRONORTE</v>
          </cell>
          <cell r="E122" t="str">
            <v>Celda de Alimentadores</v>
          </cell>
          <cell r="F122" t="str">
            <v>SET_05-23</v>
          </cell>
          <cell r="G122" t="str">
            <v>Celda Alimentador</v>
          </cell>
          <cell r="H122" t="str">
            <v>SET MAT/AT/MT CHICLAYO OESTE</v>
          </cell>
          <cell r="I122" t="str">
            <v>CE-010COR1C1ESBAL</v>
          </cell>
          <cell r="J122">
            <v>10</v>
          </cell>
          <cell r="K122" t="str">
            <v>MT</v>
          </cell>
          <cell r="L122" t="str">
            <v>CO</v>
          </cell>
          <cell r="M122">
            <v>0</v>
          </cell>
          <cell r="N122">
            <v>20526.468282261674</v>
          </cell>
          <cell r="O122">
            <v>15836.3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20526.468282261674</v>
          </cell>
          <cell r="W122">
            <v>15836.3</v>
          </cell>
          <cell r="X122">
            <v>0</v>
          </cell>
          <cell r="Y122">
            <v>0</v>
          </cell>
          <cell r="Z122" t="str">
            <v>COMT</v>
          </cell>
          <cell r="AA122">
            <v>1349.0587032719084</v>
          </cell>
          <cell r="AC122">
            <v>2</v>
          </cell>
          <cell r="AD122">
            <v>1</v>
          </cell>
          <cell r="AE122">
            <v>0</v>
          </cell>
          <cell r="AF122" t="str">
            <v>AT/MT</v>
          </cell>
          <cell r="AG122" t="str">
            <v>D</v>
          </cell>
          <cell r="AH122">
            <v>0</v>
          </cell>
          <cell r="AU122">
            <v>0</v>
          </cell>
        </row>
        <row r="123">
          <cell r="A123">
            <v>2012</v>
          </cell>
          <cell r="B123">
            <v>10</v>
          </cell>
          <cell r="C123">
            <v>30</v>
          </cell>
          <cell r="D123" t="str">
            <v>ELECTRONORTE</v>
          </cell>
          <cell r="E123" t="str">
            <v>Celda de Alimentadores</v>
          </cell>
          <cell r="F123" t="str">
            <v>SET_05-25</v>
          </cell>
          <cell r="G123" t="str">
            <v>Celda Alimentador</v>
          </cell>
          <cell r="H123" t="str">
            <v>SET MAT/AT/MT CHICLAYO OESTE</v>
          </cell>
          <cell r="I123" t="str">
            <v>CE-010COR1C1ESBAL</v>
          </cell>
          <cell r="J123">
            <v>10</v>
          </cell>
          <cell r="K123" t="str">
            <v>MT</v>
          </cell>
          <cell r="L123" t="str">
            <v>CO</v>
          </cell>
          <cell r="M123">
            <v>0</v>
          </cell>
          <cell r="N123">
            <v>20526.468282261674</v>
          </cell>
          <cell r="O123">
            <v>15836.3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20526.468282261674</v>
          </cell>
          <cell r="W123">
            <v>15836.3</v>
          </cell>
          <cell r="X123">
            <v>0</v>
          </cell>
          <cell r="Y123">
            <v>0</v>
          </cell>
          <cell r="Z123" t="str">
            <v>COMT</v>
          </cell>
          <cell r="AA123">
            <v>1349.0587032719084</v>
          </cell>
          <cell r="AC123">
            <v>2</v>
          </cell>
          <cell r="AD123">
            <v>1</v>
          </cell>
          <cell r="AE123">
            <v>0</v>
          </cell>
          <cell r="AF123" t="str">
            <v>AT/MT</v>
          </cell>
          <cell r="AG123" t="str">
            <v>D</v>
          </cell>
          <cell r="AH123">
            <v>0</v>
          </cell>
          <cell r="AU123">
            <v>0</v>
          </cell>
        </row>
        <row r="124">
          <cell r="A124">
            <v>2012</v>
          </cell>
          <cell r="B124">
            <v>11</v>
          </cell>
          <cell r="C124">
            <v>30</v>
          </cell>
          <cell r="D124" t="str">
            <v>ELECTRONORTE</v>
          </cell>
          <cell r="E124" t="str">
            <v>Celda de Alimentadores</v>
          </cell>
          <cell r="F124" t="str">
            <v>SET_05-22</v>
          </cell>
          <cell r="G124" t="str">
            <v>Celda Alimentador</v>
          </cell>
          <cell r="H124" t="str">
            <v>SET MAT/AT/MT CHICLAYO OESTE</v>
          </cell>
          <cell r="I124" t="str">
            <v>CE-010COR1C1ESBAL</v>
          </cell>
          <cell r="J124">
            <v>10</v>
          </cell>
          <cell r="K124" t="str">
            <v>MT</v>
          </cell>
          <cell r="L124" t="str">
            <v>CO</v>
          </cell>
          <cell r="M124">
            <v>0</v>
          </cell>
          <cell r="N124">
            <v>20526.468282261674</v>
          </cell>
          <cell r="O124">
            <v>15836.3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20526.468282261674</v>
          </cell>
          <cell r="W124">
            <v>15836.3</v>
          </cell>
          <cell r="X124">
            <v>0</v>
          </cell>
          <cell r="Y124">
            <v>0</v>
          </cell>
          <cell r="Z124" t="str">
            <v>COMT</v>
          </cell>
          <cell r="AA124">
            <v>1349.0587032719084</v>
          </cell>
          <cell r="AC124">
            <v>2</v>
          </cell>
          <cell r="AD124">
            <v>1</v>
          </cell>
          <cell r="AE124">
            <v>0</v>
          </cell>
          <cell r="AF124" t="str">
            <v>AT/MT</v>
          </cell>
          <cell r="AG124" t="str">
            <v>D</v>
          </cell>
          <cell r="AH124">
            <v>0</v>
          </cell>
          <cell r="AU124">
            <v>0</v>
          </cell>
        </row>
        <row r="125">
          <cell r="A125">
            <v>2012</v>
          </cell>
          <cell r="B125">
            <v>11</v>
          </cell>
          <cell r="C125">
            <v>30</v>
          </cell>
          <cell r="D125" t="str">
            <v>ELECTRONORTE</v>
          </cell>
          <cell r="E125" t="str">
            <v>Celda de Alimentadores</v>
          </cell>
          <cell r="F125" t="str">
            <v>SET_05-24</v>
          </cell>
          <cell r="G125" t="str">
            <v>Celda Alimentador</v>
          </cell>
          <cell r="H125" t="str">
            <v>SET MAT/AT/MT CHICLAYO OESTE</v>
          </cell>
          <cell r="I125" t="str">
            <v>CE-010COR1C1ESBAL</v>
          </cell>
          <cell r="J125">
            <v>10</v>
          </cell>
          <cell r="K125" t="str">
            <v>MT</v>
          </cell>
          <cell r="L125" t="str">
            <v>CO</v>
          </cell>
          <cell r="M125">
            <v>0</v>
          </cell>
          <cell r="N125">
            <v>20526.468282261674</v>
          </cell>
          <cell r="O125">
            <v>15836.3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20526.468282261674</v>
          </cell>
          <cell r="W125">
            <v>15836.3</v>
          </cell>
          <cell r="X125">
            <v>0</v>
          </cell>
          <cell r="Y125">
            <v>0</v>
          </cell>
          <cell r="Z125" t="str">
            <v>COMT</v>
          </cell>
          <cell r="AA125">
            <v>1349.0587032719084</v>
          </cell>
          <cell r="AC125">
            <v>2</v>
          </cell>
          <cell r="AD125">
            <v>1</v>
          </cell>
          <cell r="AE125">
            <v>0</v>
          </cell>
          <cell r="AF125" t="str">
            <v>AT/MT</v>
          </cell>
          <cell r="AG125" t="str">
            <v>D</v>
          </cell>
          <cell r="AH125">
            <v>0</v>
          </cell>
          <cell r="AU125">
            <v>0</v>
          </cell>
        </row>
        <row r="126">
          <cell r="A126">
            <v>2013</v>
          </cell>
          <cell r="B126">
            <v>10</v>
          </cell>
          <cell r="C126">
            <v>30</v>
          </cell>
          <cell r="D126" t="str">
            <v>ELECTRONORTE</v>
          </cell>
          <cell r="E126" t="str">
            <v>Celda de Línea -Lne csl_Illimo-Motupe</v>
          </cell>
          <cell r="F126" t="str">
            <v>SET_10-1</v>
          </cell>
          <cell r="G126" t="str">
            <v>Celda Línea</v>
          </cell>
          <cell r="H126" t="str">
            <v>SET AT/MT ILLIMO</v>
          </cell>
          <cell r="I126" t="str">
            <v>CE-060COR1C1ESBLI</v>
          </cell>
          <cell r="J126">
            <v>60</v>
          </cell>
          <cell r="K126" t="str">
            <v>AT</v>
          </cell>
          <cell r="L126" t="str">
            <v>CO</v>
          </cell>
          <cell r="M126">
            <v>0</v>
          </cell>
          <cell r="N126">
            <v>69303.310079073752</v>
          </cell>
          <cell r="O126">
            <v>117413.11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69303.310079073752</v>
          </cell>
          <cell r="W126">
            <v>117413.11</v>
          </cell>
          <cell r="X126">
            <v>0</v>
          </cell>
          <cell r="Y126">
            <v>0</v>
          </cell>
          <cell r="Z126" t="str">
            <v>COAT</v>
          </cell>
          <cell r="AA126">
            <v>6198.9851466252485</v>
          </cell>
          <cell r="AC126">
            <v>2</v>
          </cell>
          <cell r="AD126">
            <v>1</v>
          </cell>
          <cell r="AE126">
            <v>0</v>
          </cell>
          <cell r="AF126" t="str">
            <v>AT</v>
          </cell>
          <cell r="AG126" t="str">
            <v>D</v>
          </cell>
          <cell r="AH126">
            <v>1</v>
          </cell>
          <cell r="AU126">
            <v>7343.2104138095137</v>
          </cell>
        </row>
        <row r="127">
          <cell r="A127">
            <v>2013</v>
          </cell>
          <cell r="B127">
            <v>10</v>
          </cell>
          <cell r="C127">
            <v>30</v>
          </cell>
          <cell r="D127" t="str">
            <v>ELECTRONORTE</v>
          </cell>
          <cell r="E127" t="str">
            <v>ILLIMO - MOTUPE</v>
          </cell>
          <cell r="F127" t="str">
            <v>LTS2_02</v>
          </cell>
          <cell r="G127" t="str">
            <v>Línea</v>
          </cell>
          <cell r="H127" t="str">
            <v>ILLIMO - MOTUPE</v>
          </cell>
          <cell r="I127" t="str">
            <v>LT-060COU0ACS0C1240A</v>
          </cell>
          <cell r="J127">
            <v>60</v>
          </cell>
          <cell r="K127" t="str">
            <v>AT</v>
          </cell>
          <cell r="L127" t="str">
            <v>CO</v>
          </cell>
          <cell r="M127">
            <v>42.39</v>
          </cell>
          <cell r="N127">
            <v>2858155.4997</v>
          </cell>
          <cell r="O127">
            <v>388590.82560000004</v>
          </cell>
          <cell r="P127">
            <v>381579.5196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2858155.4997</v>
          </cell>
          <cell r="W127">
            <v>388590.82560000004</v>
          </cell>
          <cell r="X127">
            <v>381579.5196</v>
          </cell>
          <cell r="Y127">
            <v>0</v>
          </cell>
          <cell r="Z127" t="str">
            <v>COAT</v>
          </cell>
          <cell r="AA127">
            <v>120460.41805068</v>
          </cell>
          <cell r="AC127">
            <v>2</v>
          </cell>
          <cell r="AD127">
            <v>1</v>
          </cell>
          <cell r="AE127">
            <v>0</v>
          </cell>
          <cell r="AF127" t="str">
            <v>AT</v>
          </cell>
          <cell r="AG127" t="str">
            <v>D</v>
          </cell>
          <cell r="AH127">
            <v>1</v>
          </cell>
          <cell r="AU127">
            <v>142695.32437308101</v>
          </cell>
        </row>
        <row r="128">
          <cell r="A128">
            <v>2014</v>
          </cell>
          <cell r="B128">
            <v>10</v>
          </cell>
          <cell r="C128">
            <v>30</v>
          </cell>
          <cell r="D128" t="str">
            <v>ELECTRONORTE</v>
          </cell>
          <cell r="E128" t="str">
            <v>Transformador de Potencia-Tr2 csl_Chiclayo Norte_2</v>
          </cell>
          <cell r="F128" t="str">
            <v>SET_04-76</v>
          </cell>
          <cell r="G128" t="str">
            <v>Transformador</v>
          </cell>
          <cell r="H128" t="str">
            <v>SET AT/MT CHICLAYO NORTE</v>
          </cell>
          <cell r="I128" t="str">
            <v>TP-060010-030CO1E</v>
          </cell>
          <cell r="J128" t="str">
            <v>60/10</v>
          </cell>
          <cell r="K128" t="str">
            <v>AT</v>
          </cell>
          <cell r="L128" t="str">
            <v>CO</v>
          </cell>
          <cell r="M128">
            <v>0</v>
          </cell>
          <cell r="N128">
            <v>731994.94429325964</v>
          </cell>
          <cell r="O128">
            <v>0</v>
          </cell>
          <cell r="P128">
            <v>0</v>
          </cell>
          <cell r="Q128">
            <v>82601.497176067205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731994.94429325964</v>
          </cell>
          <cell r="W128">
            <v>0</v>
          </cell>
          <cell r="X128">
            <v>0</v>
          </cell>
          <cell r="Y128">
            <v>82601.497176067205</v>
          </cell>
          <cell r="Z128" t="str">
            <v>COAT</v>
          </cell>
          <cell r="AA128">
            <v>27044.60185678165</v>
          </cell>
          <cell r="AC128">
            <v>2</v>
          </cell>
          <cell r="AD128">
            <v>1</v>
          </cell>
          <cell r="AE128">
            <v>0</v>
          </cell>
          <cell r="AF128" t="str">
            <v>AT/MT</v>
          </cell>
          <cell r="AG128" t="str">
            <v>D</v>
          </cell>
          <cell r="AH128">
            <v>1</v>
          </cell>
          <cell r="AU128">
            <v>32036.56684032653</v>
          </cell>
        </row>
        <row r="129">
          <cell r="A129">
            <v>2014</v>
          </cell>
          <cell r="B129">
            <v>10</v>
          </cell>
          <cell r="C129">
            <v>30</v>
          </cell>
          <cell r="D129" t="str">
            <v>ELECTRONORTE</v>
          </cell>
          <cell r="E129" t="str">
            <v>Celda de Línea</v>
          </cell>
          <cell r="F129" t="str">
            <v>SET_06-2</v>
          </cell>
          <cell r="G129" t="str">
            <v>Celda Línea</v>
          </cell>
          <cell r="H129" t="str">
            <v>SET AT/MT MOTUPE</v>
          </cell>
          <cell r="I129" t="str">
            <v>CE-060COR1C1ESBLI</v>
          </cell>
          <cell r="J129">
            <v>60</v>
          </cell>
          <cell r="K129" t="str">
            <v>AT</v>
          </cell>
          <cell r="L129" t="str">
            <v>CO</v>
          </cell>
          <cell r="M129">
            <v>0</v>
          </cell>
          <cell r="N129">
            <v>69303.310079073752</v>
          </cell>
          <cell r="O129">
            <v>117413.11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69303.310079073752</v>
          </cell>
          <cell r="W129">
            <v>117413.11</v>
          </cell>
          <cell r="X129">
            <v>0</v>
          </cell>
          <cell r="Y129">
            <v>0</v>
          </cell>
          <cell r="Z129" t="str">
            <v>COAT</v>
          </cell>
          <cell r="AA129">
            <v>6198.9851466252485</v>
          </cell>
          <cell r="AC129">
            <v>2</v>
          </cell>
          <cell r="AD129">
            <v>1</v>
          </cell>
          <cell r="AE129">
            <v>0</v>
          </cell>
          <cell r="AF129" t="str">
            <v>AT</v>
          </cell>
          <cell r="AG129" t="str">
            <v>D</v>
          </cell>
          <cell r="AH129">
            <v>1</v>
          </cell>
          <cell r="AU129">
            <v>7343.2104138095137</v>
          </cell>
        </row>
        <row r="130">
          <cell r="A130">
            <v>2014</v>
          </cell>
          <cell r="B130">
            <v>10</v>
          </cell>
          <cell r="C130">
            <v>30</v>
          </cell>
          <cell r="D130" t="str">
            <v>ELECTRONORTE</v>
          </cell>
          <cell r="E130" t="str">
            <v>Celda de Transformador</v>
          </cell>
          <cell r="F130" t="str">
            <v>SET_06-11</v>
          </cell>
          <cell r="G130" t="str">
            <v>Celda Transformador</v>
          </cell>
          <cell r="H130" t="str">
            <v>SET AT/MT MOTUPE</v>
          </cell>
          <cell r="I130" t="str">
            <v>CE-060COR1C1ESBTR</v>
          </cell>
          <cell r="J130">
            <v>60</v>
          </cell>
          <cell r="K130" t="str">
            <v>AT</v>
          </cell>
          <cell r="L130" t="str">
            <v>CO</v>
          </cell>
          <cell r="M130">
            <v>0</v>
          </cell>
          <cell r="N130">
            <v>56112.9065788187</v>
          </cell>
          <cell r="O130">
            <v>77867.97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56112.9065788187</v>
          </cell>
          <cell r="W130">
            <v>77867.97</v>
          </cell>
          <cell r="X130">
            <v>0</v>
          </cell>
          <cell r="Y130">
            <v>0</v>
          </cell>
          <cell r="Z130" t="str">
            <v>COAT</v>
          </cell>
          <cell r="AA130">
            <v>4448.1651024167813</v>
          </cell>
          <cell r="AC130">
            <v>2</v>
          </cell>
          <cell r="AD130">
            <v>1</v>
          </cell>
          <cell r="AE130">
            <v>0</v>
          </cell>
          <cell r="AF130" t="str">
            <v>AT</v>
          </cell>
          <cell r="AG130" t="str">
            <v>D</v>
          </cell>
          <cell r="AH130">
            <v>1</v>
          </cell>
          <cell r="AU130">
            <v>5269.2193205517315</v>
          </cell>
        </row>
        <row r="131">
          <cell r="A131">
            <v>2014</v>
          </cell>
          <cell r="B131">
            <v>10</v>
          </cell>
          <cell r="C131">
            <v>30</v>
          </cell>
          <cell r="D131" t="str">
            <v>ELECTRONORTE</v>
          </cell>
          <cell r="E131" t="str">
            <v>Celda de Transformador-tr2 chi_675</v>
          </cell>
          <cell r="F131" t="str">
            <v>SET_06-12</v>
          </cell>
          <cell r="G131" t="str">
            <v>Celda Transformador</v>
          </cell>
          <cell r="H131" t="str">
            <v>SET AT/MT MOTUPE</v>
          </cell>
          <cell r="I131" t="str">
            <v>CE-060COR1C1ESBTR</v>
          </cell>
          <cell r="J131">
            <v>60</v>
          </cell>
          <cell r="K131" t="str">
            <v>AT</v>
          </cell>
          <cell r="L131" t="str">
            <v>CO</v>
          </cell>
          <cell r="M131">
            <v>0</v>
          </cell>
          <cell r="N131">
            <v>56112.9065788187</v>
          </cell>
          <cell r="O131">
            <v>77867.97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56112.9065788187</v>
          </cell>
          <cell r="W131">
            <v>77867.97</v>
          </cell>
          <cell r="X131">
            <v>0</v>
          </cell>
          <cell r="Y131">
            <v>0</v>
          </cell>
          <cell r="Z131" t="str">
            <v>COAT</v>
          </cell>
          <cell r="AA131">
            <v>4448.1651024167813</v>
          </cell>
          <cell r="AC131">
            <v>2</v>
          </cell>
          <cell r="AD131">
            <v>1</v>
          </cell>
          <cell r="AE131">
            <v>0</v>
          </cell>
          <cell r="AF131" t="str">
            <v>AT</v>
          </cell>
          <cell r="AG131" t="str">
            <v>D</v>
          </cell>
          <cell r="AH131">
            <v>1</v>
          </cell>
          <cell r="AU131">
            <v>5269.2193205517315</v>
          </cell>
        </row>
        <row r="132">
          <cell r="A132">
            <v>2014</v>
          </cell>
          <cell r="B132">
            <v>10</v>
          </cell>
          <cell r="C132">
            <v>30</v>
          </cell>
          <cell r="D132" t="str">
            <v>ELECTRONORTE</v>
          </cell>
          <cell r="E132" t="str">
            <v>Celda de Transformador-tr2 chi_675</v>
          </cell>
          <cell r="F132" t="str">
            <v>SET_06-13</v>
          </cell>
          <cell r="G132" t="str">
            <v>Celda Transformador</v>
          </cell>
          <cell r="H132" t="str">
            <v>SET AT/MT MOTUPE</v>
          </cell>
          <cell r="I132" t="str">
            <v>CE-010COR1C1ESBTR</v>
          </cell>
          <cell r="J132">
            <v>10</v>
          </cell>
          <cell r="K132" t="str">
            <v>MT</v>
          </cell>
          <cell r="L132" t="str">
            <v>CO</v>
          </cell>
          <cell r="M132">
            <v>0</v>
          </cell>
          <cell r="N132">
            <v>15177.753177215249</v>
          </cell>
          <cell r="O132">
            <v>17599.36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15177.753177215249</v>
          </cell>
          <cell r="W132">
            <v>17599.36</v>
          </cell>
          <cell r="X132">
            <v>0</v>
          </cell>
          <cell r="Y132">
            <v>0</v>
          </cell>
          <cell r="Z132" t="str">
            <v>COMT</v>
          </cell>
          <cell r="AA132">
            <v>1216.0308988746858</v>
          </cell>
          <cell r="AC132">
            <v>2</v>
          </cell>
          <cell r="AD132">
            <v>1</v>
          </cell>
          <cell r="AE132">
            <v>0</v>
          </cell>
          <cell r="AF132" t="str">
            <v>AT/MT</v>
          </cell>
          <cell r="AG132" t="str">
            <v>D</v>
          </cell>
          <cell r="AH132">
            <v>1</v>
          </cell>
          <cell r="AU132">
            <v>1321.0144277707634</v>
          </cell>
        </row>
        <row r="133">
          <cell r="A133">
            <v>2014</v>
          </cell>
          <cell r="B133">
            <v>10</v>
          </cell>
          <cell r="C133">
            <v>30</v>
          </cell>
          <cell r="D133" t="str">
            <v>ELECTRONORTE</v>
          </cell>
          <cell r="E133" t="str">
            <v>Celda Alimentador</v>
          </cell>
          <cell r="F133" t="str">
            <v>ILLIM_1</v>
          </cell>
          <cell r="G133" t="str">
            <v>Celda Alimentador</v>
          </cell>
          <cell r="H133" t="str">
            <v>SET AT/MT ILLIMO</v>
          </cell>
          <cell r="I133" t="str">
            <v>CE-023COR1C1ESBAL</v>
          </cell>
          <cell r="J133">
            <v>23</v>
          </cell>
          <cell r="K133" t="str">
            <v>MT</v>
          </cell>
          <cell r="L133" t="str">
            <v>CO</v>
          </cell>
          <cell r="M133">
            <v>0</v>
          </cell>
          <cell r="N133">
            <v>25998.591333872686</v>
          </cell>
          <cell r="O133">
            <v>29401.79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25998.591333872686</v>
          </cell>
          <cell r="W133">
            <v>29401.79</v>
          </cell>
          <cell r="X133">
            <v>0</v>
          </cell>
          <cell r="Y133">
            <v>0</v>
          </cell>
          <cell r="Z133" t="str">
            <v>COMT</v>
          </cell>
          <cell r="AA133">
            <v>2055.354147486677</v>
          </cell>
          <cell r="AC133">
            <v>2</v>
          </cell>
          <cell r="AD133">
            <v>1</v>
          </cell>
          <cell r="AE133">
            <v>0</v>
          </cell>
          <cell r="AF133" t="str">
            <v>AT/MT</v>
          </cell>
          <cell r="AG133" t="str">
            <v>D</v>
          </cell>
          <cell r="AH133">
            <v>1</v>
          </cell>
          <cell r="AU133">
            <v>2232.7989243702423</v>
          </cell>
        </row>
        <row r="134">
          <cell r="A134">
            <v>2015</v>
          </cell>
          <cell r="B134">
            <v>10</v>
          </cell>
          <cell r="C134">
            <v>30</v>
          </cell>
          <cell r="D134" t="str">
            <v>ELECTRONORTE</v>
          </cell>
          <cell r="E134" t="str">
            <v>Transformador de Potencia-Tr2 csl_Chiclayo Oeste_2</v>
          </cell>
          <cell r="F134" t="str">
            <v>SET_05-79</v>
          </cell>
          <cell r="G134" t="str">
            <v>Transformador</v>
          </cell>
          <cell r="H134" t="str">
            <v>SET MAT/AT/MT CHICLAYO OESTE</v>
          </cell>
          <cell r="I134" t="str">
            <v>TP-060010-030CO1E</v>
          </cell>
          <cell r="J134" t="str">
            <v>60/10</v>
          </cell>
          <cell r="K134" t="str">
            <v>AT</v>
          </cell>
          <cell r="L134" t="str">
            <v>CO</v>
          </cell>
          <cell r="M134">
            <v>0</v>
          </cell>
          <cell r="N134">
            <v>753870.40778889775</v>
          </cell>
          <cell r="O134">
            <v>0</v>
          </cell>
          <cell r="P134">
            <v>0</v>
          </cell>
          <cell r="Q134">
            <v>82601.497176067205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753870.40778889775</v>
          </cell>
          <cell r="W134">
            <v>0</v>
          </cell>
          <cell r="X134">
            <v>0</v>
          </cell>
          <cell r="Y134">
            <v>82601.497176067205</v>
          </cell>
          <cell r="Z134" t="str">
            <v>COAT</v>
          </cell>
          <cell r="AA134">
            <v>27770.867244836838</v>
          </cell>
          <cell r="AC134">
            <v>2</v>
          </cell>
          <cell r="AD134">
            <v>1</v>
          </cell>
          <cell r="AE134">
            <v>0</v>
          </cell>
          <cell r="AF134" t="str">
            <v>AT/MT</v>
          </cell>
          <cell r="AG134" t="str">
            <v>D</v>
          </cell>
          <cell r="AH134">
            <v>1</v>
          </cell>
          <cell r="AU134">
            <v>32896.888237234481</v>
          </cell>
        </row>
        <row r="135">
          <cell r="A135">
            <v>2006</v>
          </cell>
          <cell r="B135">
            <v>8</v>
          </cell>
          <cell r="C135">
            <v>1</v>
          </cell>
          <cell r="D135" t="str">
            <v>HIDRANDINA</v>
          </cell>
          <cell r="E135" t="str">
            <v>Celda de Línea-Lne nueva_Huallanca-Sihuas_2</v>
          </cell>
          <cell r="F135" t="str">
            <v>SIHU_01</v>
          </cell>
          <cell r="G135" t="str">
            <v>Celda Línea</v>
          </cell>
          <cell r="H135" t="str">
            <v>SET MAT/AT/MT SIHUAS</v>
          </cell>
          <cell r="I135" t="str">
            <v>CE-138SIR2C1ESBLI</v>
          </cell>
          <cell r="J135">
            <v>138</v>
          </cell>
          <cell r="K135" t="str">
            <v>MAT</v>
          </cell>
          <cell r="L135" t="str">
            <v>SI</v>
          </cell>
          <cell r="M135">
            <v>0</v>
          </cell>
          <cell r="N135">
            <v>200183.39914885871</v>
          </cell>
          <cell r="O135">
            <v>146434.30750099025</v>
          </cell>
          <cell r="P135">
            <v>0</v>
          </cell>
          <cell r="Q135">
            <v>5645.2752999173063</v>
          </cell>
          <cell r="R135">
            <v>1889.2411602051652</v>
          </cell>
          <cell r="S135">
            <v>7088.7708280480383</v>
          </cell>
          <cell r="T135">
            <v>10095.043695118411</v>
          </cell>
          <cell r="U135">
            <v>7339.3754625874108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 t="str">
            <v>SIMAT</v>
          </cell>
          <cell r="AA135">
            <v>11170.924686323895</v>
          </cell>
          <cell r="AC135">
            <v>3</v>
          </cell>
          <cell r="AD135">
            <v>1</v>
          </cell>
          <cell r="AE135">
            <v>0</v>
          </cell>
          <cell r="AF135" t="str">
            <v>MAT</v>
          </cell>
          <cell r="AG135" t="str">
            <v>D</v>
          </cell>
          <cell r="AH135">
            <v>1</v>
          </cell>
          <cell r="AU135">
            <v>2792.1795574841503</v>
          </cell>
        </row>
        <row r="136">
          <cell r="A136">
            <v>2006</v>
          </cell>
          <cell r="B136">
            <v>8</v>
          </cell>
          <cell r="C136">
            <v>1</v>
          </cell>
          <cell r="D136" t="str">
            <v>HIDRANDINA</v>
          </cell>
          <cell r="E136" t="str">
            <v>Celda de Línea-Lne nueva_Sihuas-Tayabamba_1</v>
          </cell>
          <cell r="F136" t="str">
            <v>SIHU_02</v>
          </cell>
          <cell r="G136" t="str">
            <v>Celda Línea</v>
          </cell>
          <cell r="H136" t="str">
            <v>SET MAT/AT/MT SIHUAS</v>
          </cell>
          <cell r="I136" t="str">
            <v>CE-138SIR2C1ESBLI</v>
          </cell>
          <cell r="J136">
            <v>138</v>
          </cell>
          <cell r="K136" t="str">
            <v>MAT</v>
          </cell>
          <cell r="L136" t="str">
            <v>SI</v>
          </cell>
          <cell r="M136">
            <v>0</v>
          </cell>
          <cell r="N136">
            <v>200183.39914885871</v>
          </cell>
          <cell r="O136">
            <v>146434.30750099025</v>
          </cell>
          <cell r="P136">
            <v>0</v>
          </cell>
          <cell r="Q136">
            <v>5645.2752999173063</v>
          </cell>
          <cell r="R136">
            <v>1889.2411602051652</v>
          </cell>
          <cell r="S136">
            <v>7088.7708280480383</v>
          </cell>
          <cell r="T136">
            <v>10095.043695118411</v>
          </cell>
          <cell r="U136">
            <v>7339.3754625874108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 t="str">
            <v>SIMAT</v>
          </cell>
          <cell r="AA136">
            <v>11170.924686323895</v>
          </cell>
          <cell r="AC136">
            <v>3</v>
          </cell>
          <cell r="AD136">
            <v>1</v>
          </cell>
          <cell r="AE136">
            <v>0</v>
          </cell>
          <cell r="AF136" t="str">
            <v>MAT</v>
          </cell>
          <cell r="AG136" t="str">
            <v>D</v>
          </cell>
          <cell r="AH136">
            <v>1</v>
          </cell>
          <cell r="AU136">
            <v>2792.1795574841503</v>
          </cell>
        </row>
        <row r="137">
          <cell r="A137">
            <v>2006</v>
          </cell>
          <cell r="B137">
            <v>8</v>
          </cell>
          <cell r="C137">
            <v>1</v>
          </cell>
          <cell r="D137" t="str">
            <v>HIDRANDINA</v>
          </cell>
          <cell r="E137" t="str">
            <v>Celda de Transformador-Sihuas_1</v>
          </cell>
          <cell r="F137" t="str">
            <v>SIHU_03</v>
          </cell>
          <cell r="G137" t="str">
            <v>Celda Transformador</v>
          </cell>
          <cell r="H137" t="str">
            <v>SET MAT/AT/MT SIHUAS</v>
          </cell>
          <cell r="I137" t="str">
            <v>CE-138SIR2C1ESBTR</v>
          </cell>
          <cell r="J137">
            <v>138</v>
          </cell>
          <cell r="K137" t="str">
            <v>MAT</v>
          </cell>
          <cell r="L137" t="str">
            <v>SI</v>
          </cell>
          <cell r="M137">
            <v>0</v>
          </cell>
          <cell r="N137">
            <v>139961.36152608713</v>
          </cell>
          <cell r="O137">
            <v>82738.273679011414</v>
          </cell>
          <cell r="P137">
            <v>0</v>
          </cell>
          <cell r="Q137">
            <v>3627.0528764243245</v>
          </cell>
          <cell r="R137">
            <v>1213.8252291224394</v>
          </cell>
          <cell r="S137">
            <v>4554.4894192425136</v>
          </cell>
          <cell r="T137">
            <v>6486.00029701737</v>
          </cell>
          <cell r="U137">
            <v>4715.5012764613475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 t="str">
            <v>SIMAT</v>
          </cell>
          <cell r="AA137">
            <v>7177.2468769493134</v>
          </cell>
          <cell r="AC137">
            <v>3</v>
          </cell>
          <cell r="AD137">
            <v>1</v>
          </cell>
          <cell r="AE137">
            <v>0</v>
          </cell>
          <cell r="AF137" t="str">
            <v>MAT</v>
          </cell>
          <cell r="AG137" t="str">
            <v>D</v>
          </cell>
          <cell r="AH137">
            <v>1</v>
          </cell>
          <cell r="AU137">
            <v>1793.9573107469951</v>
          </cell>
        </row>
        <row r="138">
          <cell r="A138">
            <v>2006</v>
          </cell>
          <cell r="B138">
            <v>8</v>
          </cell>
          <cell r="C138">
            <v>1</v>
          </cell>
          <cell r="D138" t="str">
            <v>HIDRANDINA</v>
          </cell>
          <cell r="E138" t="str">
            <v>Celda de Transformador-Sihuas_2</v>
          </cell>
          <cell r="F138" t="str">
            <v>SIHU_04</v>
          </cell>
          <cell r="G138" t="str">
            <v>Celda Transformador</v>
          </cell>
          <cell r="H138" t="str">
            <v>SET MAT/AT/MT SIHUAS</v>
          </cell>
          <cell r="I138" t="str">
            <v>CE-023SIR2C1ESBTR</v>
          </cell>
          <cell r="J138">
            <v>22.9</v>
          </cell>
          <cell r="K138" t="str">
            <v>MT</v>
          </cell>
          <cell r="L138" t="str">
            <v>SI</v>
          </cell>
          <cell r="M138">
            <v>0</v>
          </cell>
          <cell r="N138">
            <v>39099.246602116938</v>
          </cell>
          <cell r="O138">
            <v>24293.385939373169</v>
          </cell>
          <cell r="P138">
            <v>0</v>
          </cell>
          <cell r="Q138">
            <v>1032.4598421185824</v>
          </cell>
          <cell r="R138">
            <v>345.52179058794962</v>
          </cell>
          <cell r="S138">
            <v>1296.4595739110364</v>
          </cell>
          <cell r="T138">
            <v>1846.2743915774697</v>
          </cell>
          <cell r="U138">
            <v>1342.2924532064883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 t="str">
            <v>SIMT</v>
          </cell>
          <cell r="AA138">
            <v>3102.6526985615451</v>
          </cell>
          <cell r="AC138">
            <v>3</v>
          </cell>
          <cell r="AD138">
            <v>1</v>
          </cell>
          <cell r="AE138">
            <v>0</v>
          </cell>
          <cell r="AF138" t="str">
            <v>AT/MT</v>
          </cell>
          <cell r="AG138" t="str">
            <v>D</v>
          </cell>
          <cell r="AH138">
            <v>1</v>
          </cell>
          <cell r="AU138">
            <v>775.50996736219486</v>
          </cell>
        </row>
        <row r="139">
          <cell r="A139">
            <v>2006</v>
          </cell>
          <cell r="B139">
            <v>8</v>
          </cell>
          <cell r="C139">
            <v>1</v>
          </cell>
          <cell r="D139" t="str">
            <v>HIDRANDINA</v>
          </cell>
          <cell r="E139" t="str">
            <v>Celda de Línea Trafo -Lne nueva_Sihuas-Pomabamba_1</v>
          </cell>
          <cell r="F139" t="str">
            <v>SIHU_05</v>
          </cell>
          <cell r="G139" t="str">
            <v>Celda Línea-Transformador</v>
          </cell>
          <cell r="H139" t="str">
            <v>SET MAT/AT/MT SIHUAS</v>
          </cell>
          <cell r="I139" t="str">
            <v>CE-060SIR2C1ESBLT</v>
          </cell>
          <cell r="J139">
            <v>60</v>
          </cell>
          <cell r="K139" t="str">
            <v>AT</v>
          </cell>
          <cell r="L139" t="str">
            <v>SI</v>
          </cell>
          <cell r="M139">
            <v>0</v>
          </cell>
          <cell r="N139">
            <v>127704.86747484616</v>
          </cell>
          <cell r="O139">
            <v>91699.375324971668</v>
          </cell>
          <cell r="P139">
            <v>0</v>
          </cell>
          <cell r="Q139">
            <v>3573.3816501939255</v>
          </cell>
          <cell r="R139">
            <v>1195.8636799815781</v>
          </cell>
          <cell r="S139">
            <v>4487.0944734525001</v>
          </cell>
          <cell r="T139">
            <v>6390.0238662533275</v>
          </cell>
          <cell r="U139">
            <v>4645.7237616520797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 t="str">
            <v>SIAT</v>
          </cell>
          <cell r="AA139">
            <v>7646.3129343801038</v>
          </cell>
          <cell r="AC139">
            <v>3</v>
          </cell>
          <cell r="AD139">
            <v>1</v>
          </cell>
          <cell r="AE139">
            <v>0</v>
          </cell>
          <cell r="AF139" t="str">
            <v>AT</v>
          </cell>
          <cell r="AG139" t="str">
            <v>D</v>
          </cell>
          <cell r="AH139">
            <v>1</v>
          </cell>
          <cell r="AU139">
            <v>1911.2006628816102</v>
          </cell>
        </row>
        <row r="140">
          <cell r="A140">
            <v>2006</v>
          </cell>
          <cell r="B140">
            <v>8</v>
          </cell>
          <cell r="C140">
            <v>1</v>
          </cell>
          <cell r="D140" t="str">
            <v>HIDRANDINA</v>
          </cell>
          <cell r="E140" t="str">
            <v>Celda de Alimentadores</v>
          </cell>
          <cell r="F140" t="str">
            <v>SIHU_06</v>
          </cell>
          <cell r="G140" t="str">
            <v>Celda Alimentador</v>
          </cell>
          <cell r="H140" t="str">
            <v>SET MAT/AT/MT SIHUAS</v>
          </cell>
          <cell r="I140" t="str">
            <v>CE-023SIR2C1ESBAL</v>
          </cell>
          <cell r="J140">
            <v>22.9</v>
          </cell>
          <cell r="K140" t="str">
            <v>MT</v>
          </cell>
          <cell r="L140" t="str">
            <v>SI</v>
          </cell>
          <cell r="M140">
            <v>0</v>
          </cell>
          <cell r="N140">
            <v>51361.247251158224</v>
          </cell>
          <cell r="O140">
            <v>31356.797058289478</v>
          </cell>
          <cell r="P140">
            <v>0</v>
          </cell>
          <cell r="Q140">
            <v>1347.207956889856</v>
          </cell>
          <cell r="R140">
            <v>450.85502270358785</v>
          </cell>
          <cell r="S140">
            <v>1691.6887054657725</v>
          </cell>
          <cell r="T140">
            <v>2409.1160251145789</v>
          </cell>
          <cell r="U140">
            <v>1751.4938592888043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 t="str">
            <v>SIMT</v>
          </cell>
          <cell r="AA140">
            <v>4048.5045833751819</v>
          </cell>
          <cell r="AC140">
            <v>3</v>
          </cell>
          <cell r="AD140">
            <v>1</v>
          </cell>
          <cell r="AE140">
            <v>0</v>
          </cell>
          <cell r="AF140" t="str">
            <v>AT/MT</v>
          </cell>
          <cell r="AG140" t="str">
            <v>D</v>
          </cell>
          <cell r="AH140">
            <v>1</v>
          </cell>
          <cell r="AU140">
            <v>1011.9262329214591</v>
          </cell>
        </row>
        <row r="141">
          <cell r="A141">
            <v>2006</v>
          </cell>
          <cell r="B141">
            <v>8</v>
          </cell>
          <cell r="C141">
            <v>1</v>
          </cell>
          <cell r="D141" t="str">
            <v>HIDRANDINA</v>
          </cell>
          <cell r="E141" t="str">
            <v>Celda de Alimentadores</v>
          </cell>
          <cell r="F141" t="str">
            <v>SIHU_07</v>
          </cell>
          <cell r="G141" t="str">
            <v>Celda Alimentador</v>
          </cell>
          <cell r="H141" t="str">
            <v>SET MAT/AT/MT SIHUAS</v>
          </cell>
          <cell r="I141" t="str">
            <v>CE-023SIR2C1ESBAL</v>
          </cell>
          <cell r="J141">
            <v>22.9</v>
          </cell>
          <cell r="K141" t="str">
            <v>MT</v>
          </cell>
          <cell r="L141" t="str">
            <v>SI</v>
          </cell>
          <cell r="M141">
            <v>0</v>
          </cell>
          <cell r="N141">
            <v>51361.247251158224</v>
          </cell>
          <cell r="O141">
            <v>31356.797058289478</v>
          </cell>
          <cell r="P141">
            <v>0</v>
          </cell>
          <cell r="Q141">
            <v>1347.207956889856</v>
          </cell>
          <cell r="R141">
            <v>450.85502270358785</v>
          </cell>
          <cell r="S141">
            <v>1691.6887054657725</v>
          </cell>
          <cell r="T141">
            <v>2409.1160251145789</v>
          </cell>
          <cell r="U141">
            <v>1751.4938592888043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 t="str">
            <v>SIMT</v>
          </cell>
          <cell r="AA141">
            <v>4048.5045833751819</v>
          </cell>
          <cell r="AC141">
            <v>3</v>
          </cell>
          <cell r="AD141">
            <v>1</v>
          </cell>
          <cell r="AE141">
            <v>0</v>
          </cell>
          <cell r="AF141" t="str">
            <v>AT/MT</v>
          </cell>
          <cell r="AG141" t="str">
            <v>D</v>
          </cell>
          <cell r="AH141">
            <v>1</v>
          </cell>
          <cell r="AU141">
            <v>1011.9262329214591</v>
          </cell>
        </row>
        <row r="142">
          <cell r="A142">
            <v>2006</v>
          </cell>
          <cell r="B142">
            <v>8</v>
          </cell>
          <cell r="C142">
            <v>1</v>
          </cell>
          <cell r="D142" t="str">
            <v>HIDRANDINA</v>
          </cell>
          <cell r="E142" t="str">
            <v>Transformador de Potencia</v>
          </cell>
          <cell r="F142" t="str">
            <v>SIHU_08</v>
          </cell>
          <cell r="G142" t="str">
            <v>Transformador</v>
          </cell>
          <cell r="H142" t="str">
            <v>SET MAT/AT/MT SIHUAS</v>
          </cell>
          <cell r="I142" t="str">
            <v>TP-138060023-010SI2E</v>
          </cell>
          <cell r="J142" t="str">
            <v>138/60/22.9</v>
          </cell>
          <cell r="K142" t="str">
            <v>MAT</v>
          </cell>
          <cell r="L142" t="str">
            <v>SI</v>
          </cell>
          <cell r="M142">
            <v>0</v>
          </cell>
          <cell r="N142">
            <v>863130.73051078338</v>
          </cell>
          <cell r="O142">
            <v>6405.7391880843024</v>
          </cell>
          <cell r="P142">
            <v>0</v>
          </cell>
          <cell r="Q142">
            <v>78531.962944713247</v>
          </cell>
          <cell r="R142">
            <v>5084.6384588229921</v>
          </cell>
          <cell r="S142">
            <v>19078.473165469954</v>
          </cell>
          <cell r="T142">
            <v>27169.452210179148</v>
          </cell>
          <cell r="U142">
            <v>19752.941830232583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 t="str">
            <v>SIMAT</v>
          </cell>
          <cell r="AA142">
            <v>30065.041180094424</v>
          </cell>
          <cell r="AC142">
            <v>3</v>
          </cell>
          <cell r="AD142">
            <v>1</v>
          </cell>
          <cell r="AE142">
            <v>0</v>
          </cell>
          <cell r="AF142" t="str">
            <v>AT/MT</v>
          </cell>
          <cell r="AG142" t="str">
            <v>D</v>
          </cell>
          <cell r="AH142">
            <v>1</v>
          </cell>
          <cell r="AU142">
            <v>7514.7756998802151</v>
          </cell>
        </row>
        <row r="143">
          <cell r="A143">
            <v>2006</v>
          </cell>
          <cell r="B143">
            <v>8</v>
          </cell>
          <cell r="C143">
            <v>1</v>
          </cell>
          <cell r="D143" t="str">
            <v>HIDRANDINA</v>
          </cell>
          <cell r="E143" t="str">
            <v>Celda de Línea-Lne nueva_Huallanca-Sihuas_1</v>
          </cell>
          <cell r="F143" t="str">
            <v>HUALL_01</v>
          </cell>
          <cell r="G143" t="str">
            <v>Celda Línea</v>
          </cell>
          <cell r="H143" t="str">
            <v>SET MAT/AT Y AT/MT HUALLANCA</v>
          </cell>
          <cell r="I143" t="str">
            <v>CE-138SIR2C1ESBLI</v>
          </cell>
          <cell r="J143">
            <v>138</v>
          </cell>
          <cell r="K143" t="str">
            <v>MAT</v>
          </cell>
          <cell r="L143" t="str">
            <v>SI</v>
          </cell>
          <cell r="M143">
            <v>0</v>
          </cell>
          <cell r="N143">
            <v>92267.969803376647</v>
          </cell>
          <cell r="O143">
            <v>144054.20000000001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 t="str">
            <v>SIMAT</v>
          </cell>
          <cell r="AA143">
            <v>6971.5040091996107</v>
          </cell>
          <cell r="AC143">
            <v>3</v>
          </cell>
          <cell r="AD143">
            <v>1</v>
          </cell>
          <cell r="AE143">
            <v>0</v>
          </cell>
          <cell r="AF143" t="str">
            <v>MAT</v>
          </cell>
          <cell r="AG143" t="str">
            <v>D</v>
          </cell>
          <cell r="AH143">
            <v>1</v>
          </cell>
          <cell r="AU143">
            <v>1742.5317532788488</v>
          </cell>
        </row>
        <row r="144">
          <cell r="A144">
            <v>2006</v>
          </cell>
          <cell r="B144">
            <v>8</v>
          </cell>
          <cell r="C144">
            <v>1</v>
          </cell>
          <cell r="D144" t="str">
            <v>HIDRANDINA</v>
          </cell>
          <cell r="E144" t="str">
            <v>Celda de Línea-Lne nueva_Sihuas-Tayabamba_2</v>
          </cell>
          <cell r="F144" t="str">
            <v>TAYA_01</v>
          </cell>
          <cell r="G144" t="str">
            <v>Celda Línea</v>
          </cell>
          <cell r="H144" t="str">
            <v>SET MAT/AT/MT TAYABAMBA</v>
          </cell>
          <cell r="I144" t="str">
            <v>CE-138SIR3C1ESBLI</v>
          </cell>
          <cell r="J144">
            <v>138</v>
          </cell>
          <cell r="K144" t="str">
            <v>MAT</v>
          </cell>
          <cell r="L144" t="str">
            <v>SI</v>
          </cell>
          <cell r="M144">
            <v>0</v>
          </cell>
          <cell r="N144">
            <v>170161.86482484566</v>
          </cell>
          <cell r="O144">
            <v>153625.20610821751</v>
          </cell>
          <cell r="P144">
            <v>0</v>
          </cell>
          <cell r="Q144">
            <v>2130.8252101235662</v>
          </cell>
          <cell r="R144">
            <v>1747.9483675323752</v>
          </cell>
          <cell r="S144">
            <v>6558.6149919325771</v>
          </cell>
          <cell r="T144">
            <v>9340.0543661318334</v>
          </cell>
          <cell r="U144">
            <v>6790.477377246888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 t="str">
            <v>SIMAT</v>
          </cell>
          <cell r="AA144">
            <v>10335.472241757898</v>
          </cell>
          <cell r="AC144">
            <v>3</v>
          </cell>
          <cell r="AD144">
            <v>1</v>
          </cell>
          <cell r="AE144">
            <v>0</v>
          </cell>
          <cell r="AF144" t="str">
            <v>MAT</v>
          </cell>
          <cell r="AG144" t="str">
            <v>D</v>
          </cell>
          <cell r="AH144">
            <v>1</v>
          </cell>
          <cell r="AU144">
            <v>2583.357700523356</v>
          </cell>
        </row>
        <row r="145">
          <cell r="A145">
            <v>2006</v>
          </cell>
          <cell r="B145">
            <v>8</v>
          </cell>
          <cell r="C145">
            <v>1</v>
          </cell>
          <cell r="D145" t="str">
            <v>HIDRANDINA</v>
          </cell>
          <cell r="E145" t="str">
            <v>Celda de Transformador</v>
          </cell>
          <cell r="F145" t="str">
            <v>TAYA_02</v>
          </cell>
          <cell r="G145" t="str">
            <v>Celda Transformador</v>
          </cell>
          <cell r="H145" t="str">
            <v>SET MAT/AT/MT TAYABAMBA</v>
          </cell>
          <cell r="I145" t="str">
            <v>CE-138SIR3C1ESBTR</v>
          </cell>
          <cell r="J145">
            <v>138</v>
          </cell>
          <cell r="K145" t="str">
            <v>MAT</v>
          </cell>
          <cell r="L145" t="str">
            <v>SI</v>
          </cell>
          <cell r="M145">
            <v>0</v>
          </cell>
          <cell r="N145">
            <v>120311.83783696925</v>
          </cell>
          <cell r="O145">
            <v>86059.003168955605</v>
          </cell>
          <cell r="P145">
            <v>0</v>
          </cell>
          <cell r="Q145">
            <v>1358.1153484066535</v>
          </cell>
          <cell r="R145">
            <v>1114.0827013354185</v>
          </cell>
          <cell r="S145">
            <v>4180.2376105345011</v>
          </cell>
          <cell r="T145">
            <v>5953.0322474740324</v>
          </cell>
          <cell r="U145">
            <v>4328.0187906695355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 t="str">
            <v>SIMAT</v>
          </cell>
          <cell r="AA145">
            <v>6587.4776672781773</v>
          </cell>
          <cell r="AC145">
            <v>3</v>
          </cell>
          <cell r="AD145">
            <v>1</v>
          </cell>
          <cell r="AE145">
            <v>0</v>
          </cell>
          <cell r="AF145" t="str">
            <v>MAT</v>
          </cell>
          <cell r="AG145" t="str">
            <v>D</v>
          </cell>
          <cell r="AH145">
            <v>1</v>
          </cell>
          <cell r="AU145">
            <v>1646.5441308073464</v>
          </cell>
        </row>
        <row r="146">
          <cell r="A146">
            <v>2006</v>
          </cell>
          <cell r="B146">
            <v>8</v>
          </cell>
          <cell r="C146">
            <v>1</v>
          </cell>
          <cell r="D146" t="str">
            <v>HIDRANDINA</v>
          </cell>
          <cell r="E146" t="str">
            <v>Celda de Transformador</v>
          </cell>
          <cell r="F146" t="str">
            <v>TAYA_03</v>
          </cell>
          <cell r="G146" t="str">
            <v>Celda Transformador</v>
          </cell>
          <cell r="H146" t="str">
            <v>SET MAT/AT/MT TAYABAMBA</v>
          </cell>
          <cell r="I146" t="str">
            <v>CE-023SIR3C1ESBTR</v>
          </cell>
          <cell r="J146">
            <v>22.9</v>
          </cell>
          <cell r="K146" t="str">
            <v>MT</v>
          </cell>
          <cell r="L146" t="str">
            <v>SI</v>
          </cell>
          <cell r="M146">
            <v>0</v>
          </cell>
          <cell r="N146">
            <v>36951.770668145342</v>
          </cell>
          <cell r="O146">
            <v>30604.637664713558</v>
          </cell>
          <cell r="P146">
            <v>0</v>
          </cell>
          <cell r="Q146">
            <v>444.5850711896295</v>
          </cell>
          <cell r="R146">
            <v>364.69990392600681</v>
          </cell>
          <cell r="S146">
            <v>1368.4192862185193</v>
          </cell>
          <cell r="T146">
            <v>1948.751458145613</v>
          </cell>
          <cell r="U146">
            <v>1416.796109709913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 t="str">
            <v>SIMT</v>
          </cell>
          <cell r="AA146">
            <v>3274.8647752597763</v>
          </cell>
          <cell r="AC146">
            <v>3</v>
          </cell>
          <cell r="AD146">
            <v>1</v>
          </cell>
          <cell r="AE146">
            <v>0</v>
          </cell>
          <cell r="AF146" t="str">
            <v>AT/MT</v>
          </cell>
          <cell r="AG146" t="str">
            <v>D</v>
          </cell>
          <cell r="AH146">
            <v>1</v>
          </cell>
          <cell r="AU146">
            <v>818.55448279943312</v>
          </cell>
        </row>
        <row r="147">
          <cell r="A147">
            <v>2006</v>
          </cell>
          <cell r="B147">
            <v>8</v>
          </cell>
          <cell r="C147">
            <v>1</v>
          </cell>
          <cell r="D147" t="str">
            <v>HIDRANDINA</v>
          </cell>
          <cell r="E147" t="str">
            <v>Celda de Alimentadores</v>
          </cell>
          <cell r="F147" t="str">
            <v>TAYA_04</v>
          </cell>
          <cell r="G147" t="str">
            <v>Celda Alimentador</v>
          </cell>
          <cell r="H147" t="str">
            <v>SET MAT/AT/MT TAYABAMBA</v>
          </cell>
          <cell r="I147" t="str">
            <v>CE-023SIR3C1ESBAL</v>
          </cell>
          <cell r="J147">
            <v>22.9</v>
          </cell>
          <cell r="K147" t="str">
            <v>MT</v>
          </cell>
          <cell r="L147" t="str">
            <v>SI</v>
          </cell>
          <cell r="M147">
            <v>0</v>
          </cell>
          <cell r="N147">
            <v>47088.133729316003</v>
          </cell>
          <cell r="O147">
            <v>38176.261037259341</v>
          </cell>
          <cell r="P147">
            <v>0</v>
          </cell>
          <cell r="Q147">
            <v>561.12037262941305</v>
          </cell>
          <cell r="R147">
            <v>460.29558626719256</v>
          </cell>
          <cell r="S147">
            <v>1727.1113889217834</v>
          </cell>
          <cell r="T147">
            <v>2459.5610946422735</v>
          </cell>
          <cell r="U147">
            <v>1788.1688174842909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 t="str">
            <v>SIMT</v>
          </cell>
          <cell r="AA147">
            <v>4133.2772107881092</v>
          </cell>
          <cell r="AC147">
            <v>3</v>
          </cell>
          <cell r="AD147">
            <v>1</v>
          </cell>
          <cell r="AE147">
            <v>0</v>
          </cell>
          <cell r="AF147" t="str">
            <v>AT/MT</v>
          </cell>
          <cell r="AG147" t="str">
            <v>D</v>
          </cell>
          <cell r="AH147">
            <v>1</v>
          </cell>
          <cell r="AU147">
            <v>1033.1152037491272</v>
          </cell>
        </row>
        <row r="148">
          <cell r="A148">
            <v>2006</v>
          </cell>
          <cell r="B148">
            <v>8</v>
          </cell>
          <cell r="C148">
            <v>1</v>
          </cell>
          <cell r="D148" t="str">
            <v>HIDRANDINA</v>
          </cell>
          <cell r="E148" t="str">
            <v>Celda de Alimentadores</v>
          </cell>
          <cell r="F148" t="str">
            <v>TAYA_05</v>
          </cell>
          <cell r="G148" t="str">
            <v>Celda Alimentador</v>
          </cell>
          <cell r="H148" t="str">
            <v>SET MAT/AT/MT TAYABAMBA</v>
          </cell>
          <cell r="I148" t="str">
            <v>CE-023SIR3C1ESBAL</v>
          </cell>
          <cell r="J148">
            <v>22.9</v>
          </cell>
          <cell r="K148" t="str">
            <v>MT</v>
          </cell>
          <cell r="L148" t="str">
            <v>SI</v>
          </cell>
          <cell r="M148">
            <v>0</v>
          </cell>
          <cell r="N148">
            <v>47088.133729316003</v>
          </cell>
          <cell r="O148">
            <v>38176.261037259341</v>
          </cell>
          <cell r="P148">
            <v>0</v>
          </cell>
          <cell r="Q148">
            <v>561.12037262941305</v>
          </cell>
          <cell r="R148">
            <v>460.29558626719256</v>
          </cell>
          <cell r="S148">
            <v>1727.1113889217834</v>
          </cell>
          <cell r="T148">
            <v>2459.5610946422735</v>
          </cell>
          <cell r="U148">
            <v>1788.1688174842909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 t="str">
            <v>SIMT</v>
          </cell>
          <cell r="AA148">
            <v>4133.2772107881092</v>
          </cell>
          <cell r="AC148">
            <v>3</v>
          </cell>
          <cell r="AD148">
            <v>1</v>
          </cell>
          <cell r="AE148">
            <v>0</v>
          </cell>
          <cell r="AF148" t="str">
            <v>AT/MT</v>
          </cell>
          <cell r="AG148" t="str">
            <v>D</v>
          </cell>
          <cell r="AH148">
            <v>1</v>
          </cell>
          <cell r="AU148">
            <v>1033.1152037491272</v>
          </cell>
        </row>
        <row r="149">
          <cell r="A149">
            <v>2006</v>
          </cell>
          <cell r="B149">
            <v>8</v>
          </cell>
          <cell r="C149">
            <v>1</v>
          </cell>
          <cell r="D149" t="str">
            <v>HIDRANDINA</v>
          </cell>
          <cell r="E149" t="str">
            <v>Celda de Alimentadores</v>
          </cell>
          <cell r="F149" t="str">
            <v>TAYA_06</v>
          </cell>
          <cell r="G149" t="str">
            <v>Celda Alimentador</v>
          </cell>
          <cell r="H149" t="str">
            <v>SET MAT/AT/MT TAYABAMBA</v>
          </cell>
          <cell r="I149" t="str">
            <v>CE-023SIR3C1ESBAL</v>
          </cell>
          <cell r="J149">
            <v>22.9</v>
          </cell>
          <cell r="K149" t="str">
            <v>MT</v>
          </cell>
          <cell r="L149" t="str">
            <v>SI</v>
          </cell>
          <cell r="M149">
            <v>0</v>
          </cell>
          <cell r="N149">
            <v>47088.133729316003</v>
          </cell>
          <cell r="O149">
            <v>38176.261037259341</v>
          </cell>
          <cell r="P149">
            <v>0</v>
          </cell>
          <cell r="Q149">
            <v>561.12037262941305</v>
          </cell>
          <cell r="R149">
            <v>460.29558626719256</v>
          </cell>
          <cell r="S149">
            <v>1727.1113889217834</v>
          </cell>
          <cell r="T149">
            <v>2459.5610946422735</v>
          </cell>
          <cell r="U149">
            <v>1788.1688174842909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 t="str">
            <v>SIMT</v>
          </cell>
          <cell r="AA149">
            <v>4133.2772107881092</v>
          </cell>
          <cell r="AC149">
            <v>3</v>
          </cell>
          <cell r="AD149">
            <v>1</v>
          </cell>
          <cell r="AE149">
            <v>0</v>
          </cell>
          <cell r="AF149" t="str">
            <v>AT/MT</v>
          </cell>
          <cell r="AG149" t="str">
            <v>D</v>
          </cell>
          <cell r="AH149">
            <v>1</v>
          </cell>
          <cell r="AU149">
            <v>1033.1152037491272</v>
          </cell>
        </row>
        <row r="150">
          <cell r="A150">
            <v>2006</v>
          </cell>
          <cell r="B150">
            <v>8</v>
          </cell>
          <cell r="C150">
            <v>1</v>
          </cell>
          <cell r="D150" t="str">
            <v>HIDRANDINA</v>
          </cell>
          <cell r="E150" t="str">
            <v>Celda de Alimentadores</v>
          </cell>
          <cell r="F150" t="str">
            <v>TAYA_07</v>
          </cell>
          <cell r="G150" t="str">
            <v>Celda Alimentador</v>
          </cell>
          <cell r="H150" t="str">
            <v>SET MAT/AT/MT TAYABAMBA</v>
          </cell>
          <cell r="I150" t="str">
            <v>CE-023SIR3C1ESBAL</v>
          </cell>
          <cell r="J150">
            <v>22.9</v>
          </cell>
          <cell r="K150" t="str">
            <v>MT</v>
          </cell>
          <cell r="L150" t="str">
            <v>SI</v>
          </cell>
          <cell r="M150">
            <v>0</v>
          </cell>
          <cell r="N150">
            <v>47088.133729316003</v>
          </cell>
          <cell r="O150">
            <v>38176.261037259341</v>
          </cell>
          <cell r="P150">
            <v>0</v>
          </cell>
          <cell r="Q150">
            <v>561.12037262941305</v>
          </cell>
          <cell r="R150">
            <v>460.29558626719256</v>
          </cell>
          <cell r="S150">
            <v>1727.1113889217834</v>
          </cell>
          <cell r="T150">
            <v>2459.5610946422735</v>
          </cell>
          <cell r="U150">
            <v>1788.1688174842909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 t="str">
            <v>SIMT</v>
          </cell>
          <cell r="AA150">
            <v>4133.2772107881092</v>
          </cell>
          <cell r="AC150">
            <v>3</v>
          </cell>
          <cell r="AD150">
            <v>1</v>
          </cell>
          <cell r="AE150">
            <v>0</v>
          </cell>
          <cell r="AF150" t="str">
            <v>AT/MT</v>
          </cell>
          <cell r="AG150" t="str">
            <v>D</v>
          </cell>
          <cell r="AH150">
            <v>1</v>
          </cell>
          <cell r="AU150">
            <v>1033.1152037491272</v>
          </cell>
        </row>
        <row r="151">
          <cell r="A151">
            <v>2006</v>
          </cell>
          <cell r="B151">
            <v>8</v>
          </cell>
          <cell r="C151">
            <v>1</v>
          </cell>
          <cell r="D151" t="str">
            <v>HIDRANDINA</v>
          </cell>
          <cell r="E151" t="str">
            <v>Transformador de Potencia</v>
          </cell>
          <cell r="F151" t="str">
            <v>TAYA_08</v>
          </cell>
          <cell r="G151" t="str">
            <v>Transformador</v>
          </cell>
          <cell r="H151" t="str">
            <v>SET MAT/AT/MT TAYABAMBA</v>
          </cell>
          <cell r="I151" t="str">
            <v>TP-138023010-010SI3E</v>
          </cell>
          <cell r="J151" t="str">
            <v>138/22.9/10</v>
          </cell>
          <cell r="K151" t="str">
            <v>MAT</v>
          </cell>
          <cell r="L151" t="str">
            <v>SI</v>
          </cell>
          <cell r="M151">
            <v>0</v>
          </cell>
          <cell r="N151">
            <v>770419.28217316512</v>
          </cell>
          <cell r="O151">
            <v>7457.0621590759511</v>
          </cell>
          <cell r="P151">
            <v>0</v>
          </cell>
          <cell r="Q151">
            <v>69476.127935061551</v>
          </cell>
          <cell r="R151">
            <v>4544.4830988153053</v>
          </cell>
          <cell r="S151">
            <v>17051.713618149664</v>
          </cell>
          <cell r="T151">
            <v>24283.165336756461</v>
          </cell>
          <cell r="U151">
            <v>17654.531590856383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 t="str">
            <v>SIMAT</v>
          </cell>
          <cell r="AA151">
            <v>26871.147794400473</v>
          </cell>
          <cell r="AC151">
            <v>3</v>
          </cell>
          <cell r="AD151">
            <v>1</v>
          </cell>
          <cell r="AE151">
            <v>0</v>
          </cell>
          <cell r="AF151" t="str">
            <v>AT/MT</v>
          </cell>
          <cell r="AG151" t="str">
            <v>D</v>
          </cell>
          <cell r="AH151">
            <v>1</v>
          </cell>
          <cell r="AU151">
            <v>6716.4600661497007</v>
          </cell>
        </row>
        <row r="152">
          <cell r="A152">
            <v>2006</v>
          </cell>
          <cell r="B152">
            <v>8</v>
          </cell>
          <cell r="C152">
            <v>1</v>
          </cell>
          <cell r="D152" t="str">
            <v>HIDRANDINA</v>
          </cell>
          <cell r="E152" t="str">
            <v>Celda de Línea-Lne nueva_Sihuas-Pomabamba_2</v>
          </cell>
          <cell r="F152" t="str">
            <v>POMA_01</v>
          </cell>
          <cell r="G152" t="str">
            <v>Celda Línea</v>
          </cell>
          <cell r="H152" t="str">
            <v>SET AT/MT POMABAMBA</v>
          </cell>
          <cell r="I152" t="str">
            <v>CE-060SIR3C1ESBLI</v>
          </cell>
          <cell r="J152">
            <v>60</v>
          </cell>
          <cell r="K152" t="str">
            <v>AT</v>
          </cell>
          <cell r="L152" t="str">
            <v>SI</v>
          </cell>
          <cell r="M152">
            <v>0</v>
          </cell>
          <cell r="N152">
            <v>103741.87299170722</v>
          </cell>
          <cell r="O152">
            <v>102996.06496641038</v>
          </cell>
          <cell r="P152">
            <v>0</v>
          </cell>
          <cell r="Q152">
            <v>662.30341062601894</v>
          </cell>
          <cell r="R152">
            <v>1112.3197517421584</v>
          </cell>
          <cell r="S152">
            <v>4173.6227082598425</v>
          </cell>
          <cell r="T152">
            <v>5943.6120349828343</v>
          </cell>
          <cell r="U152">
            <v>4321.1700361224202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 t="str">
            <v>SIAT</v>
          </cell>
          <cell r="AA152">
            <v>7112.1358122052425</v>
          </cell>
          <cell r="AC152">
            <v>3</v>
          </cell>
          <cell r="AD152">
            <v>1</v>
          </cell>
          <cell r="AE152">
            <v>0</v>
          </cell>
          <cell r="AF152" t="str">
            <v>AT</v>
          </cell>
          <cell r="AG152" t="str">
            <v>D</v>
          </cell>
          <cell r="AH152">
            <v>1</v>
          </cell>
          <cell r="AU152">
            <v>1777.6827597094259</v>
          </cell>
        </row>
        <row r="153">
          <cell r="A153">
            <v>2006</v>
          </cell>
          <cell r="B153">
            <v>8</v>
          </cell>
          <cell r="C153">
            <v>1</v>
          </cell>
          <cell r="D153" t="str">
            <v>HIDRANDINA</v>
          </cell>
          <cell r="E153" t="str">
            <v>Celda de Transformador</v>
          </cell>
          <cell r="F153" t="str">
            <v>POMA_02</v>
          </cell>
          <cell r="G153" t="str">
            <v>Celda Transformador</v>
          </cell>
          <cell r="H153" t="str">
            <v>SET AT/MT POMABAMBA</v>
          </cell>
          <cell r="I153" t="str">
            <v>CE-060SIR3C1ESBTR</v>
          </cell>
          <cell r="J153">
            <v>60</v>
          </cell>
          <cell r="K153" t="str">
            <v>AT</v>
          </cell>
          <cell r="L153" t="str">
            <v>SI</v>
          </cell>
          <cell r="M153">
            <v>0</v>
          </cell>
          <cell r="N153">
            <v>85935.941103120509</v>
          </cell>
          <cell r="O153">
            <v>80963.773107770859</v>
          </cell>
          <cell r="P153">
            <v>0</v>
          </cell>
          <cell r="Q153">
            <v>534.6781101046621</v>
          </cell>
          <cell r="R153">
            <v>897.97668734852766</v>
          </cell>
          <cell r="S153">
            <v>3369.369183578543</v>
          </cell>
          <cell r="T153">
            <v>4798.2830815503876</v>
          </cell>
          <cell r="U153">
            <v>3488.4842676122912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 t="str">
            <v>SIAT</v>
          </cell>
          <cell r="AA153">
            <v>5741.6333267606351</v>
          </cell>
          <cell r="AC153">
            <v>3</v>
          </cell>
          <cell r="AD153">
            <v>1</v>
          </cell>
          <cell r="AE153">
            <v>0</v>
          </cell>
          <cell r="AF153" t="str">
            <v>AT</v>
          </cell>
          <cell r="AG153" t="str">
            <v>D</v>
          </cell>
          <cell r="AH153">
            <v>1</v>
          </cell>
          <cell r="AU153">
            <v>1435.1248130047529</v>
          </cell>
        </row>
        <row r="154">
          <cell r="A154">
            <v>2006</v>
          </cell>
          <cell r="B154">
            <v>8</v>
          </cell>
          <cell r="C154">
            <v>1</v>
          </cell>
          <cell r="D154" t="str">
            <v>HIDRANDINA</v>
          </cell>
          <cell r="E154" t="str">
            <v>Celda de Transformador</v>
          </cell>
          <cell r="F154" t="str">
            <v>POMA_03</v>
          </cell>
          <cell r="G154" t="str">
            <v>Celda Transformador</v>
          </cell>
          <cell r="H154" t="str">
            <v>SET AT/MT POMABAMBA</v>
          </cell>
          <cell r="I154" t="str">
            <v>CE-023SIR3C1ESBTR</v>
          </cell>
          <cell r="J154">
            <v>23</v>
          </cell>
          <cell r="K154" t="str">
            <v>MT</v>
          </cell>
          <cell r="L154" t="str">
            <v>SI</v>
          </cell>
          <cell r="M154">
            <v>0</v>
          </cell>
          <cell r="N154">
            <v>31428.364574467323</v>
          </cell>
          <cell r="O154">
            <v>30906.309418695961</v>
          </cell>
          <cell r="P154">
            <v>0</v>
          </cell>
          <cell r="Q154">
            <v>199.69468397375974</v>
          </cell>
          <cell r="R154">
            <v>335.3815452829482</v>
          </cell>
          <cell r="S154">
            <v>1258.4115593846439</v>
          </cell>
          <cell r="T154">
            <v>1792.0906157898983</v>
          </cell>
          <cell r="U154">
            <v>1302.8993523447316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 t="str">
            <v>SIMT</v>
          </cell>
          <cell r="AA154">
            <v>3011.5971983972795</v>
          </cell>
          <cell r="AC154">
            <v>3</v>
          </cell>
          <cell r="AD154">
            <v>1</v>
          </cell>
          <cell r="AE154">
            <v>0</v>
          </cell>
          <cell r="AF154" t="str">
            <v>AT/MT</v>
          </cell>
          <cell r="AG154" t="str">
            <v>D</v>
          </cell>
          <cell r="AH154">
            <v>1</v>
          </cell>
          <cell r="AU154">
            <v>752.75058859148157</v>
          </cell>
        </row>
        <row r="155">
          <cell r="A155">
            <v>2006</v>
          </cell>
          <cell r="B155">
            <v>8</v>
          </cell>
          <cell r="C155">
            <v>1</v>
          </cell>
          <cell r="D155" t="str">
            <v>HIDRANDINA</v>
          </cell>
          <cell r="E155" t="str">
            <v>Celda de Alimentadores</v>
          </cell>
          <cell r="F155" t="str">
            <v>POMA_04</v>
          </cell>
          <cell r="G155" t="str">
            <v>Celda Alimentador</v>
          </cell>
          <cell r="H155" t="str">
            <v>SET AT/MT POMABAMBA</v>
          </cell>
          <cell r="I155" t="str">
            <v>CE-023SIR3C1ESBAL</v>
          </cell>
          <cell r="J155">
            <v>22.9</v>
          </cell>
          <cell r="K155" t="str">
            <v>MT</v>
          </cell>
          <cell r="L155" t="str">
            <v>SI</v>
          </cell>
          <cell r="M155">
            <v>0</v>
          </cell>
          <cell r="N155">
            <v>40116.924198651759</v>
          </cell>
          <cell r="O155">
            <v>38557.007440986818</v>
          </cell>
          <cell r="P155">
            <v>0</v>
          </cell>
          <cell r="Q155">
            <v>252.03895214842902</v>
          </cell>
          <cell r="R155">
            <v>423.29225576251429</v>
          </cell>
          <cell r="S155">
            <v>1588.2682727821277</v>
          </cell>
          <cell r="T155">
            <v>2261.8360788115428</v>
          </cell>
          <cell r="U155">
            <v>1644.4172723345152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 t="str">
            <v>SIMT</v>
          </cell>
          <cell r="AA155">
            <v>3801.0015443222019</v>
          </cell>
          <cell r="AC155">
            <v>3</v>
          </cell>
          <cell r="AD155">
            <v>1</v>
          </cell>
          <cell r="AE155">
            <v>0</v>
          </cell>
          <cell r="AF155" t="str">
            <v>AT/MT</v>
          </cell>
          <cell r="AG155" t="str">
            <v>D</v>
          </cell>
          <cell r="AH155">
            <v>1</v>
          </cell>
          <cell r="AU155">
            <v>950.06269472170879</v>
          </cell>
        </row>
        <row r="156">
          <cell r="A156">
            <v>2006</v>
          </cell>
          <cell r="B156">
            <v>8</v>
          </cell>
          <cell r="C156">
            <v>1</v>
          </cell>
          <cell r="D156" t="str">
            <v>HIDRANDINA</v>
          </cell>
          <cell r="E156" t="str">
            <v>Celda de Alimentadores</v>
          </cell>
          <cell r="F156" t="str">
            <v>POMA_05</v>
          </cell>
          <cell r="G156" t="str">
            <v>Celda Alimentador</v>
          </cell>
          <cell r="H156" t="str">
            <v>SET AT/MT POMABAMBA</v>
          </cell>
          <cell r="I156" t="str">
            <v>CE-023SIR3C1ESBAL</v>
          </cell>
          <cell r="J156">
            <v>22.9</v>
          </cell>
          <cell r="K156" t="str">
            <v>MT</v>
          </cell>
          <cell r="L156" t="str">
            <v>SI</v>
          </cell>
          <cell r="M156">
            <v>0</v>
          </cell>
          <cell r="N156">
            <v>40116.924198651759</v>
          </cell>
          <cell r="O156">
            <v>38557.007440986818</v>
          </cell>
          <cell r="P156">
            <v>0</v>
          </cell>
          <cell r="Q156">
            <v>252.03895214842902</v>
          </cell>
          <cell r="R156">
            <v>423.29225576251429</v>
          </cell>
          <cell r="S156">
            <v>1588.2682727821277</v>
          </cell>
          <cell r="T156">
            <v>2261.8360788115428</v>
          </cell>
          <cell r="U156">
            <v>1644.4172723345152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 t="str">
            <v>SIMT</v>
          </cell>
          <cell r="AA156">
            <v>3801.0015443222019</v>
          </cell>
          <cell r="AC156">
            <v>3</v>
          </cell>
          <cell r="AD156">
            <v>1</v>
          </cell>
          <cell r="AE156">
            <v>0</v>
          </cell>
          <cell r="AF156" t="str">
            <v>AT/MT</v>
          </cell>
          <cell r="AG156" t="str">
            <v>D</v>
          </cell>
          <cell r="AH156">
            <v>1</v>
          </cell>
          <cell r="AU156">
            <v>950.06269472170879</v>
          </cell>
        </row>
        <row r="157">
          <cell r="A157">
            <v>2006</v>
          </cell>
          <cell r="B157">
            <v>8</v>
          </cell>
          <cell r="C157">
            <v>1</v>
          </cell>
          <cell r="D157" t="str">
            <v>HIDRANDINA</v>
          </cell>
          <cell r="E157" t="str">
            <v>Celda de Alimentadores</v>
          </cell>
          <cell r="F157" t="str">
            <v>POMA_06</v>
          </cell>
          <cell r="G157" t="str">
            <v>Celda Alimentador</v>
          </cell>
          <cell r="H157" t="str">
            <v>SET AT/MT POMABAMBA</v>
          </cell>
          <cell r="I157" t="str">
            <v>CE-023SIR3C1ESBAL</v>
          </cell>
          <cell r="J157">
            <v>22.9</v>
          </cell>
          <cell r="K157" t="str">
            <v>MT</v>
          </cell>
          <cell r="L157" t="str">
            <v>SI</v>
          </cell>
          <cell r="M157">
            <v>0</v>
          </cell>
          <cell r="N157">
            <v>40116.924198651759</v>
          </cell>
          <cell r="O157">
            <v>38557.007440986818</v>
          </cell>
          <cell r="P157">
            <v>0</v>
          </cell>
          <cell r="Q157">
            <v>252.03895214842902</v>
          </cell>
          <cell r="R157">
            <v>423.29225576251429</v>
          </cell>
          <cell r="S157">
            <v>1588.2682727821277</v>
          </cell>
          <cell r="T157">
            <v>2261.8360788115428</v>
          </cell>
          <cell r="U157">
            <v>1644.4172723345152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 t="str">
            <v>SIMT</v>
          </cell>
          <cell r="AA157">
            <v>3801.0015443222019</v>
          </cell>
          <cell r="AC157">
            <v>3</v>
          </cell>
          <cell r="AD157">
            <v>1</v>
          </cell>
          <cell r="AE157">
            <v>0</v>
          </cell>
          <cell r="AF157" t="str">
            <v>AT/MT</v>
          </cell>
          <cell r="AG157" t="str">
            <v>D</v>
          </cell>
          <cell r="AH157">
            <v>1</v>
          </cell>
          <cell r="AU157">
            <v>950.06269472170879</v>
          </cell>
        </row>
        <row r="158">
          <cell r="A158">
            <v>2006</v>
          </cell>
          <cell r="B158">
            <v>8</v>
          </cell>
          <cell r="C158">
            <v>1</v>
          </cell>
          <cell r="D158" t="str">
            <v>HIDRANDINA</v>
          </cell>
          <cell r="E158" t="str">
            <v>Transformador de Potencia</v>
          </cell>
          <cell r="F158" t="str">
            <v>POMA_07</v>
          </cell>
          <cell r="G158" t="str">
            <v>Transformador</v>
          </cell>
          <cell r="H158" t="str">
            <v>SET AT/MT POMABAMBA</v>
          </cell>
          <cell r="I158" t="str">
            <v>TP-060023-006SI3E</v>
          </cell>
          <cell r="J158" t="str">
            <v>60/22.9</v>
          </cell>
          <cell r="K158" t="str">
            <v>AT</v>
          </cell>
          <cell r="L158" t="str">
            <v>SI</v>
          </cell>
          <cell r="M158">
            <v>0</v>
          </cell>
          <cell r="N158">
            <v>380295.96368784597</v>
          </cell>
          <cell r="O158">
            <v>6069.4634341623469</v>
          </cell>
          <cell r="P158">
            <v>0</v>
          </cell>
          <cell r="Q158">
            <v>35305.601067194584</v>
          </cell>
          <cell r="R158">
            <v>2261.4873073284707</v>
          </cell>
          <cell r="S158">
            <v>8485.5049688045328</v>
          </cell>
          <cell r="T158">
            <v>12084.118038671861</v>
          </cell>
          <cell r="U158">
            <v>8785.4874231921658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 t="str">
            <v>SIAT</v>
          </cell>
          <cell r="AA158">
            <v>14459.875267077678</v>
          </cell>
          <cell r="AC158">
            <v>3</v>
          </cell>
          <cell r="AD158">
            <v>1</v>
          </cell>
          <cell r="AE158">
            <v>0</v>
          </cell>
          <cell r="AF158" t="str">
            <v>AT/MT</v>
          </cell>
          <cell r="AG158" t="str">
            <v>D</v>
          </cell>
          <cell r="AH158">
            <v>1</v>
          </cell>
          <cell r="AU158">
            <v>3614.2547961077826</v>
          </cell>
        </row>
        <row r="159">
          <cell r="A159">
            <v>2006</v>
          </cell>
          <cell r="B159">
            <v>8</v>
          </cell>
          <cell r="C159">
            <v>1</v>
          </cell>
          <cell r="D159" t="str">
            <v>HIDRANDINA</v>
          </cell>
          <cell r="E159" t="str">
            <v>HUALLANCA - SIHUAS</v>
          </cell>
          <cell r="F159" t="str">
            <v>HUA_SIHU</v>
          </cell>
          <cell r="G159" t="str">
            <v>Línea</v>
          </cell>
          <cell r="H159" t="str">
            <v>HUALLANCA - SIHUAS</v>
          </cell>
          <cell r="I159" t="str">
            <v>LT-138SIR1TAS1C1240A</v>
          </cell>
          <cell r="J159">
            <v>138</v>
          </cell>
          <cell r="K159" t="str">
            <v>MAT</v>
          </cell>
          <cell r="L159" t="str">
            <v>SI</v>
          </cell>
          <cell r="M159">
            <v>51.5</v>
          </cell>
          <cell r="N159">
            <v>1898022.2</v>
          </cell>
          <cell r="O159">
            <v>1309331.365</v>
          </cell>
          <cell r="P159">
            <v>426173.83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 t="str">
            <v>SIMAT</v>
          </cell>
          <cell r="AA159">
            <v>107189.0581525</v>
          </cell>
          <cell r="AC159">
            <v>3</v>
          </cell>
          <cell r="AD159">
            <v>1</v>
          </cell>
          <cell r="AE159">
            <v>0</v>
          </cell>
          <cell r="AF159" t="str">
            <v>MAT</v>
          </cell>
          <cell r="AG159" t="str">
            <v>D</v>
          </cell>
          <cell r="AH159">
            <v>1</v>
          </cell>
          <cell r="AU159">
            <v>26791.971601581041</v>
          </cell>
        </row>
        <row r="160">
          <cell r="A160">
            <v>2006</v>
          </cell>
          <cell r="B160">
            <v>8</v>
          </cell>
          <cell r="C160">
            <v>1</v>
          </cell>
          <cell r="D160" t="str">
            <v>HIDRANDINA</v>
          </cell>
          <cell r="E160" t="str">
            <v>SIHUAS - TAYABAMBA</v>
          </cell>
          <cell r="F160" t="str">
            <v>SIHU_TAYA</v>
          </cell>
          <cell r="G160" t="str">
            <v>Línea</v>
          </cell>
          <cell r="H160" t="str">
            <v>SIHUAS - TAYABAMBA</v>
          </cell>
          <cell r="I160" t="str">
            <v>LT-138SIR1TAS1C1240A</v>
          </cell>
          <cell r="J160">
            <v>138</v>
          </cell>
          <cell r="K160" t="str">
            <v>MAT</v>
          </cell>
          <cell r="L160" t="str">
            <v>SI</v>
          </cell>
          <cell r="M160">
            <v>53.46</v>
          </cell>
          <cell r="N160">
            <v>1970257.6080000002</v>
          </cell>
          <cell r="O160">
            <v>1359162.2286</v>
          </cell>
          <cell r="P160">
            <v>442393.26119999995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 t="str">
            <v>SIMAT</v>
          </cell>
          <cell r="AA160">
            <v>111268.4863851</v>
          </cell>
          <cell r="AC160">
            <v>3</v>
          </cell>
          <cell r="AD160">
            <v>1</v>
          </cell>
          <cell r="AE160">
            <v>0</v>
          </cell>
          <cell r="AF160" t="str">
            <v>MAT</v>
          </cell>
          <cell r="AG160" t="str">
            <v>D</v>
          </cell>
          <cell r="AH160">
            <v>1</v>
          </cell>
          <cell r="AU160">
            <v>27811.627219815964</v>
          </cell>
        </row>
        <row r="161">
          <cell r="A161">
            <v>2006</v>
          </cell>
          <cell r="B161">
            <v>8</v>
          </cell>
          <cell r="C161">
            <v>1</v>
          </cell>
          <cell r="D161" t="str">
            <v>HIDRANDINA</v>
          </cell>
          <cell r="E161" t="str">
            <v>SIHUAS - POMABAMBA</v>
          </cell>
          <cell r="F161" t="str">
            <v>SIHU_POMA</v>
          </cell>
          <cell r="G161" t="str">
            <v>Línea</v>
          </cell>
          <cell r="H161" t="str">
            <v>SIHUAS - POMABAMBA</v>
          </cell>
          <cell r="I161" t="str">
            <v>LT-060SIR1TAS1C1120A</v>
          </cell>
          <cell r="J161">
            <v>60</v>
          </cell>
          <cell r="K161" t="str">
            <v>AT</v>
          </cell>
          <cell r="L161" t="str">
            <v>SI</v>
          </cell>
          <cell r="M161">
            <v>35.15</v>
          </cell>
          <cell r="N161">
            <v>1075852.5704999999</v>
          </cell>
          <cell r="O161">
            <v>546141.01599999995</v>
          </cell>
          <cell r="P161">
            <v>139792.95600000001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 t="str">
            <v>SIAT</v>
          </cell>
          <cell r="AA161">
            <v>56200.990705749988</v>
          </cell>
          <cell r="AC161">
            <v>3</v>
          </cell>
          <cell r="AD161">
            <v>1</v>
          </cell>
          <cell r="AE161">
            <v>0</v>
          </cell>
          <cell r="AF161" t="str">
            <v>AT</v>
          </cell>
          <cell r="AG161" t="str">
            <v>D</v>
          </cell>
          <cell r="AH161">
            <v>1</v>
          </cell>
          <cell r="AU161">
            <v>14047.472502528512</v>
          </cell>
        </row>
        <row r="162">
          <cell r="A162">
            <v>2006</v>
          </cell>
          <cell r="B162">
            <v>10</v>
          </cell>
          <cell r="C162">
            <v>30</v>
          </cell>
          <cell r="D162" t="str">
            <v>HIDRANDINA</v>
          </cell>
          <cell r="E162" t="str">
            <v>Transformador de Potencia-Tr3 csl_Trapecio, RESERVA</v>
          </cell>
          <cell r="F162" t="str">
            <v>TRAP_01</v>
          </cell>
          <cell r="G162" t="str">
            <v>Transformador</v>
          </cell>
          <cell r="H162" t="str">
            <v>SET MAT/MT TRAPECIO</v>
          </cell>
          <cell r="I162" t="str">
            <v>TP-138023010-010CO1E</v>
          </cell>
          <cell r="J162" t="str">
            <v>138/23/10</v>
          </cell>
          <cell r="K162" t="str">
            <v>MAT</v>
          </cell>
          <cell r="L162" t="str">
            <v>CO</v>
          </cell>
          <cell r="M162">
            <v>0</v>
          </cell>
          <cell r="N162">
            <v>426702.16147684382</v>
          </cell>
          <cell r="O162">
            <v>0</v>
          </cell>
          <cell r="P162">
            <v>0</v>
          </cell>
          <cell r="Q162">
            <v>47453.875453871806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426702.16147684382</v>
          </cell>
          <cell r="W162">
            <v>0</v>
          </cell>
          <cell r="X162">
            <v>0</v>
          </cell>
          <cell r="Y162">
            <v>47453.875453871806</v>
          </cell>
          <cell r="Z162" t="str">
            <v>COMAT</v>
          </cell>
          <cell r="AA162">
            <v>0</v>
          </cell>
          <cell r="AC162">
            <v>3</v>
          </cell>
          <cell r="AD162">
            <v>1</v>
          </cell>
          <cell r="AE162">
            <v>0</v>
          </cell>
          <cell r="AF162" t="str">
            <v>AT/MT</v>
          </cell>
          <cell r="AG162" t="str">
            <v>D</v>
          </cell>
          <cell r="AH162">
            <v>1</v>
          </cell>
          <cell r="AU162">
            <v>14712.959523323909</v>
          </cell>
        </row>
        <row r="163">
          <cell r="A163">
            <v>2007</v>
          </cell>
          <cell r="B163">
            <v>2</v>
          </cell>
          <cell r="C163">
            <v>11</v>
          </cell>
          <cell r="D163" t="str">
            <v>HIDRANDINA</v>
          </cell>
          <cell r="E163" t="str">
            <v>Transformador de Potencia-Tr3 csl_TrujilloSur</v>
          </cell>
          <cell r="F163" t="str">
            <v>SET_01-78</v>
          </cell>
          <cell r="G163" t="str">
            <v>Transformador</v>
          </cell>
          <cell r="H163" t="str">
            <v>SET MAT/MT  TRUJILLO SUR</v>
          </cell>
          <cell r="I163" t="str">
            <v>TP-138060010-060CO1E</v>
          </cell>
          <cell r="J163" t="str">
            <v>138/60/10</v>
          </cell>
          <cell r="K163" t="str">
            <v>MAT</v>
          </cell>
          <cell r="L163" t="str">
            <v>CO</v>
          </cell>
          <cell r="M163">
            <v>0</v>
          </cell>
          <cell r="N163">
            <v>1255884.2954447507</v>
          </cell>
          <cell r="O163">
            <v>0</v>
          </cell>
          <cell r="P163">
            <v>0</v>
          </cell>
          <cell r="Q163">
            <v>144215.08254629688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1255884.2954447507</v>
          </cell>
          <cell r="W163">
            <v>0</v>
          </cell>
          <cell r="X163">
            <v>0</v>
          </cell>
          <cell r="Y163">
            <v>144215.08254629688</v>
          </cell>
          <cell r="Z163" t="str">
            <v>COMAT</v>
          </cell>
          <cell r="AA163">
            <v>47743.388789494726</v>
          </cell>
          <cell r="AC163">
            <v>3</v>
          </cell>
          <cell r="AD163">
            <v>1</v>
          </cell>
          <cell r="AE163">
            <v>0</v>
          </cell>
          <cell r="AF163" t="str">
            <v>AT/MT</v>
          </cell>
          <cell r="AG163" t="str">
            <v>D</v>
          </cell>
          <cell r="AH163">
            <v>1</v>
          </cell>
          <cell r="AU163">
            <v>55378.27127255185</v>
          </cell>
        </row>
        <row r="164">
          <cell r="A164">
            <v>2007</v>
          </cell>
          <cell r="B164">
            <v>4</v>
          </cell>
          <cell r="C164">
            <v>11</v>
          </cell>
          <cell r="D164" t="str">
            <v>HIDRANDINA</v>
          </cell>
          <cell r="E164" t="str">
            <v>Transformador de Potencia-Tr2 csl_Charat</v>
          </cell>
          <cell r="F164" t="str">
            <v>SET_09-76</v>
          </cell>
          <cell r="G164" t="str">
            <v>Transformador</v>
          </cell>
          <cell r="H164" t="str">
            <v>SET AT/MT CHARAT</v>
          </cell>
          <cell r="I164" t="str">
            <v>TP-033010-005SI2E</v>
          </cell>
          <cell r="J164" t="str">
            <v>33/10</v>
          </cell>
          <cell r="K164" t="str">
            <v>AT</v>
          </cell>
          <cell r="L164" t="str">
            <v>SI</v>
          </cell>
          <cell r="M164">
            <v>0</v>
          </cell>
          <cell r="N164">
            <v>139482.57074133106</v>
          </cell>
          <cell r="O164">
            <v>5000</v>
          </cell>
          <cell r="P164">
            <v>0</v>
          </cell>
          <cell r="Q164">
            <v>13295.581336402714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139482.57074133106</v>
          </cell>
          <cell r="W164">
            <v>5000</v>
          </cell>
          <cell r="X164">
            <v>0</v>
          </cell>
          <cell r="Y164">
            <v>13295.581336402714</v>
          </cell>
          <cell r="Z164" t="str">
            <v>SIAT</v>
          </cell>
          <cell r="AA164">
            <v>5033.1230512797074</v>
          </cell>
          <cell r="AC164">
            <v>3</v>
          </cell>
          <cell r="AD164">
            <v>1</v>
          </cell>
          <cell r="AE164">
            <v>0</v>
          </cell>
          <cell r="AF164" t="str">
            <v>AT/MT</v>
          </cell>
          <cell r="AG164" t="str">
            <v>D</v>
          </cell>
          <cell r="AH164">
            <v>1</v>
          </cell>
          <cell r="AU164">
            <v>6153.854247161662</v>
          </cell>
        </row>
        <row r="165">
          <cell r="A165">
            <v>2007</v>
          </cell>
          <cell r="B165">
            <v>8</v>
          </cell>
          <cell r="C165">
            <v>26</v>
          </cell>
          <cell r="D165" t="str">
            <v>HIDRANDINA</v>
          </cell>
          <cell r="E165" t="str">
            <v>Celda de Línea-Lne csl_Trujillo Sur-Viru</v>
          </cell>
          <cell r="F165" t="str">
            <v>SET_01-1</v>
          </cell>
          <cell r="G165" t="str">
            <v>Celda Línea-Transformador</v>
          </cell>
          <cell r="H165" t="str">
            <v>SET MAT/MT  TRUJILLO SUR</v>
          </cell>
          <cell r="I165" t="str">
            <v>CE-060COU1C1ESBLT</v>
          </cell>
          <cell r="J165">
            <v>60</v>
          </cell>
          <cell r="K165" t="str">
            <v>AT</v>
          </cell>
          <cell r="L165" t="str">
            <v>CO</v>
          </cell>
          <cell r="M165">
            <v>0</v>
          </cell>
          <cell r="N165">
            <v>57998.376371187187</v>
          </cell>
          <cell r="O165">
            <v>87379.58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57998.376371187187</v>
          </cell>
          <cell r="W165">
            <v>87379.58</v>
          </cell>
          <cell r="X165">
            <v>0</v>
          </cell>
          <cell r="Y165">
            <v>0</v>
          </cell>
          <cell r="Z165" t="str">
            <v>COAT</v>
          </cell>
          <cell r="AA165">
            <v>4826.5481515234142</v>
          </cell>
          <cell r="AC165">
            <v>3</v>
          </cell>
          <cell r="AD165">
            <v>1</v>
          </cell>
          <cell r="AE165">
            <v>0</v>
          </cell>
          <cell r="AF165" t="str">
            <v>AT</v>
          </cell>
          <cell r="AG165" t="str">
            <v>D</v>
          </cell>
          <cell r="AH165">
            <v>1</v>
          </cell>
          <cell r="AU165">
            <v>5717.4453254360114</v>
          </cell>
        </row>
        <row r="166">
          <cell r="A166">
            <v>2007</v>
          </cell>
          <cell r="B166">
            <v>8</v>
          </cell>
          <cell r="C166">
            <v>26</v>
          </cell>
          <cell r="D166" t="str">
            <v>HIDRANDINA</v>
          </cell>
          <cell r="E166" t="str">
            <v>Celda de Línea-Lne csl_Trujillo Sur-Viru</v>
          </cell>
          <cell r="F166" t="str">
            <v>SET_06-1</v>
          </cell>
          <cell r="G166" t="str">
            <v>Celda Línea</v>
          </cell>
          <cell r="H166" t="str">
            <v>SET AT/MT VIRU</v>
          </cell>
          <cell r="I166" t="str">
            <v>CE-060COR1C1ESBLI</v>
          </cell>
          <cell r="J166">
            <v>60</v>
          </cell>
          <cell r="K166" t="str">
            <v>AT</v>
          </cell>
          <cell r="L166" t="str">
            <v>CO</v>
          </cell>
          <cell r="M166">
            <v>0</v>
          </cell>
          <cell r="N166">
            <v>57723.989210617241</v>
          </cell>
          <cell r="O166">
            <v>89035.11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57723.989210617241</v>
          </cell>
          <cell r="W166">
            <v>89035.11</v>
          </cell>
          <cell r="X166">
            <v>0</v>
          </cell>
          <cell r="Y166">
            <v>0</v>
          </cell>
          <cell r="Z166" t="str">
            <v>COAT</v>
          </cell>
          <cell r="AA166">
            <v>4872.4020937924925</v>
          </cell>
          <cell r="AC166">
            <v>3</v>
          </cell>
          <cell r="AD166">
            <v>1</v>
          </cell>
          <cell r="AE166">
            <v>0</v>
          </cell>
          <cell r="AF166" t="str">
            <v>AT</v>
          </cell>
          <cell r="AG166" t="str">
            <v>D</v>
          </cell>
          <cell r="AH166">
            <v>1</v>
          </cell>
          <cell r="AU166">
            <v>5771.7631110767506</v>
          </cell>
        </row>
        <row r="167">
          <cell r="A167">
            <v>2007</v>
          </cell>
          <cell r="B167">
            <v>8</v>
          </cell>
          <cell r="C167">
            <v>26</v>
          </cell>
          <cell r="D167" t="str">
            <v>HIDRANDINA</v>
          </cell>
          <cell r="E167" t="str">
            <v>Celda de Transformador-tr3 NuevaViru</v>
          </cell>
          <cell r="F167" t="str">
            <v>SET_06-10</v>
          </cell>
          <cell r="G167" t="str">
            <v>Celda Transformador</v>
          </cell>
          <cell r="H167" t="str">
            <v>SET AT/MT VIRU</v>
          </cell>
          <cell r="I167" t="str">
            <v>CE-060COU1C1ESBTR</v>
          </cell>
          <cell r="J167">
            <v>60</v>
          </cell>
          <cell r="K167" t="str">
            <v>AT</v>
          </cell>
          <cell r="L167" t="str">
            <v>CO</v>
          </cell>
          <cell r="M167">
            <v>0</v>
          </cell>
          <cell r="N167">
            <v>51893.970499415795</v>
          </cell>
          <cell r="O167">
            <v>69914.820000000007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51893.970499415795</v>
          </cell>
          <cell r="W167">
            <v>69914.820000000007</v>
          </cell>
          <cell r="X167">
            <v>0</v>
          </cell>
          <cell r="Y167">
            <v>0</v>
          </cell>
          <cell r="Z167" t="str">
            <v>COAT</v>
          </cell>
          <cell r="AA167">
            <v>4044.0518445806047</v>
          </cell>
          <cell r="AC167">
            <v>3</v>
          </cell>
          <cell r="AD167">
            <v>1</v>
          </cell>
          <cell r="AE167">
            <v>0</v>
          </cell>
          <cell r="AF167" t="str">
            <v>AT</v>
          </cell>
          <cell r="AG167" t="str">
            <v>D</v>
          </cell>
          <cell r="AH167">
            <v>1</v>
          </cell>
          <cell r="AU167">
            <v>4790.5137561551765</v>
          </cell>
        </row>
        <row r="168">
          <cell r="A168">
            <v>2007</v>
          </cell>
          <cell r="B168">
            <v>8</v>
          </cell>
          <cell r="C168">
            <v>26</v>
          </cell>
          <cell r="D168" t="str">
            <v>HIDRANDINA</v>
          </cell>
          <cell r="E168" t="str">
            <v>Celda de Transformador-tr3 NuevaViru</v>
          </cell>
          <cell r="F168" t="str">
            <v>VIRU_01</v>
          </cell>
          <cell r="G168" t="str">
            <v>Celda Transformador</v>
          </cell>
          <cell r="H168" t="str">
            <v>SET AT/MT VIRU</v>
          </cell>
          <cell r="I168" t="str">
            <v>CE-010COU1C1ESBTR</v>
          </cell>
          <cell r="J168">
            <v>10</v>
          </cell>
          <cell r="K168" t="str">
            <v>MT</v>
          </cell>
          <cell r="L168" t="str">
            <v>CO</v>
          </cell>
          <cell r="M168">
            <v>0</v>
          </cell>
          <cell r="N168">
            <v>16713.622591617725</v>
          </cell>
          <cell r="O168">
            <v>18744.490000000002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16713.622591617725</v>
          </cell>
          <cell r="W168">
            <v>18744.490000000002</v>
          </cell>
          <cell r="X168">
            <v>0</v>
          </cell>
          <cell r="Y168">
            <v>0</v>
          </cell>
          <cell r="Z168" t="str">
            <v>COMT</v>
          </cell>
          <cell r="AA168">
            <v>1315.4959771490176</v>
          </cell>
          <cell r="AC168">
            <v>3</v>
          </cell>
          <cell r="AD168">
            <v>1</v>
          </cell>
          <cell r="AE168">
            <v>0</v>
          </cell>
          <cell r="AF168" t="str">
            <v>AT/MT</v>
          </cell>
          <cell r="AG168" t="str">
            <v>D</v>
          </cell>
          <cell r="AH168">
            <v>1</v>
          </cell>
          <cell r="AU168">
            <v>1429.0666191923249</v>
          </cell>
        </row>
        <row r="169">
          <cell r="A169">
            <v>2009</v>
          </cell>
          <cell r="B169">
            <v>3</v>
          </cell>
          <cell r="C169">
            <v>1</v>
          </cell>
          <cell r="D169" t="str">
            <v>HIDRANDINA</v>
          </cell>
          <cell r="E169" t="str">
            <v>Transformador de Potencia-Tr3 csl_Viru_2</v>
          </cell>
          <cell r="F169" t="str">
            <v>SET_06-78</v>
          </cell>
          <cell r="G169" t="str">
            <v>Transformador</v>
          </cell>
          <cell r="H169" t="str">
            <v>SET AT/MT VIRU</v>
          </cell>
          <cell r="I169" t="str">
            <v>TP-060023010-020CO1E</v>
          </cell>
          <cell r="J169" t="str">
            <v>60/23/10</v>
          </cell>
          <cell r="K169" t="str">
            <v>AT</v>
          </cell>
          <cell r="L169" t="str">
            <v>CO</v>
          </cell>
          <cell r="M169">
            <v>0</v>
          </cell>
          <cell r="N169">
            <v>592409.54964169103</v>
          </cell>
          <cell r="O169">
            <v>0</v>
          </cell>
          <cell r="P169">
            <v>0</v>
          </cell>
          <cell r="Q169">
            <v>69060.679875286296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592409.54964169103</v>
          </cell>
          <cell r="W169">
            <v>0</v>
          </cell>
          <cell r="X169">
            <v>0</v>
          </cell>
          <cell r="Y169">
            <v>69060.679875286296</v>
          </cell>
          <cell r="Z169" t="str">
            <v>COAT</v>
          </cell>
          <cell r="AA169">
            <v>21960.811619963646</v>
          </cell>
          <cell r="AC169">
            <v>3</v>
          </cell>
          <cell r="AD169">
            <v>1</v>
          </cell>
          <cell r="AE169">
            <v>0</v>
          </cell>
          <cell r="AF169" t="str">
            <v>AT/MT</v>
          </cell>
          <cell r="AG169" t="str">
            <v>D</v>
          </cell>
          <cell r="AH169">
            <v>1</v>
          </cell>
          <cell r="AU169">
            <v>26014.396997098498</v>
          </cell>
        </row>
        <row r="170">
          <cell r="A170">
            <v>2007</v>
          </cell>
          <cell r="B170">
            <v>8</v>
          </cell>
          <cell r="C170">
            <v>26</v>
          </cell>
          <cell r="D170" t="str">
            <v>HIDRANDINA</v>
          </cell>
          <cell r="E170" t="str">
            <v>TRUJILLO SUR - VIRU</v>
          </cell>
          <cell r="F170" t="str">
            <v>LTS1_01</v>
          </cell>
          <cell r="G170" t="str">
            <v>Línea</v>
          </cell>
          <cell r="H170" t="str">
            <v>TRUJILLO SUR - VIRU</v>
          </cell>
          <cell r="I170" t="str">
            <v>LT-060COR0PMS0C5240A</v>
          </cell>
          <cell r="J170">
            <v>60</v>
          </cell>
          <cell r="K170" t="str">
            <v>AT</v>
          </cell>
          <cell r="L170" t="str">
            <v>CO</v>
          </cell>
          <cell r="M170">
            <v>46.76</v>
          </cell>
          <cell r="N170">
            <v>974783.27520000003</v>
          </cell>
          <cell r="O170">
            <v>453293.31040000002</v>
          </cell>
          <cell r="P170">
            <v>362477.4412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974783.27520000003</v>
          </cell>
          <cell r="W170">
            <v>453293.31040000002</v>
          </cell>
          <cell r="X170">
            <v>362477.4412</v>
          </cell>
          <cell r="Y170">
            <v>0</v>
          </cell>
          <cell r="Z170" t="str">
            <v>COAT</v>
          </cell>
          <cell r="AA170">
            <v>59446.393689760007</v>
          </cell>
          <cell r="AC170">
            <v>3</v>
          </cell>
          <cell r="AD170">
            <v>1</v>
          </cell>
          <cell r="AE170">
            <v>0</v>
          </cell>
          <cell r="AF170" t="str">
            <v>AT</v>
          </cell>
          <cell r="AG170" t="str">
            <v>D</v>
          </cell>
          <cell r="AH170">
            <v>1</v>
          </cell>
          <cell r="AU170">
            <v>70419.168118786838</v>
          </cell>
        </row>
        <row r="171">
          <cell r="A171">
            <v>2007</v>
          </cell>
          <cell r="B171">
            <v>10</v>
          </cell>
          <cell r="C171">
            <v>30</v>
          </cell>
          <cell r="D171">
            <v>0</v>
          </cell>
          <cell r="E171" t="str">
            <v>Celda de Línea-Lne csl_Cajamarca Norte-GoldMill</v>
          </cell>
          <cell r="F171" t="str">
            <v>CAJAN_04</v>
          </cell>
          <cell r="G171" t="str">
            <v>Celda Línea</v>
          </cell>
          <cell r="H171" t="str">
            <v>SET MAT/AT CAJAMARCA NORTE</v>
          </cell>
          <cell r="I171" t="str">
            <v>CE-220SIR2C1ESBLI</v>
          </cell>
          <cell r="J171">
            <v>220</v>
          </cell>
          <cell r="K171" t="str">
            <v>MAT</v>
          </cell>
          <cell r="L171" t="str">
            <v>SI</v>
          </cell>
          <cell r="M171">
            <v>0</v>
          </cell>
          <cell r="N171">
            <v>133967.80121058095</v>
          </cell>
          <cell r="O171">
            <v>220944.88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133967.80121058095</v>
          </cell>
          <cell r="W171">
            <v>220944.88</v>
          </cell>
          <cell r="X171">
            <v>0</v>
          </cell>
          <cell r="Y171">
            <v>0</v>
          </cell>
          <cell r="Z171" t="str">
            <v>SIMAT</v>
          </cell>
          <cell r="AA171">
            <v>10469.924095712138</v>
          </cell>
          <cell r="AC171">
            <v>3</v>
          </cell>
          <cell r="AD171">
            <v>1</v>
          </cell>
          <cell r="AE171">
            <v>0</v>
          </cell>
          <cell r="AF171" t="str">
            <v>MAT</v>
          </cell>
          <cell r="AG171" t="str">
            <v>D</v>
          </cell>
          <cell r="AH171">
            <v>0</v>
          </cell>
          <cell r="AU171">
            <v>0</v>
          </cell>
        </row>
        <row r="172">
          <cell r="A172">
            <v>2007</v>
          </cell>
          <cell r="B172">
            <v>10</v>
          </cell>
          <cell r="C172">
            <v>30</v>
          </cell>
          <cell r="D172">
            <v>0</v>
          </cell>
          <cell r="E172" t="str">
            <v>CAJAMARCA NORTE - GOLD MILL</v>
          </cell>
          <cell r="F172" t="str">
            <v>GOLDM_</v>
          </cell>
          <cell r="G172" t="str">
            <v>Línea</v>
          </cell>
          <cell r="H172" t="str">
            <v>CAJAMARCA NORTE - GOLD MILL</v>
          </cell>
          <cell r="I172" t="str">
            <v>LT-220SIR1TAS2C2592A</v>
          </cell>
          <cell r="J172">
            <v>220</v>
          </cell>
          <cell r="K172" t="str">
            <v>MAT</v>
          </cell>
          <cell r="L172" t="str">
            <v>SI</v>
          </cell>
          <cell r="M172">
            <v>11</v>
          </cell>
          <cell r="N172">
            <v>574435.4</v>
          </cell>
          <cell r="O172">
            <v>492100.18</v>
          </cell>
          <cell r="P172">
            <v>115688.76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574435.4</v>
          </cell>
          <cell r="W172">
            <v>492100.18</v>
          </cell>
          <cell r="X172">
            <v>115688.76</v>
          </cell>
          <cell r="Y172">
            <v>0</v>
          </cell>
          <cell r="Z172" t="str">
            <v>SIMAT</v>
          </cell>
          <cell r="AA172">
            <v>34875.618029999998</v>
          </cell>
          <cell r="AC172">
            <v>3</v>
          </cell>
          <cell r="AD172">
            <v>1</v>
          </cell>
          <cell r="AE172">
            <v>0</v>
          </cell>
          <cell r="AF172" t="str">
            <v>MAT</v>
          </cell>
          <cell r="AG172" t="str">
            <v>D</v>
          </cell>
          <cell r="AH172">
            <v>0</v>
          </cell>
          <cell r="AU172">
            <v>0</v>
          </cell>
        </row>
        <row r="173">
          <cell r="A173">
            <v>2008</v>
          </cell>
          <cell r="B173">
            <v>4</v>
          </cell>
          <cell r="C173">
            <v>6</v>
          </cell>
          <cell r="D173" t="str">
            <v>HIDRANDINA</v>
          </cell>
          <cell r="E173" t="str">
            <v>Transformador de Potencia-Tr2 csl_Malabrigo</v>
          </cell>
          <cell r="F173" t="str">
            <v>SET_04-76</v>
          </cell>
          <cell r="G173" t="str">
            <v>Transformador</v>
          </cell>
          <cell r="H173" t="str">
            <v>SET MAT/MT MALABRIGO</v>
          </cell>
          <cell r="I173" t="str">
            <v>TP-033010-010CO1E</v>
          </cell>
          <cell r="J173" t="str">
            <v>33/10</v>
          </cell>
          <cell r="K173" t="str">
            <v>AT</v>
          </cell>
          <cell r="L173" t="str">
            <v>CO</v>
          </cell>
          <cell r="M173">
            <v>0</v>
          </cell>
          <cell r="N173">
            <v>243060.03935316665</v>
          </cell>
          <cell r="O173">
            <v>5000</v>
          </cell>
          <cell r="P173">
            <v>0</v>
          </cell>
          <cell r="Q173">
            <v>25929.200211497384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243060.03935316665</v>
          </cell>
          <cell r="W173">
            <v>5000</v>
          </cell>
          <cell r="X173">
            <v>0</v>
          </cell>
          <cell r="Y173">
            <v>25929.200211497384</v>
          </cell>
          <cell r="Z173" t="str">
            <v>COAT</v>
          </cell>
          <cell r="AA173">
            <v>9096.4427535468458</v>
          </cell>
          <cell r="AC173">
            <v>3</v>
          </cell>
          <cell r="AD173">
            <v>1</v>
          </cell>
          <cell r="AE173">
            <v>0</v>
          </cell>
          <cell r="AF173" t="str">
            <v>AT/MT</v>
          </cell>
          <cell r="AG173" t="str">
            <v>D</v>
          </cell>
          <cell r="AH173">
            <v>1</v>
          </cell>
          <cell r="AU173">
            <v>10775.488499570269</v>
          </cell>
        </row>
        <row r="174">
          <cell r="A174">
            <v>2009</v>
          </cell>
          <cell r="B174">
            <v>3</v>
          </cell>
          <cell r="C174">
            <v>1</v>
          </cell>
          <cell r="D174" t="str">
            <v>HIDRANDINA</v>
          </cell>
          <cell r="E174" t="str">
            <v>Celda de Alimentadores</v>
          </cell>
          <cell r="F174" t="str">
            <v>VIRU_02</v>
          </cell>
          <cell r="G174" t="str">
            <v>Celda Alimentador</v>
          </cell>
          <cell r="H174" t="str">
            <v>SET AT/MT VIRU</v>
          </cell>
          <cell r="I174" t="str">
            <v>CE-023COR1C1ESBAL</v>
          </cell>
          <cell r="J174">
            <v>23</v>
          </cell>
          <cell r="K174" t="str">
            <v>MT</v>
          </cell>
          <cell r="L174" t="str">
            <v>CO</v>
          </cell>
          <cell r="M174">
            <v>0</v>
          </cell>
          <cell r="N174">
            <v>22919.636085722625</v>
          </cell>
          <cell r="O174">
            <v>25735.86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22919.636085722625</v>
          </cell>
          <cell r="W174">
            <v>25735.86</v>
          </cell>
          <cell r="X174">
            <v>0</v>
          </cell>
          <cell r="Y174">
            <v>0</v>
          </cell>
          <cell r="Z174" t="str">
            <v>COMT</v>
          </cell>
          <cell r="AA174">
            <v>1805.1189047803095</v>
          </cell>
          <cell r="AC174">
            <v>3</v>
          </cell>
          <cell r="AD174">
            <v>1</v>
          </cell>
          <cell r="AE174">
            <v>0</v>
          </cell>
          <cell r="AF174" t="str">
            <v>AT/MT</v>
          </cell>
          <cell r="AG174" t="str">
            <v>D</v>
          </cell>
          <cell r="AH174">
            <v>1</v>
          </cell>
          <cell r="AU174">
            <v>1960.9601361801283</v>
          </cell>
        </row>
        <row r="175">
          <cell r="A175">
            <v>2009</v>
          </cell>
          <cell r="B175">
            <v>3</v>
          </cell>
          <cell r="C175">
            <v>1</v>
          </cell>
          <cell r="D175" t="str">
            <v>HIDRANDINA</v>
          </cell>
          <cell r="E175" t="str">
            <v>Celda de Alimentadores</v>
          </cell>
          <cell r="F175" t="str">
            <v>VIRU_03</v>
          </cell>
          <cell r="G175" t="str">
            <v>Celda Alimentador</v>
          </cell>
          <cell r="H175" t="str">
            <v>SET AT/MT VIRU</v>
          </cell>
          <cell r="I175" t="str">
            <v>CE-023COR1C1ESBAL</v>
          </cell>
          <cell r="J175">
            <v>23</v>
          </cell>
          <cell r="K175" t="str">
            <v>MT</v>
          </cell>
          <cell r="L175" t="str">
            <v>CO</v>
          </cell>
          <cell r="M175">
            <v>0</v>
          </cell>
          <cell r="N175">
            <v>22919.636085722625</v>
          </cell>
          <cell r="O175">
            <v>25735.86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22919.636085722625</v>
          </cell>
          <cell r="W175">
            <v>25735.86</v>
          </cell>
          <cell r="X175">
            <v>0</v>
          </cell>
          <cell r="Y175">
            <v>0</v>
          </cell>
          <cell r="Z175" t="str">
            <v>COMT</v>
          </cell>
          <cell r="AA175">
            <v>1805.1189047803095</v>
          </cell>
          <cell r="AC175">
            <v>3</v>
          </cell>
          <cell r="AD175">
            <v>1</v>
          </cell>
          <cell r="AE175">
            <v>0</v>
          </cell>
          <cell r="AF175" t="str">
            <v>AT/MT</v>
          </cell>
          <cell r="AG175" t="str">
            <v>D</v>
          </cell>
          <cell r="AH175">
            <v>1</v>
          </cell>
          <cell r="AU175">
            <v>1960.9601361801283</v>
          </cell>
        </row>
        <row r="176">
          <cell r="A176">
            <v>2011</v>
          </cell>
          <cell r="B176">
            <v>2</v>
          </cell>
          <cell r="C176">
            <v>6</v>
          </cell>
          <cell r="D176" t="str">
            <v>HIDRANDINA</v>
          </cell>
          <cell r="E176" t="str">
            <v>Celda de Alimentador, 23 kV,  SET AT/MT VIRU</v>
          </cell>
          <cell r="F176" t="str">
            <v>VIRU_04</v>
          </cell>
          <cell r="G176" t="str">
            <v>Celda Alimentador</v>
          </cell>
          <cell r="H176" t="str">
            <v>SET AT/MT VIRU</v>
          </cell>
          <cell r="I176" t="str">
            <v>CE-023COR1C1ESBAL</v>
          </cell>
          <cell r="J176">
            <v>23</v>
          </cell>
          <cell r="K176" t="str">
            <v>MT</v>
          </cell>
          <cell r="L176" t="str">
            <v>CO</v>
          </cell>
          <cell r="M176">
            <v>0</v>
          </cell>
          <cell r="N176">
            <v>25834.043746464748</v>
          </cell>
          <cell r="O176">
            <v>20888.78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25834.043746464748</v>
          </cell>
          <cell r="W176">
            <v>20888.78</v>
          </cell>
          <cell r="X176">
            <v>0</v>
          </cell>
          <cell r="Y176">
            <v>0</v>
          </cell>
          <cell r="Z176" t="str">
            <v>COMT</v>
          </cell>
          <cell r="AA176">
            <v>1733.4167609938422</v>
          </cell>
          <cell r="AC176">
            <v>3</v>
          </cell>
          <cell r="AD176">
            <v>1</v>
          </cell>
          <cell r="AE176">
            <v>0</v>
          </cell>
          <cell r="AF176" t="str">
            <v>AT/MT</v>
          </cell>
          <cell r="AG176" t="str">
            <v>D</v>
          </cell>
          <cell r="AH176">
            <v>1</v>
          </cell>
          <cell r="AU176">
            <v>1883.0677351468401</v>
          </cell>
        </row>
        <row r="177">
          <cell r="A177">
            <v>2009</v>
          </cell>
          <cell r="B177">
            <v>10</v>
          </cell>
          <cell r="C177">
            <v>30</v>
          </cell>
          <cell r="D177" t="str">
            <v>HIDRANDINA</v>
          </cell>
          <cell r="E177" t="str">
            <v>Transformador de Potencia-Tr2 csl_Carhuaz</v>
          </cell>
          <cell r="F177" t="str">
            <v>CARH-1</v>
          </cell>
          <cell r="G177" t="str">
            <v>Transformador</v>
          </cell>
          <cell r="H177" t="str">
            <v>SET AT/MT CARHUAZ</v>
          </cell>
          <cell r="I177" t="str">
            <v>TP-060010-009SI3E</v>
          </cell>
          <cell r="J177" t="str">
            <v>60/10</v>
          </cell>
          <cell r="K177" t="str">
            <v>AT</v>
          </cell>
          <cell r="L177" t="str">
            <v>SI</v>
          </cell>
          <cell r="M177">
            <v>0</v>
          </cell>
          <cell r="N177">
            <v>358494.75034570915</v>
          </cell>
          <cell r="O177">
            <v>0</v>
          </cell>
          <cell r="P177">
            <v>0</v>
          </cell>
          <cell r="Q177">
            <v>39691.646888360003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358494.75034570915</v>
          </cell>
          <cell r="W177">
            <v>0</v>
          </cell>
          <cell r="X177">
            <v>0</v>
          </cell>
          <cell r="Y177">
            <v>39691.646888360003</v>
          </cell>
          <cell r="Z177" t="str">
            <v>SIAT</v>
          </cell>
          <cell r="AA177">
            <v>12702.146071766807</v>
          </cell>
          <cell r="AC177">
            <v>3</v>
          </cell>
          <cell r="AD177">
            <v>1</v>
          </cell>
          <cell r="AE177">
            <v>0</v>
          </cell>
          <cell r="AF177" t="str">
            <v>AT/MT</v>
          </cell>
          <cell r="AG177" t="str">
            <v>D</v>
          </cell>
          <cell r="AH177">
            <v>0</v>
          </cell>
          <cell r="AU177">
            <v>0</v>
          </cell>
        </row>
        <row r="178">
          <cell r="A178">
            <v>2012</v>
          </cell>
          <cell r="B178">
            <v>4</v>
          </cell>
          <cell r="C178">
            <v>25</v>
          </cell>
          <cell r="D178" t="str">
            <v>HIDRANDINA</v>
          </cell>
          <cell r="E178" t="str">
            <v>Celda de Línea-Lne csl_Viru-Chao</v>
          </cell>
          <cell r="F178" t="str">
            <v>SET_06-2</v>
          </cell>
          <cell r="G178" t="str">
            <v>Celda Línea</v>
          </cell>
          <cell r="H178" t="str">
            <v>SET AT/MT VIRU</v>
          </cell>
          <cell r="I178" t="str">
            <v>CE-060COU1C1ESBLI</v>
          </cell>
          <cell r="J178">
            <v>60</v>
          </cell>
          <cell r="K178" t="str">
            <v>AT</v>
          </cell>
          <cell r="L178" t="str">
            <v>CO</v>
          </cell>
          <cell r="M178">
            <v>0</v>
          </cell>
          <cell r="N178">
            <v>65522.885209801228</v>
          </cell>
          <cell r="O178">
            <v>87289.26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65522.885209801228</v>
          </cell>
          <cell r="W178">
            <v>87289.26</v>
          </cell>
          <cell r="X178">
            <v>0</v>
          </cell>
          <cell r="Y178">
            <v>0</v>
          </cell>
          <cell r="Z178" t="str">
            <v>COAT</v>
          </cell>
          <cell r="AA178">
            <v>5073.3632209654006</v>
          </cell>
          <cell r="AC178">
            <v>3</v>
          </cell>
          <cell r="AD178">
            <v>1</v>
          </cell>
          <cell r="AE178">
            <v>0</v>
          </cell>
          <cell r="AF178" t="str">
            <v>AT</v>
          </cell>
          <cell r="AG178" t="str">
            <v>D</v>
          </cell>
          <cell r="AH178">
            <v>1</v>
          </cell>
          <cell r="AU178">
            <v>6009.8181808861009</v>
          </cell>
        </row>
        <row r="179">
          <cell r="A179">
            <v>2010</v>
          </cell>
          <cell r="B179">
            <v>4</v>
          </cell>
          <cell r="C179">
            <v>30</v>
          </cell>
          <cell r="D179" t="str">
            <v>HIDRANDINA</v>
          </cell>
          <cell r="E179" t="str">
            <v>Celda de Transformador-Tr3 csl_Chao</v>
          </cell>
          <cell r="F179" t="str">
            <v>SET_08-10</v>
          </cell>
          <cell r="G179" t="str">
            <v>Celda Transformador</v>
          </cell>
          <cell r="H179" t="str">
            <v>SET AT/MT CHAO</v>
          </cell>
          <cell r="I179" t="str">
            <v>CE-023COR1C1ESBTR</v>
          </cell>
          <cell r="J179">
            <v>23</v>
          </cell>
          <cell r="K179" t="str">
            <v>MT</v>
          </cell>
          <cell r="L179" t="str">
            <v>CO</v>
          </cell>
          <cell r="M179">
            <v>0</v>
          </cell>
          <cell r="N179">
            <v>26392.405933505066</v>
          </cell>
          <cell r="O179">
            <v>22364.70636587737</v>
          </cell>
          <cell r="P179">
            <v>0</v>
          </cell>
          <cell r="Q179">
            <v>132.90356065041792</v>
          </cell>
          <cell r="R179">
            <v>242.89404749747601</v>
          </cell>
          <cell r="S179">
            <v>323.84379741830696</v>
          </cell>
          <cell r="T179">
            <v>1104.452706313155</v>
          </cell>
          <cell r="U179">
            <v>1637.47485321719</v>
          </cell>
          <cell r="V179">
            <v>27739.752687315697</v>
          </cell>
          <cell r="W179">
            <v>24326.025016512867</v>
          </cell>
          <cell r="X179">
            <v>0</v>
          </cell>
          <cell r="Y179">
            <v>132.90356065041792</v>
          </cell>
          <cell r="Z179" t="str">
            <v>COMT</v>
          </cell>
          <cell r="AA179">
            <v>1936.5710749121704</v>
          </cell>
          <cell r="AC179">
            <v>3</v>
          </cell>
          <cell r="AD179">
            <v>1</v>
          </cell>
          <cell r="AE179">
            <v>0</v>
          </cell>
          <cell r="AF179" t="str">
            <v>AT/MT</v>
          </cell>
          <cell r="AG179" t="str">
            <v>D</v>
          </cell>
          <cell r="AH179">
            <v>0</v>
          </cell>
          <cell r="AU179">
            <v>0</v>
          </cell>
        </row>
        <row r="180">
          <cell r="A180">
            <v>2010</v>
          </cell>
          <cell r="B180">
            <v>4</v>
          </cell>
          <cell r="C180">
            <v>30</v>
          </cell>
          <cell r="D180" t="str">
            <v>HIDRANDINA</v>
          </cell>
          <cell r="E180" t="str">
            <v>Celda de Transformador-Tr3 csl_Chao</v>
          </cell>
          <cell r="F180" t="str">
            <v>CHAO_01</v>
          </cell>
          <cell r="G180" t="str">
            <v>Celda Transformador</v>
          </cell>
          <cell r="H180" t="str">
            <v>SET AT/MT CHAO</v>
          </cell>
          <cell r="I180" t="str">
            <v>CE-010COR1C1ESBTR</v>
          </cell>
          <cell r="J180">
            <v>10</v>
          </cell>
          <cell r="K180" t="str">
            <v>MT</v>
          </cell>
          <cell r="L180" t="str">
            <v>CO</v>
          </cell>
          <cell r="M180">
            <v>0</v>
          </cell>
          <cell r="N180">
            <v>20726.5941141156</v>
          </cell>
          <cell r="O180">
            <v>18238.905444777938</v>
          </cell>
          <cell r="P180">
            <v>0</v>
          </cell>
          <cell r="Q180">
            <v>106.21329667968941</v>
          </cell>
          <cell r="R180">
            <v>194.11502146612256</v>
          </cell>
          <cell r="S180">
            <v>258.80809486769544</v>
          </cell>
          <cell r="T180">
            <v>882.65176937497006</v>
          </cell>
          <cell r="U180">
            <v>1308.6301190060808</v>
          </cell>
          <cell r="V180">
            <v>21803.360904956691</v>
          </cell>
          <cell r="W180">
            <v>19806.343658651713</v>
          </cell>
          <cell r="X180">
            <v>0</v>
          </cell>
          <cell r="Y180">
            <v>106.21329667968941</v>
          </cell>
          <cell r="Z180" t="str">
            <v>COMT</v>
          </cell>
          <cell r="AA180">
            <v>1547.6605526166886</v>
          </cell>
          <cell r="AC180">
            <v>3</v>
          </cell>
          <cell r="AD180">
            <v>1</v>
          </cell>
          <cell r="AE180">
            <v>0</v>
          </cell>
          <cell r="AF180" t="str">
            <v>AT/MT</v>
          </cell>
          <cell r="AG180" t="str">
            <v>D</v>
          </cell>
          <cell r="AH180">
            <v>0</v>
          </cell>
          <cell r="AU180">
            <v>0</v>
          </cell>
        </row>
        <row r="181">
          <cell r="A181">
            <v>2012</v>
          </cell>
          <cell r="B181">
            <v>4</v>
          </cell>
          <cell r="C181">
            <v>25</v>
          </cell>
          <cell r="D181" t="str">
            <v>HIDRANDINA</v>
          </cell>
          <cell r="E181" t="str">
            <v>Celda de Línea - Transformador-Tr3 csl_Chao</v>
          </cell>
          <cell r="F181" t="str">
            <v>SET_08-21</v>
          </cell>
          <cell r="G181" t="str">
            <v>Celda Línea-Transformador</v>
          </cell>
          <cell r="H181" t="str">
            <v>SET AT/MT CHAO</v>
          </cell>
          <cell r="I181" t="str">
            <v>CE-060COR1C1ESBLT</v>
          </cell>
          <cell r="J181">
            <v>60</v>
          </cell>
          <cell r="K181" t="str">
            <v>AT</v>
          </cell>
          <cell r="L181" t="str">
            <v>CO</v>
          </cell>
          <cell r="M181">
            <v>0</v>
          </cell>
          <cell r="N181">
            <v>60703.957999836348</v>
          </cell>
          <cell r="O181">
            <v>86377.23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60703.957999836348</v>
          </cell>
          <cell r="W181">
            <v>86377.23</v>
          </cell>
          <cell r="X181">
            <v>0</v>
          </cell>
          <cell r="Y181">
            <v>0</v>
          </cell>
          <cell r="Z181" t="str">
            <v>COAT</v>
          </cell>
          <cell r="AA181">
            <v>4883.0954415945671</v>
          </cell>
          <cell r="AC181">
            <v>3</v>
          </cell>
          <cell r="AD181">
            <v>1</v>
          </cell>
          <cell r="AE181">
            <v>0</v>
          </cell>
          <cell r="AF181" t="str">
            <v>AT</v>
          </cell>
          <cell r="AG181" t="str">
            <v>D</v>
          </cell>
          <cell r="AH181">
            <v>1</v>
          </cell>
          <cell r="AU181">
            <v>5784.4302656321088</v>
          </cell>
        </row>
        <row r="182">
          <cell r="A182">
            <v>2010</v>
          </cell>
          <cell r="B182">
            <v>4</v>
          </cell>
          <cell r="C182">
            <v>30</v>
          </cell>
          <cell r="D182" t="str">
            <v>HIDRANDINA</v>
          </cell>
          <cell r="E182" t="str">
            <v>Celda de Alimentadores</v>
          </cell>
          <cell r="F182" t="str">
            <v>SET_08-22</v>
          </cell>
          <cell r="G182" t="str">
            <v>Celda Alimentador</v>
          </cell>
          <cell r="H182" t="str">
            <v>SET AT/MT CHAO</v>
          </cell>
          <cell r="I182" t="str">
            <v>CE-023COR1C1ESBAL</v>
          </cell>
          <cell r="J182">
            <v>23</v>
          </cell>
          <cell r="K182" t="str">
            <v>MT</v>
          </cell>
          <cell r="L182" t="str">
            <v>CO</v>
          </cell>
          <cell r="M182">
            <v>0</v>
          </cell>
          <cell r="N182">
            <v>35377.327716275482</v>
          </cell>
          <cell r="O182">
            <v>30482.759557308927</v>
          </cell>
          <cell r="P182">
            <v>0</v>
          </cell>
          <cell r="Q182">
            <v>179.52334932513037</v>
          </cell>
          <cell r="R182">
            <v>328.09619790835211</v>
          </cell>
          <cell r="S182">
            <v>437.44142659672718</v>
          </cell>
          <cell r="T182">
            <v>1491.8716100471809</v>
          </cell>
          <cell r="U182">
            <v>2211.8667750253521</v>
          </cell>
          <cell r="V182">
            <v>37197.295524231013</v>
          </cell>
          <cell r="W182">
            <v>33132.067758931007</v>
          </cell>
          <cell r="X182">
            <v>0</v>
          </cell>
          <cell r="Y182">
            <v>179.52334932513037</v>
          </cell>
          <cell r="Z182" t="str">
            <v>COMT</v>
          </cell>
          <cell r="AA182">
            <v>2615.8796940652733</v>
          </cell>
          <cell r="AC182">
            <v>3</v>
          </cell>
          <cell r="AD182">
            <v>1</v>
          </cell>
          <cell r="AE182">
            <v>0</v>
          </cell>
          <cell r="AF182" t="str">
            <v>AT/MT</v>
          </cell>
          <cell r="AG182" t="str">
            <v>D</v>
          </cell>
          <cell r="AH182">
            <v>0</v>
          </cell>
          <cell r="AU182">
            <v>0</v>
          </cell>
        </row>
        <row r="183">
          <cell r="A183">
            <v>2010</v>
          </cell>
          <cell r="B183">
            <v>4</v>
          </cell>
          <cell r="C183">
            <v>30</v>
          </cell>
          <cell r="D183" t="str">
            <v>HIDRANDINA</v>
          </cell>
          <cell r="E183" t="str">
            <v>Celda de Alimentadores</v>
          </cell>
          <cell r="F183" t="str">
            <v>SET_08-23</v>
          </cell>
          <cell r="G183" t="str">
            <v>Celda Alimentador</v>
          </cell>
          <cell r="H183" t="str">
            <v>SET AT/MT CHAO</v>
          </cell>
          <cell r="I183" t="str">
            <v>CE-023COR1C1ESBAL</v>
          </cell>
          <cell r="J183">
            <v>23</v>
          </cell>
          <cell r="K183" t="str">
            <v>MT</v>
          </cell>
          <cell r="L183" t="str">
            <v>CO</v>
          </cell>
          <cell r="M183">
            <v>0</v>
          </cell>
          <cell r="N183">
            <v>35377.327716275482</v>
          </cell>
          <cell r="O183">
            <v>30482.759557308927</v>
          </cell>
          <cell r="P183">
            <v>0</v>
          </cell>
          <cell r="Q183">
            <v>179.52334932513037</v>
          </cell>
          <cell r="R183">
            <v>328.09619790835211</v>
          </cell>
          <cell r="S183">
            <v>437.44142659672718</v>
          </cell>
          <cell r="T183">
            <v>1491.8716100471809</v>
          </cell>
          <cell r="U183">
            <v>2211.8667750253521</v>
          </cell>
          <cell r="V183">
            <v>37197.295524231013</v>
          </cell>
          <cell r="W183">
            <v>33132.067758931007</v>
          </cell>
          <cell r="X183">
            <v>0</v>
          </cell>
          <cell r="Y183">
            <v>179.52334932513037</v>
          </cell>
          <cell r="Z183" t="str">
            <v>COMT</v>
          </cell>
          <cell r="AA183">
            <v>2615.8796940652733</v>
          </cell>
          <cell r="AC183">
            <v>3</v>
          </cell>
          <cell r="AD183">
            <v>1</v>
          </cell>
          <cell r="AE183">
            <v>0</v>
          </cell>
          <cell r="AF183" t="str">
            <v>AT/MT</v>
          </cell>
          <cell r="AG183" t="str">
            <v>D</v>
          </cell>
          <cell r="AH183">
            <v>0</v>
          </cell>
          <cell r="AU183">
            <v>0</v>
          </cell>
        </row>
        <row r="184">
          <cell r="A184">
            <v>2010</v>
          </cell>
          <cell r="B184">
            <v>4</v>
          </cell>
          <cell r="C184">
            <v>30</v>
          </cell>
          <cell r="D184" t="str">
            <v>HIDRANDINA</v>
          </cell>
          <cell r="E184" t="str">
            <v>Celda de Alimentadores</v>
          </cell>
          <cell r="F184" t="str">
            <v>SET_08-24</v>
          </cell>
          <cell r="G184" t="str">
            <v>Celda Alimentador</v>
          </cell>
          <cell r="H184" t="str">
            <v>SET AT/MT CHAO</v>
          </cell>
          <cell r="I184" t="str">
            <v>CE-023COR1C1ESBAL</v>
          </cell>
          <cell r="J184">
            <v>23</v>
          </cell>
          <cell r="K184" t="str">
            <v>MT</v>
          </cell>
          <cell r="L184" t="str">
            <v>CO</v>
          </cell>
          <cell r="M184">
            <v>0</v>
          </cell>
          <cell r="N184">
            <v>35377.327716275482</v>
          </cell>
          <cell r="O184">
            <v>30482.759557308927</v>
          </cell>
          <cell r="P184">
            <v>0</v>
          </cell>
          <cell r="Q184">
            <v>179.52334932513037</v>
          </cell>
          <cell r="R184">
            <v>328.09619790835211</v>
          </cell>
          <cell r="S184">
            <v>437.44142659672718</v>
          </cell>
          <cell r="T184">
            <v>1491.8716100471809</v>
          </cell>
          <cell r="U184">
            <v>2211.8667750253521</v>
          </cell>
          <cell r="V184">
            <v>37197.295524231013</v>
          </cell>
          <cell r="W184">
            <v>33132.067758931007</v>
          </cell>
          <cell r="X184">
            <v>0</v>
          </cell>
          <cell r="Y184">
            <v>179.52334932513037</v>
          </cell>
          <cell r="Z184" t="str">
            <v>COMT</v>
          </cell>
          <cell r="AA184">
            <v>2615.8796940652733</v>
          </cell>
          <cell r="AC184">
            <v>3</v>
          </cell>
          <cell r="AD184">
            <v>1</v>
          </cell>
          <cell r="AE184">
            <v>0</v>
          </cell>
          <cell r="AF184" t="str">
            <v>AT/MT</v>
          </cell>
          <cell r="AG184" t="str">
            <v>D</v>
          </cell>
          <cell r="AH184">
            <v>0</v>
          </cell>
          <cell r="AU184">
            <v>0</v>
          </cell>
        </row>
        <row r="185">
          <cell r="A185">
            <v>2010</v>
          </cell>
          <cell r="B185">
            <v>4</v>
          </cell>
          <cell r="C185">
            <v>30</v>
          </cell>
          <cell r="D185" t="str">
            <v>HIDRANDINA</v>
          </cell>
          <cell r="E185" t="str">
            <v>Celda de Alimentadores</v>
          </cell>
          <cell r="F185" t="str">
            <v>SET_08-25</v>
          </cell>
          <cell r="G185" t="str">
            <v>Celda Alimentador</v>
          </cell>
          <cell r="H185" t="str">
            <v>SET AT/MT CHAO</v>
          </cell>
          <cell r="I185" t="str">
            <v>CE-023COR1C1ESBAL</v>
          </cell>
          <cell r="J185">
            <v>23</v>
          </cell>
          <cell r="K185" t="str">
            <v>MT</v>
          </cell>
          <cell r="L185" t="str">
            <v>CO</v>
          </cell>
          <cell r="M185">
            <v>0</v>
          </cell>
          <cell r="N185">
            <v>35377.327716275482</v>
          </cell>
          <cell r="O185">
            <v>30482.759557308927</v>
          </cell>
          <cell r="P185">
            <v>0</v>
          </cell>
          <cell r="Q185">
            <v>179.52334932513037</v>
          </cell>
          <cell r="R185">
            <v>328.09619790835211</v>
          </cell>
          <cell r="S185">
            <v>437.44142659672718</v>
          </cell>
          <cell r="T185">
            <v>1491.8716100471809</v>
          </cell>
          <cell r="U185">
            <v>2211.8667750253521</v>
          </cell>
          <cell r="V185">
            <v>37197.295524231013</v>
          </cell>
          <cell r="W185">
            <v>33132.067758931007</v>
          </cell>
          <cell r="X185">
            <v>0</v>
          </cell>
          <cell r="Y185">
            <v>179.52334932513037</v>
          </cell>
          <cell r="Z185" t="str">
            <v>COMT</v>
          </cell>
          <cell r="AA185">
            <v>2615.8796940652733</v>
          </cell>
          <cell r="AC185">
            <v>3</v>
          </cell>
          <cell r="AD185">
            <v>1</v>
          </cell>
          <cell r="AE185">
            <v>0</v>
          </cell>
          <cell r="AF185" t="str">
            <v>AT/MT</v>
          </cell>
          <cell r="AG185" t="str">
            <v>D</v>
          </cell>
          <cell r="AH185">
            <v>0</v>
          </cell>
          <cell r="AU185">
            <v>0</v>
          </cell>
        </row>
        <row r="186">
          <cell r="A186">
            <v>2012</v>
          </cell>
          <cell r="B186">
            <v>4</v>
          </cell>
          <cell r="C186">
            <v>25</v>
          </cell>
          <cell r="D186" t="str">
            <v>HIDRANDINA</v>
          </cell>
          <cell r="E186" t="str">
            <v>Transformador de Potencia-Tr3 csl_Chao</v>
          </cell>
          <cell r="F186" t="str">
            <v>SET_08-75</v>
          </cell>
          <cell r="G186" t="str">
            <v>Transformador</v>
          </cell>
          <cell r="H186" t="str">
            <v>SET AT/MT CHAO</v>
          </cell>
          <cell r="I186" t="str">
            <v>TP-060023010-015CO1E</v>
          </cell>
          <cell r="J186" t="str">
            <v>60/23/10</v>
          </cell>
          <cell r="K186" t="str">
            <v>AT</v>
          </cell>
          <cell r="L186" t="str">
            <v>CO</v>
          </cell>
          <cell r="M186">
            <v>0</v>
          </cell>
          <cell r="N186">
            <v>561298.17348387872</v>
          </cell>
          <cell r="O186">
            <v>0</v>
          </cell>
          <cell r="P186">
            <v>0</v>
          </cell>
          <cell r="Q186">
            <v>62974.125056646328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561298.17348387872</v>
          </cell>
          <cell r="W186">
            <v>0</v>
          </cell>
          <cell r="X186">
            <v>0</v>
          </cell>
          <cell r="Y186">
            <v>62974.125056646328</v>
          </cell>
          <cell r="Z186" t="str">
            <v>COAT</v>
          </cell>
          <cell r="AA186">
            <v>20725.840311545431</v>
          </cell>
          <cell r="AC186">
            <v>3</v>
          </cell>
          <cell r="AD186">
            <v>1</v>
          </cell>
          <cell r="AE186">
            <v>0</v>
          </cell>
          <cell r="AF186" t="str">
            <v>AT/MT</v>
          </cell>
          <cell r="AG186" t="str">
            <v>D</v>
          </cell>
          <cell r="AH186">
            <v>1</v>
          </cell>
          <cell r="AU186">
            <v>24551.471379722298</v>
          </cell>
        </row>
        <row r="187">
          <cell r="A187">
            <v>2012</v>
          </cell>
          <cell r="B187">
            <v>4</v>
          </cell>
          <cell r="C187">
            <v>25</v>
          </cell>
          <cell r="D187" t="str">
            <v>HIDRANDINA</v>
          </cell>
          <cell r="E187" t="str">
            <v>Línea, 60 kV,  VIRU - CHAO</v>
          </cell>
          <cell r="F187" t="str">
            <v>LTS1_04</v>
          </cell>
          <cell r="G187" t="str">
            <v>Línea</v>
          </cell>
          <cell r="H187" t="str">
            <v>VIRU - CHAO</v>
          </cell>
          <cell r="I187" t="str">
            <v>LT-060COR0PMS0C5120A</v>
          </cell>
          <cell r="J187">
            <v>60</v>
          </cell>
          <cell r="K187" t="str">
            <v>AT</v>
          </cell>
          <cell r="L187" t="str">
            <v>CO</v>
          </cell>
          <cell r="M187">
            <v>22.326000000000001</v>
          </cell>
          <cell r="N187">
            <v>491795.78844000009</v>
          </cell>
          <cell r="O187">
            <v>158296.25172</v>
          </cell>
          <cell r="P187">
            <v>109665.08873999999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491795.78844000009</v>
          </cell>
          <cell r="W187">
            <v>158296.25172</v>
          </cell>
          <cell r="X187">
            <v>109665.08873999999</v>
          </cell>
          <cell r="Y187">
            <v>0</v>
          </cell>
          <cell r="Z187" t="str">
            <v>COAT</v>
          </cell>
          <cell r="AA187">
            <v>25223.936679480004</v>
          </cell>
          <cell r="AC187">
            <v>3</v>
          </cell>
          <cell r="AD187">
            <v>1</v>
          </cell>
          <cell r="AE187">
            <v>0</v>
          </cell>
          <cell r="AF187" t="str">
            <v>AT</v>
          </cell>
          <cell r="AG187" t="str">
            <v>D</v>
          </cell>
          <cell r="AH187">
            <v>1</v>
          </cell>
          <cell r="AU187">
            <v>29879.838412399866</v>
          </cell>
        </row>
        <row r="188">
          <cell r="A188">
            <v>2009</v>
          </cell>
          <cell r="B188">
            <v>12</v>
          </cell>
          <cell r="C188">
            <v>20</v>
          </cell>
          <cell r="D188" t="str">
            <v>HIDRANDINA</v>
          </cell>
          <cell r="E188" t="str">
            <v>Celda de Alimentadores</v>
          </cell>
          <cell r="F188" t="str">
            <v>SET_01-22</v>
          </cell>
          <cell r="G188" t="str">
            <v>Celda Alimentador</v>
          </cell>
          <cell r="H188" t="str">
            <v>SET MAT/MT  TRUJILLO SUR</v>
          </cell>
          <cell r="I188" t="str">
            <v>CE-010COU1MCISBAL</v>
          </cell>
          <cell r="J188">
            <v>10</v>
          </cell>
          <cell r="K188" t="str">
            <v>MT</v>
          </cell>
          <cell r="L188" t="str">
            <v>CO</v>
          </cell>
          <cell r="M188">
            <v>0</v>
          </cell>
          <cell r="N188">
            <v>11251.068292976814</v>
          </cell>
          <cell r="O188">
            <v>32967.410000000003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11251.068292976814</v>
          </cell>
          <cell r="W188">
            <v>32967.410000000003</v>
          </cell>
          <cell r="X188">
            <v>0</v>
          </cell>
          <cell r="Y188">
            <v>0</v>
          </cell>
          <cell r="Z188" t="str">
            <v>COMT</v>
          </cell>
          <cell r="AA188">
            <v>1640.50554466944</v>
          </cell>
          <cell r="AC188">
            <v>3</v>
          </cell>
          <cell r="AD188">
            <v>1</v>
          </cell>
          <cell r="AE188">
            <v>0</v>
          </cell>
          <cell r="AF188" t="str">
            <v>AT/MT</v>
          </cell>
          <cell r="AG188" t="str">
            <v>D</v>
          </cell>
          <cell r="AH188">
            <v>1</v>
          </cell>
          <cell r="AU188">
            <v>1782.1352198794675</v>
          </cell>
        </row>
        <row r="189">
          <cell r="A189">
            <v>2010</v>
          </cell>
          <cell r="B189">
            <v>6</v>
          </cell>
          <cell r="C189">
            <v>30</v>
          </cell>
          <cell r="D189" t="str">
            <v>HIDRANDINA</v>
          </cell>
          <cell r="E189" t="str">
            <v>Celda de Alimentadores</v>
          </cell>
          <cell r="F189" t="str">
            <v>SET_01-23</v>
          </cell>
          <cell r="G189" t="str">
            <v>Celda Alimentador</v>
          </cell>
          <cell r="H189" t="str">
            <v>SET MAT/MT  TRUJILLO SUR</v>
          </cell>
          <cell r="I189" t="str">
            <v>CE-010COU1MCISBAL</v>
          </cell>
          <cell r="J189">
            <v>10</v>
          </cell>
          <cell r="K189" t="str">
            <v>MT</v>
          </cell>
          <cell r="L189" t="str">
            <v>CO</v>
          </cell>
          <cell r="M189">
            <v>0</v>
          </cell>
          <cell r="N189">
            <v>11251.068292976815</v>
          </cell>
          <cell r="O189">
            <v>32967.410000000003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11251.068292976815</v>
          </cell>
          <cell r="W189">
            <v>32967.410000000003</v>
          </cell>
          <cell r="X189">
            <v>0</v>
          </cell>
          <cell r="Y189">
            <v>0</v>
          </cell>
          <cell r="Z189" t="str">
            <v>COMT</v>
          </cell>
          <cell r="AA189">
            <v>1640.50554466944</v>
          </cell>
          <cell r="AC189">
            <v>3</v>
          </cell>
          <cell r="AD189">
            <v>1</v>
          </cell>
          <cell r="AE189">
            <v>0</v>
          </cell>
          <cell r="AF189" t="str">
            <v>AT/MT</v>
          </cell>
          <cell r="AG189" t="str">
            <v>D</v>
          </cell>
          <cell r="AH189">
            <v>0</v>
          </cell>
          <cell r="AU189">
            <v>0</v>
          </cell>
        </row>
        <row r="190">
          <cell r="A190">
            <v>2010</v>
          </cell>
          <cell r="B190">
            <v>6</v>
          </cell>
          <cell r="C190">
            <v>30</v>
          </cell>
          <cell r="D190" t="str">
            <v>HIDRANDINA</v>
          </cell>
          <cell r="E190" t="str">
            <v>Celda de Alimentadores</v>
          </cell>
          <cell r="F190" t="str">
            <v>SET_01-24</v>
          </cell>
          <cell r="G190" t="str">
            <v>Celda Alimentador</v>
          </cell>
          <cell r="H190" t="str">
            <v>SET MAT/MT  TRUJILLO SUR</v>
          </cell>
          <cell r="I190" t="str">
            <v>CE-010COU1MCISBAL</v>
          </cell>
          <cell r="J190">
            <v>10</v>
          </cell>
          <cell r="K190" t="str">
            <v>MT</v>
          </cell>
          <cell r="L190" t="str">
            <v>CO</v>
          </cell>
          <cell r="M190">
            <v>0</v>
          </cell>
          <cell r="N190">
            <v>11251.068292976815</v>
          </cell>
          <cell r="O190">
            <v>32967.410000000003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11251.068292976815</v>
          </cell>
          <cell r="W190">
            <v>32967.410000000003</v>
          </cell>
          <cell r="X190">
            <v>0</v>
          </cell>
          <cell r="Y190">
            <v>0</v>
          </cell>
          <cell r="Z190" t="str">
            <v>COMT</v>
          </cell>
          <cell r="AA190">
            <v>1640.50554466944</v>
          </cell>
          <cell r="AC190">
            <v>3</v>
          </cell>
          <cell r="AD190">
            <v>1</v>
          </cell>
          <cell r="AE190">
            <v>0</v>
          </cell>
          <cell r="AF190" t="str">
            <v>AT/MT</v>
          </cell>
          <cell r="AG190" t="str">
            <v>D</v>
          </cell>
          <cell r="AH190">
            <v>0</v>
          </cell>
          <cell r="AU190">
            <v>0</v>
          </cell>
        </row>
        <row r="191">
          <cell r="A191">
            <v>2010</v>
          </cell>
          <cell r="B191">
            <v>6</v>
          </cell>
          <cell r="C191">
            <v>30</v>
          </cell>
          <cell r="D191" t="str">
            <v>HIDRANDINA</v>
          </cell>
          <cell r="E191" t="str">
            <v>Celda de Alimentadores</v>
          </cell>
          <cell r="F191" t="str">
            <v>SET_04-22</v>
          </cell>
          <cell r="G191" t="str">
            <v>Celda Alimentador</v>
          </cell>
          <cell r="H191" t="str">
            <v>SET MAT/MT MALABRIGO</v>
          </cell>
          <cell r="I191" t="str">
            <v>CE-010COU1MCISBAL</v>
          </cell>
          <cell r="J191">
            <v>10</v>
          </cell>
          <cell r="K191" t="str">
            <v>MT</v>
          </cell>
          <cell r="L191" t="str">
            <v>CO</v>
          </cell>
          <cell r="M191">
            <v>0</v>
          </cell>
          <cell r="N191">
            <v>9979.023562976814</v>
          </cell>
          <cell r="O191">
            <v>32967.410000000003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9979.023562976814</v>
          </cell>
          <cell r="W191">
            <v>32967.410000000003</v>
          </cell>
          <cell r="X191">
            <v>0</v>
          </cell>
          <cell r="Y191">
            <v>0</v>
          </cell>
          <cell r="Z191" t="str">
            <v>COMT</v>
          </cell>
          <cell r="AA191">
            <v>1593.3126851864399</v>
          </cell>
          <cell r="AC191">
            <v>3</v>
          </cell>
          <cell r="AD191">
            <v>1</v>
          </cell>
          <cell r="AE191">
            <v>0</v>
          </cell>
          <cell r="AF191" t="str">
            <v>AT/MT</v>
          </cell>
          <cell r="AG191" t="str">
            <v>D</v>
          </cell>
          <cell r="AH191">
            <v>0</v>
          </cell>
          <cell r="AU191">
            <v>0</v>
          </cell>
        </row>
        <row r="192">
          <cell r="A192">
            <v>2010</v>
          </cell>
          <cell r="B192">
            <v>6</v>
          </cell>
          <cell r="C192">
            <v>30</v>
          </cell>
          <cell r="D192" t="str">
            <v>HIDRANDINA</v>
          </cell>
          <cell r="E192" t="str">
            <v>Celda de Alimentadores</v>
          </cell>
          <cell r="F192" t="str">
            <v>SET_04-23</v>
          </cell>
          <cell r="G192" t="str">
            <v>Celda Alimentador</v>
          </cell>
          <cell r="H192" t="str">
            <v>SET MAT/MT MALABRIGO</v>
          </cell>
          <cell r="I192" t="str">
            <v>CE-010COU1MCISBAL</v>
          </cell>
          <cell r="J192">
            <v>10</v>
          </cell>
          <cell r="K192" t="str">
            <v>MT</v>
          </cell>
          <cell r="L192" t="str">
            <v>CO</v>
          </cell>
          <cell r="M192">
            <v>0</v>
          </cell>
          <cell r="N192">
            <v>9979.023562976814</v>
          </cell>
          <cell r="O192">
            <v>32967.410000000003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9979.023562976814</v>
          </cell>
          <cell r="W192">
            <v>32967.410000000003</v>
          </cell>
          <cell r="X192">
            <v>0</v>
          </cell>
          <cell r="Y192">
            <v>0</v>
          </cell>
          <cell r="Z192" t="str">
            <v>COMT</v>
          </cell>
          <cell r="AA192">
            <v>1593.3126851864399</v>
          </cell>
          <cell r="AC192">
            <v>3</v>
          </cell>
          <cell r="AD192">
            <v>1</v>
          </cell>
          <cell r="AE192">
            <v>0</v>
          </cell>
          <cell r="AF192" t="str">
            <v>AT/MT</v>
          </cell>
          <cell r="AG192" t="str">
            <v>D</v>
          </cell>
          <cell r="AH192">
            <v>0</v>
          </cell>
          <cell r="AU192">
            <v>0</v>
          </cell>
        </row>
        <row r="193">
          <cell r="A193">
            <v>2010</v>
          </cell>
          <cell r="B193">
            <v>6</v>
          </cell>
          <cell r="C193">
            <v>30</v>
          </cell>
          <cell r="D193" t="str">
            <v>HIDRANDINA</v>
          </cell>
          <cell r="E193" t="str">
            <v>Celda de Alimentadores</v>
          </cell>
          <cell r="F193" t="str">
            <v>SET_04-24</v>
          </cell>
          <cell r="G193" t="str">
            <v>Celda Alimentador</v>
          </cell>
          <cell r="H193" t="str">
            <v>SET MAT/MT MALABRIGO</v>
          </cell>
          <cell r="I193" t="str">
            <v>CE-010COU1MCISBAL</v>
          </cell>
          <cell r="J193">
            <v>10</v>
          </cell>
          <cell r="K193" t="str">
            <v>MT</v>
          </cell>
          <cell r="L193" t="str">
            <v>CO</v>
          </cell>
          <cell r="M193">
            <v>0</v>
          </cell>
          <cell r="N193">
            <v>9979.023562976814</v>
          </cell>
          <cell r="O193">
            <v>32967.410000000003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9979.023562976814</v>
          </cell>
          <cell r="W193">
            <v>32967.410000000003</v>
          </cell>
          <cell r="X193">
            <v>0</v>
          </cell>
          <cell r="Y193">
            <v>0</v>
          </cell>
          <cell r="Z193" t="str">
            <v>COMT</v>
          </cell>
          <cell r="AA193">
            <v>1593.3126851864399</v>
          </cell>
          <cell r="AC193">
            <v>3</v>
          </cell>
          <cell r="AD193">
            <v>1</v>
          </cell>
          <cell r="AE193">
            <v>0</v>
          </cell>
          <cell r="AF193" t="str">
            <v>AT/MT</v>
          </cell>
          <cell r="AG193" t="str">
            <v>D</v>
          </cell>
          <cell r="AH193">
            <v>0</v>
          </cell>
          <cell r="AU193">
            <v>0</v>
          </cell>
        </row>
        <row r="194">
          <cell r="A194">
            <v>2010</v>
          </cell>
          <cell r="B194">
            <v>6</v>
          </cell>
          <cell r="C194">
            <v>30</v>
          </cell>
          <cell r="D194" t="str">
            <v>HIDRANDINA</v>
          </cell>
          <cell r="E194" t="str">
            <v>Celda de Alimentadores</v>
          </cell>
          <cell r="F194" t="str">
            <v>SET_23-22</v>
          </cell>
          <cell r="G194" t="str">
            <v>Celda Alimentador</v>
          </cell>
          <cell r="H194" t="str">
            <v>SET MAT/MT SANTA</v>
          </cell>
          <cell r="I194" t="str">
            <v>CE-010COU1MCISBAL</v>
          </cell>
          <cell r="J194">
            <v>10</v>
          </cell>
          <cell r="K194" t="str">
            <v>MT</v>
          </cell>
          <cell r="L194" t="str">
            <v>CO</v>
          </cell>
          <cell r="M194">
            <v>0</v>
          </cell>
          <cell r="N194">
            <v>11251.068292976815</v>
          </cell>
          <cell r="O194">
            <v>32967.410000000003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11251.068292976815</v>
          </cell>
          <cell r="W194">
            <v>32967.410000000003</v>
          </cell>
          <cell r="X194">
            <v>0</v>
          </cell>
          <cell r="Y194">
            <v>0</v>
          </cell>
          <cell r="Z194" t="str">
            <v>COMT</v>
          </cell>
          <cell r="AA194">
            <v>1640.50554466944</v>
          </cell>
          <cell r="AC194">
            <v>3</v>
          </cell>
          <cell r="AD194">
            <v>1</v>
          </cell>
          <cell r="AE194">
            <v>0</v>
          </cell>
          <cell r="AF194" t="str">
            <v>AT/MT</v>
          </cell>
          <cell r="AG194" t="str">
            <v>D</v>
          </cell>
          <cell r="AH194">
            <v>0</v>
          </cell>
          <cell r="AU194">
            <v>0</v>
          </cell>
        </row>
        <row r="195">
          <cell r="A195">
            <v>2010</v>
          </cell>
          <cell r="B195">
            <v>6</v>
          </cell>
          <cell r="C195">
            <v>30</v>
          </cell>
          <cell r="D195" t="str">
            <v>HIDRANDINA</v>
          </cell>
          <cell r="E195" t="str">
            <v>Celda de Alimentadores</v>
          </cell>
          <cell r="F195" t="str">
            <v>SET_23-23</v>
          </cell>
          <cell r="G195" t="str">
            <v>Celda Alimentador</v>
          </cell>
          <cell r="H195" t="str">
            <v>SET MAT/MT SANTA</v>
          </cell>
          <cell r="I195" t="str">
            <v>CE-010COU1MCISBAL</v>
          </cell>
          <cell r="J195">
            <v>10</v>
          </cell>
          <cell r="K195" t="str">
            <v>MT</v>
          </cell>
          <cell r="L195" t="str">
            <v>CO</v>
          </cell>
          <cell r="M195">
            <v>0</v>
          </cell>
          <cell r="N195">
            <v>11251.068292976815</v>
          </cell>
          <cell r="O195">
            <v>32967.410000000003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11251.068292976815</v>
          </cell>
          <cell r="W195">
            <v>32967.410000000003</v>
          </cell>
          <cell r="X195">
            <v>0</v>
          </cell>
          <cell r="Y195">
            <v>0</v>
          </cell>
          <cell r="Z195" t="str">
            <v>COMT</v>
          </cell>
          <cell r="AA195">
            <v>1640.50554466944</v>
          </cell>
          <cell r="AC195">
            <v>3</v>
          </cell>
          <cell r="AD195">
            <v>1</v>
          </cell>
          <cell r="AE195">
            <v>0</v>
          </cell>
          <cell r="AF195" t="str">
            <v>AT/MT</v>
          </cell>
          <cell r="AG195" t="str">
            <v>D</v>
          </cell>
          <cell r="AH195">
            <v>0</v>
          </cell>
          <cell r="AU195">
            <v>0</v>
          </cell>
        </row>
        <row r="196">
          <cell r="A196">
            <v>2010</v>
          </cell>
          <cell r="B196">
            <v>12</v>
          </cell>
          <cell r="C196">
            <v>24</v>
          </cell>
          <cell r="D196" t="str">
            <v>HIDRANDINA</v>
          </cell>
          <cell r="E196" t="str">
            <v>Celda de Línea-Lne csl_Trujillo-Trujillo Oeste</v>
          </cell>
          <cell r="F196" t="str">
            <v>SET_03-1</v>
          </cell>
          <cell r="G196" t="str">
            <v>Celda Línea</v>
          </cell>
          <cell r="H196" t="str">
            <v>SET MAT/MT TRUJILLO OESTE</v>
          </cell>
          <cell r="I196" t="str">
            <v>CE-138COU1C1ESBLI</v>
          </cell>
          <cell r="J196">
            <v>138</v>
          </cell>
          <cell r="K196" t="str">
            <v>MAT</v>
          </cell>
          <cell r="L196" t="str">
            <v>CO</v>
          </cell>
          <cell r="M196">
            <v>0</v>
          </cell>
          <cell r="N196">
            <v>225276.62858567975</v>
          </cell>
          <cell r="O196">
            <v>169855.51277308524</v>
          </cell>
          <cell r="P196">
            <v>0</v>
          </cell>
          <cell r="Q196">
            <v>1301.3407866857608</v>
          </cell>
          <cell r="R196">
            <v>1179.8470668837904</v>
          </cell>
          <cell r="S196">
            <v>1148.7793832126647</v>
          </cell>
          <cell r="T196">
            <v>3777.0522796994237</v>
          </cell>
          <cell r="U196">
            <v>5503.9099606455138</v>
          </cell>
          <cell r="V196">
            <v>230233.52793226295</v>
          </cell>
          <cell r="W196">
            <v>176508.20211694343</v>
          </cell>
          <cell r="X196">
            <v>0</v>
          </cell>
          <cell r="Y196">
            <v>1301.3407866857608</v>
          </cell>
          <cell r="Z196" t="str">
            <v>COMAT</v>
          </cell>
          <cell r="AA196">
            <v>13914.268715503922</v>
          </cell>
          <cell r="AC196">
            <v>3</v>
          </cell>
          <cell r="AD196">
            <v>1</v>
          </cell>
          <cell r="AE196">
            <v>0</v>
          </cell>
          <cell r="AF196" t="str">
            <v>MAT</v>
          </cell>
          <cell r="AG196" t="str">
            <v>D</v>
          </cell>
          <cell r="AH196">
            <v>1</v>
          </cell>
          <cell r="AU196">
            <v>16139.368549722769</v>
          </cell>
        </row>
        <row r="197">
          <cell r="A197">
            <v>2010</v>
          </cell>
          <cell r="B197">
            <v>10</v>
          </cell>
          <cell r="C197">
            <v>30</v>
          </cell>
          <cell r="D197" t="str">
            <v>HIDRANDINA</v>
          </cell>
          <cell r="E197" t="str">
            <v>Celda de Transformador-tr3 csl_Trujillo Oeste</v>
          </cell>
          <cell r="F197" t="str">
            <v>SET_03-9</v>
          </cell>
          <cell r="G197" t="str">
            <v>Celda Transformador</v>
          </cell>
          <cell r="H197" t="str">
            <v>SET MAT/MT TRUJILLO OESTE</v>
          </cell>
          <cell r="I197" t="str">
            <v>CE-138COU1C1ESBTR</v>
          </cell>
          <cell r="J197">
            <v>138</v>
          </cell>
          <cell r="K197" t="str">
            <v>MAT</v>
          </cell>
          <cell r="L197" t="str">
            <v>CO</v>
          </cell>
          <cell r="M197">
            <v>0</v>
          </cell>
          <cell r="N197">
            <v>109440.29509259839</v>
          </cell>
          <cell r="O197">
            <v>85492.654816232549</v>
          </cell>
          <cell r="P197">
            <v>0</v>
          </cell>
          <cell r="Q197">
            <v>405.7167374097703</v>
          </cell>
          <cell r="R197">
            <v>970.47625245817892</v>
          </cell>
          <cell r="S197">
            <v>1293.9086739192735</v>
          </cell>
          <cell r="T197">
            <v>4412.8093482868171</v>
          </cell>
          <cell r="U197">
            <v>6542.4841630227202</v>
          </cell>
          <cell r="V197">
            <v>114823.58069334338</v>
          </cell>
          <cell r="W197">
            <v>93329.047653174537</v>
          </cell>
          <cell r="X197">
            <v>0</v>
          </cell>
          <cell r="Y197">
            <v>405.7167374097703</v>
          </cell>
          <cell r="Z197" t="str">
            <v>COMAT</v>
          </cell>
          <cell r="AA197">
            <v>7111.8395673619334</v>
          </cell>
          <cell r="AC197">
            <v>3</v>
          </cell>
          <cell r="AD197">
            <v>1</v>
          </cell>
          <cell r="AE197">
            <v>0</v>
          </cell>
          <cell r="AF197" t="str">
            <v>MAT</v>
          </cell>
          <cell r="AG197" t="str">
            <v>D</v>
          </cell>
          <cell r="AH197">
            <v>0</v>
          </cell>
          <cell r="AU197">
            <v>0</v>
          </cell>
        </row>
        <row r="198">
          <cell r="A198">
            <v>2010</v>
          </cell>
          <cell r="B198">
            <v>12</v>
          </cell>
          <cell r="C198">
            <v>24</v>
          </cell>
          <cell r="D198" t="str">
            <v>HIDRANDINA</v>
          </cell>
          <cell r="E198" t="str">
            <v>Celda de Transformador-tr3 csl_Trujillo Oeste</v>
          </cell>
          <cell r="F198" t="str">
            <v>SET_03-10</v>
          </cell>
          <cell r="G198" t="str">
            <v>Celda Transformador</v>
          </cell>
          <cell r="H198" t="str">
            <v>SET MAT/MT TRUJILLO OESTE</v>
          </cell>
          <cell r="I198" t="str">
            <v>CE-023COU1C1ESBTR</v>
          </cell>
          <cell r="J198">
            <v>23</v>
          </cell>
          <cell r="K198" t="str">
            <v>MT</v>
          </cell>
          <cell r="L198" t="str">
            <v>CO</v>
          </cell>
          <cell r="M198">
            <v>0</v>
          </cell>
          <cell r="N198">
            <v>44299.430960145459</v>
          </cell>
          <cell r="O198">
            <v>23812.821187321155</v>
          </cell>
          <cell r="P198">
            <v>0</v>
          </cell>
          <cell r="Q198">
            <v>224.32306186917816</v>
          </cell>
          <cell r="R198">
            <v>203.38016704662849</v>
          </cell>
          <cell r="S198">
            <v>198.02476898518825</v>
          </cell>
          <cell r="T198">
            <v>651.08228443371615</v>
          </cell>
          <cell r="U198">
            <v>948.75527398835459</v>
          </cell>
          <cell r="V198">
            <v>45153.893411625802</v>
          </cell>
          <cell r="W198">
            <v>24959.601230294698</v>
          </cell>
          <cell r="X198">
            <v>0</v>
          </cell>
          <cell r="Y198">
            <v>224.32306186917816</v>
          </cell>
          <cell r="Z198" t="str">
            <v>COMT</v>
          </cell>
          <cell r="AA198">
            <v>2609.5330368105965</v>
          </cell>
          <cell r="AC198">
            <v>3</v>
          </cell>
          <cell r="AD198">
            <v>1</v>
          </cell>
          <cell r="AE198">
            <v>0</v>
          </cell>
          <cell r="AF198" t="str">
            <v>AT/MT</v>
          </cell>
          <cell r="AG198" t="str">
            <v>D</v>
          </cell>
          <cell r="AH198">
            <v>1</v>
          </cell>
          <cell r="AU198">
            <v>2834.8217093507392</v>
          </cell>
        </row>
        <row r="199">
          <cell r="A199">
            <v>2010</v>
          </cell>
          <cell r="B199">
            <v>12</v>
          </cell>
          <cell r="C199">
            <v>24</v>
          </cell>
          <cell r="D199" t="str">
            <v>HIDRANDINA</v>
          </cell>
          <cell r="E199" t="str">
            <v>Celda de Transformador-tr3 csl_Trujillo Oeste</v>
          </cell>
          <cell r="F199" t="str">
            <v>SET_03-18</v>
          </cell>
          <cell r="G199" t="str">
            <v>Celda Transformador</v>
          </cell>
          <cell r="H199" t="str">
            <v>SET MAT/MT TRUJILLO OESTE</v>
          </cell>
          <cell r="I199" t="str">
            <v>CE-010COU1C1ESBTR</v>
          </cell>
          <cell r="J199">
            <v>10</v>
          </cell>
          <cell r="K199" t="str">
            <v>MT</v>
          </cell>
          <cell r="L199" t="str">
            <v>CO</v>
          </cell>
          <cell r="M199">
            <v>0</v>
          </cell>
          <cell r="N199">
            <v>28889.561626680828</v>
          </cell>
          <cell r="O199">
            <v>10567.004166372046</v>
          </cell>
          <cell r="P199">
            <v>0</v>
          </cell>
          <cell r="Q199">
            <v>129.94751121101353</v>
          </cell>
          <cell r="R199">
            <v>117.81555724663927</v>
          </cell>
          <cell r="S199">
            <v>114.7132429155595</v>
          </cell>
          <cell r="T199">
            <v>377.1637287346046</v>
          </cell>
          <cell r="U199">
            <v>549.60192490155066</v>
          </cell>
          <cell r="V199">
            <v>29384.540912662073</v>
          </cell>
          <cell r="W199">
            <v>11231.319334189155</v>
          </cell>
          <cell r="X199">
            <v>0</v>
          </cell>
          <cell r="Y199">
            <v>129.94751121101353</v>
          </cell>
          <cell r="Z199" t="str">
            <v>COMT</v>
          </cell>
          <cell r="AA199">
            <v>1511.6694678241092</v>
          </cell>
          <cell r="AC199">
            <v>3</v>
          </cell>
          <cell r="AD199">
            <v>1</v>
          </cell>
          <cell r="AE199">
            <v>0</v>
          </cell>
          <cell r="AF199" t="str">
            <v>AT/MT</v>
          </cell>
          <cell r="AG199" t="str">
            <v>D</v>
          </cell>
          <cell r="AH199">
            <v>1</v>
          </cell>
          <cell r="AU199">
            <v>1642.1763450782084</v>
          </cell>
        </row>
        <row r="200">
          <cell r="A200">
            <v>2011</v>
          </cell>
          <cell r="B200">
            <v>5</v>
          </cell>
          <cell r="C200">
            <v>10</v>
          </cell>
          <cell r="D200" t="str">
            <v>HIDRANDINA</v>
          </cell>
          <cell r="E200" t="str">
            <v>Celda de Alimentadores</v>
          </cell>
          <cell r="F200" t="str">
            <v>SET_03-22</v>
          </cell>
          <cell r="G200" t="str">
            <v>Celda Alimentador</v>
          </cell>
          <cell r="H200" t="str">
            <v>SET MAT/MT TRUJILLO OESTE</v>
          </cell>
          <cell r="I200" t="str">
            <v>CE-010COU1MCISBAL</v>
          </cell>
          <cell r="J200">
            <v>10</v>
          </cell>
          <cell r="K200" t="str">
            <v>MT</v>
          </cell>
          <cell r="L200" t="str">
            <v>CO</v>
          </cell>
          <cell r="M200">
            <v>0</v>
          </cell>
          <cell r="N200">
            <v>10954.687108313432</v>
          </cell>
          <cell r="O200">
            <v>31115.05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10954.687108313432</v>
          </cell>
          <cell r="W200">
            <v>31115.05</v>
          </cell>
          <cell r="X200">
            <v>0</v>
          </cell>
          <cell r="Y200">
            <v>0</v>
          </cell>
          <cell r="Z200" t="str">
            <v>COMT</v>
          </cell>
          <cell r="AA200">
            <v>1560.7872467184284</v>
          </cell>
          <cell r="AC200">
            <v>3</v>
          </cell>
          <cell r="AD200">
            <v>1</v>
          </cell>
          <cell r="AE200">
            <v>0</v>
          </cell>
          <cell r="AF200" t="str">
            <v>AT/MT</v>
          </cell>
          <cell r="AG200" t="str">
            <v>D</v>
          </cell>
          <cell r="AH200">
            <v>1</v>
          </cell>
          <cell r="AU200">
            <v>1695.534606483815</v>
          </cell>
        </row>
        <row r="201">
          <cell r="A201">
            <v>2010</v>
          </cell>
          <cell r="B201">
            <v>12</v>
          </cell>
          <cell r="C201">
            <v>24</v>
          </cell>
          <cell r="D201" t="str">
            <v>HIDRANDINA</v>
          </cell>
          <cell r="E201" t="str">
            <v>Celda de Alimentadores</v>
          </cell>
          <cell r="F201" t="str">
            <v>SET_03-23</v>
          </cell>
          <cell r="G201" t="str">
            <v>Celda Alimentador</v>
          </cell>
          <cell r="H201" t="str">
            <v>SET MAT/MT TRUJILLO OESTE</v>
          </cell>
          <cell r="I201" t="str">
            <v>CE-023COU1MCISBAL</v>
          </cell>
          <cell r="J201">
            <v>23</v>
          </cell>
          <cell r="K201" t="str">
            <v>MT</v>
          </cell>
          <cell r="L201" t="str">
            <v>CO</v>
          </cell>
          <cell r="M201">
            <v>0</v>
          </cell>
          <cell r="N201">
            <v>33782.821313715605</v>
          </cell>
          <cell r="O201">
            <v>43530.314470462152</v>
          </cell>
          <cell r="P201">
            <v>0</v>
          </cell>
          <cell r="Q201">
            <v>254.62554525822335</v>
          </cell>
          <cell r="R201">
            <v>230.85359792011496</v>
          </cell>
          <cell r="S201">
            <v>224.77477062475512</v>
          </cell>
          <cell r="T201">
            <v>739.03316181813841</v>
          </cell>
          <cell r="U201">
            <v>1076.9170451889788</v>
          </cell>
          <cell r="V201">
            <v>34752.708073453854</v>
          </cell>
          <cell r="W201">
            <v>44832.006286275886</v>
          </cell>
          <cell r="X201">
            <v>0</v>
          </cell>
          <cell r="Y201">
            <v>254.62554525822335</v>
          </cell>
          <cell r="Z201" t="str">
            <v>COMT</v>
          </cell>
          <cell r="AA201">
            <v>2962.0395104750537</v>
          </cell>
          <cell r="AC201">
            <v>3</v>
          </cell>
          <cell r="AD201">
            <v>1</v>
          </cell>
          <cell r="AE201">
            <v>0</v>
          </cell>
          <cell r="AF201" t="str">
            <v>AT/MT</v>
          </cell>
          <cell r="AG201" t="str">
            <v>D</v>
          </cell>
          <cell r="AH201">
            <v>1</v>
          </cell>
          <cell r="AU201">
            <v>3217.7611050719079</v>
          </cell>
        </row>
        <row r="202">
          <cell r="A202">
            <v>2010</v>
          </cell>
          <cell r="B202">
            <v>12</v>
          </cell>
          <cell r="C202">
            <v>24</v>
          </cell>
          <cell r="D202" t="str">
            <v>HIDRANDINA</v>
          </cell>
          <cell r="E202" t="str">
            <v>Transformador de Potencia-Tr3 csl_Trujillo Oeste</v>
          </cell>
          <cell r="F202" t="str">
            <v>SET_03-75</v>
          </cell>
          <cell r="G202" t="str">
            <v>Transformador</v>
          </cell>
          <cell r="H202" t="str">
            <v>SET MAT/MT TRUJILLO OESTE</v>
          </cell>
          <cell r="I202" t="str">
            <v>TP-138023010-060CO1E</v>
          </cell>
          <cell r="J202" t="str">
            <v>138/23/10</v>
          </cell>
          <cell r="K202" t="str">
            <v>MAT</v>
          </cell>
          <cell r="L202" t="str">
            <v>CO</v>
          </cell>
          <cell r="M202">
            <v>0</v>
          </cell>
          <cell r="N202">
            <v>2125927.1302318345</v>
          </cell>
          <cell r="O202">
            <v>21913.153402759392</v>
          </cell>
          <cell r="P202">
            <v>0</v>
          </cell>
          <cell r="Q202">
            <v>179587.58732752956</v>
          </cell>
          <cell r="R202">
            <v>6926.7836109028276</v>
          </cell>
          <cell r="S202">
            <v>6744.3878342618327</v>
          </cell>
          <cell r="T202">
            <v>22174.758545314115</v>
          </cell>
          <cell r="U202">
            <v>32312.995795275601</v>
          </cell>
          <cell r="V202">
            <v>2155028.6723880512</v>
          </cell>
          <cell r="W202">
            <v>60970.537032296823</v>
          </cell>
          <cell r="X202">
            <v>0</v>
          </cell>
          <cell r="Y202">
            <v>179587.58732752956</v>
          </cell>
          <cell r="Z202" t="str">
            <v>COMAT</v>
          </cell>
          <cell r="AA202">
            <v>81689.509769102631</v>
          </cell>
          <cell r="AC202">
            <v>3</v>
          </cell>
          <cell r="AD202">
            <v>1</v>
          </cell>
          <cell r="AE202">
            <v>0</v>
          </cell>
          <cell r="AF202" t="str">
            <v>AT/MT</v>
          </cell>
          <cell r="AG202" t="str">
            <v>D</v>
          </cell>
          <cell r="AH202">
            <v>1</v>
          </cell>
          <cell r="AU202">
            <v>94752.885097057559</v>
          </cell>
        </row>
        <row r="203">
          <cell r="A203">
            <v>2010</v>
          </cell>
          <cell r="B203">
            <v>10</v>
          </cell>
          <cell r="C203">
            <v>30</v>
          </cell>
          <cell r="D203" t="str">
            <v>HIDRANDINA</v>
          </cell>
          <cell r="E203" t="str">
            <v>Transformador de Potencia-RESERVA</v>
          </cell>
          <cell r="F203" t="str">
            <v>SET_03-76</v>
          </cell>
          <cell r="G203" t="str">
            <v>Transformador</v>
          </cell>
          <cell r="H203" t="str">
            <v>SET MAT/MT TRUJILLO OESTE</v>
          </cell>
          <cell r="I203" t="str">
            <v>TP-138023010-060CO1E</v>
          </cell>
          <cell r="J203" t="str">
            <v>138/23/10</v>
          </cell>
          <cell r="K203" t="str">
            <v>MAT</v>
          </cell>
          <cell r="L203" t="str">
            <v>CO</v>
          </cell>
          <cell r="M203">
            <v>0</v>
          </cell>
          <cell r="N203">
            <v>1710750.1812525655</v>
          </cell>
          <cell r="O203">
            <v>9507.898540409491</v>
          </cell>
          <cell r="P203">
            <v>0</v>
          </cell>
          <cell r="Q203">
            <v>164089.99353427207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1710750.1812525655</v>
          </cell>
          <cell r="W203">
            <v>9507.898540409491</v>
          </cell>
          <cell r="X203">
            <v>0</v>
          </cell>
          <cell r="Y203">
            <v>164089.99353427207</v>
          </cell>
          <cell r="Z203" t="str">
            <v>COMAT</v>
          </cell>
          <cell r="AA203">
            <v>0</v>
          </cell>
          <cell r="AC203">
            <v>3</v>
          </cell>
          <cell r="AD203">
            <v>1</v>
          </cell>
          <cell r="AE203">
            <v>0</v>
          </cell>
          <cell r="AF203" t="str">
            <v>AT/MT</v>
          </cell>
          <cell r="AG203" t="str">
            <v>D</v>
          </cell>
          <cell r="AH203">
            <v>0</v>
          </cell>
          <cell r="AU203">
            <v>0</v>
          </cell>
        </row>
        <row r="204">
          <cell r="A204">
            <v>2010</v>
          </cell>
          <cell r="B204">
            <v>10</v>
          </cell>
          <cell r="C204">
            <v>30</v>
          </cell>
          <cell r="D204" t="str">
            <v>HIDRANDINA</v>
          </cell>
          <cell r="E204" t="str">
            <v>Celda de Línea-Lne csl_Trujillo-Trujillo Oeste</v>
          </cell>
          <cell r="F204" t="str">
            <v>SET_02-1</v>
          </cell>
          <cell r="G204" t="str">
            <v>Celda Línea</v>
          </cell>
          <cell r="H204" t="str">
            <v>SET MAT/MT TRUJILLO NORTE</v>
          </cell>
          <cell r="I204" t="str">
            <v>CE-138COU1C1EANLI</v>
          </cell>
          <cell r="J204">
            <v>138</v>
          </cell>
          <cell r="K204" t="str">
            <v>MAT</v>
          </cell>
          <cell r="L204" t="str">
            <v>CO</v>
          </cell>
          <cell r="M204">
            <v>0</v>
          </cell>
          <cell r="N204">
            <v>130654.47522266656</v>
          </cell>
          <cell r="O204">
            <v>187653.73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130654.47522266656</v>
          </cell>
          <cell r="W204">
            <v>187653.73</v>
          </cell>
          <cell r="X204">
            <v>0</v>
          </cell>
          <cell r="Y204">
            <v>0</v>
          </cell>
          <cell r="Z204" t="str">
            <v>COMAT</v>
          </cell>
          <cell r="AA204">
            <v>10854.309798092929</v>
          </cell>
          <cell r="AC204">
            <v>3</v>
          </cell>
          <cell r="AD204">
            <v>1</v>
          </cell>
          <cell r="AE204">
            <v>0</v>
          </cell>
          <cell r="AF204" t="str">
            <v>MAT</v>
          </cell>
          <cell r="AG204" t="str">
            <v>D</v>
          </cell>
          <cell r="AH204">
            <v>0</v>
          </cell>
          <cell r="AU204">
            <v>0</v>
          </cell>
        </row>
        <row r="205">
          <cell r="A205">
            <v>2010</v>
          </cell>
          <cell r="B205">
            <v>10</v>
          </cell>
          <cell r="C205">
            <v>30</v>
          </cell>
          <cell r="D205" t="str">
            <v>HIDRANDINA</v>
          </cell>
          <cell r="E205" t="str">
            <v>Celda de Línea</v>
          </cell>
          <cell r="F205" t="str">
            <v>SET_05-1</v>
          </cell>
          <cell r="G205" t="str">
            <v>Celda Línea</v>
          </cell>
          <cell r="H205" t="str">
            <v>SET MAT/AT SANTIAGO DE CAO</v>
          </cell>
          <cell r="I205" t="str">
            <v>CE-138COR1C1ESBLI</v>
          </cell>
          <cell r="J205">
            <v>138</v>
          </cell>
          <cell r="K205" t="str">
            <v>MAT</v>
          </cell>
          <cell r="L205" t="str">
            <v>CO</v>
          </cell>
          <cell r="M205">
            <v>0</v>
          </cell>
          <cell r="N205">
            <v>109073.64878956754</v>
          </cell>
          <cell r="O205">
            <v>142708.39000000001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109073.64878956754</v>
          </cell>
          <cell r="W205">
            <v>142708.39000000001</v>
          </cell>
          <cell r="X205">
            <v>0</v>
          </cell>
          <cell r="Y205">
            <v>0</v>
          </cell>
          <cell r="Z205" t="str">
            <v>COMAT</v>
          </cell>
          <cell r="AA205">
            <v>8585.7675227242526</v>
          </cell>
          <cell r="AC205">
            <v>3</v>
          </cell>
          <cell r="AD205">
            <v>1</v>
          </cell>
          <cell r="AE205">
            <v>0</v>
          </cell>
          <cell r="AF205" t="str">
            <v>MAT</v>
          </cell>
          <cell r="AG205" t="str">
            <v>D</v>
          </cell>
          <cell r="AH205">
            <v>0</v>
          </cell>
          <cell r="AU205">
            <v>0</v>
          </cell>
        </row>
        <row r="206">
          <cell r="A206">
            <v>2010</v>
          </cell>
          <cell r="B206">
            <v>10</v>
          </cell>
          <cell r="C206">
            <v>30</v>
          </cell>
          <cell r="D206" t="str">
            <v>HIDRANDINA</v>
          </cell>
          <cell r="E206" t="str">
            <v>Celda de Línea-lne SantCao_Malabrigo</v>
          </cell>
          <cell r="F206" t="str">
            <v>SET_05-2</v>
          </cell>
          <cell r="G206" t="str">
            <v>Celda Línea</v>
          </cell>
          <cell r="H206" t="str">
            <v>SET MAT/AT SANTIAGO DE CAO</v>
          </cell>
          <cell r="I206" t="str">
            <v>CE-138COR1C1ESBLI</v>
          </cell>
          <cell r="J206">
            <v>138</v>
          </cell>
          <cell r="K206" t="str">
            <v>MAT</v>
          </cell>
          <cell r="L206" t="str">
            <v>CO</v>
          </cell>
          <cell r="M206">
            <v>0</v>
          </cell>
          <cell r="N206">
            <v>109073.64878956754</v>
          </cell>
          <cell r="O206">
            <v>142708.39000000001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109073.64878956754</v>
          </cell>
          <cell r="W206">
            <v>142708.39000000001</v>
          </cell>
          <cell r="X206">
            <v>0</v>
          </cell>
          <cell r="Y206">
            <v>0</v>
          </cell>
          <cell r="Z206" t="str">
            <v>COMAT</v>
          </cell>
          <cell r="AA206">
            <v>8585.7675227242526</v>
          </cell>
          <cell r="AC206">
            <v>3</v>
          </cell>
          <cell r="AD206">
            <v>1</v>
          </cell>
          <cell r="AE206">
            <v>0</v>
          </cell>
          <cell r="AF206" t="str">
            <v>MAT</v>
          </cell>
          <cell r="AG206" t="str">
            <v>D</v>
          </cell>
          <cell r="AH206">
            <v>0</v>
          </cell>
          <cell r="AU206">
            <v>0</v>
          </cell>
        </row>
        <row r="207">
          <cell r="A207">
            <v>2010</v>
          </cell>
          <cell r="B207">
            <v>10</v>
          </cell>
          <cell r="C207">
            <v>30</v>
          </cell>
          <cell r="D207" t="str">
            <v>HIDRANDINA</v>
          </cell>
          <cell r="E207" t="str">
            <v>Celda de Línea - Transformador-lne SantCao_Malabrigo</v>
          </cell>
          <cell r="F207" t="str">
            <v>SET_04-1</v>
          </cell>
          <cell r="G207" t="str">
            <v>Celda Línea-Transformador</v>
          </cell>
          <cell r="H207" t="str">
            <v>SET MAT/MT MALABRIGO</v>
          </cell>
          <cell r="I207" t="str">
            <v>CE-138COU1C1ESBLT</v>
          </cell>
          <cell r="J207">
            <v>138</v>
          </cell>
          <cell r="K207" t="str">
            <v>MAT</v>
          </cell>
          <cell r="L207" t="str">
            <v>CO</v>
          </cell>
          <cell r="M207">
            <v>0</v>
          </cell>
          <cell r="N207">
            <v>81483.389652289276</v>
          </cell>
          <cell r="O207">
            <v>109562.69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81483.389652289276</v>
          </cell>
          <cell r="W207">
            <v>109562.69</v>
          </cell>
          <cell r="X207">
            <v>0</v>
          </cell>
          <cell r="Y207">
            <v>0</v>
          </cell>
          <cell r="Z207" t="str">
            <v>COMAT</v>
          </cell>
          <cell r="AA207">
            <v>6514.6713161430644</v>
          </cell>
          <cell r="AC207">
            <v>3</v>
          </cell>
          <cell r="AD207">
            <v>1</v>
          </cell>
          <cell r="AE207">
            <v>0</v>
          </cell>
          <cell r="AF207" t="str">
            <v>MAT</v>
          </cell>
          <cell r="AG207" t="str">
            <v>D</v>
          </cell>
          <cell r="AH207">
            <v>0</v>
          </cell>
          <cell r="AU207">
            <v>0</v>
          </cell>
        </row>
        <row r="208">
          <cell r="A208">
            <v>2010</v>
          </cell>
          <cell r="B208">
            <v>10</v>
          </cell>
          <cell r="C208">
            <v>30</v>
          </cell>
          <cell r="D208" t="str">
            <v>HIDRANDINA</v>
          </cell>
          <cell r="E208" t="str">
            <v>Transformador de Potencia-Tr2 csl_Malabrigo2</v>
          </cell>
          <cell r="F208" t="str">
            <v>SET_04-77</v>
          </cell>
          <cell r="G208" t="str">
            <v>Transformador</v>
          </cell>
          <cell r="H208" t="str">
            <v>SET MAT/MT MALABRIGO</v>
          </cell>
          <cell r="I208" t="str">
            <v>TP-138010-050CO1E</v>
          </cell>
          <cell r="J208" t="str">
            <v>138/10</v>
          </cell>
          <cell r="K208" t="str">
            <v>MAT</v>
          </cell>
          <cell r="L208" t="str">
            <v>CO</v>
          </cell>
          <cell r="M208">
            <v>0</v>
          </cell>
          <cell r="N208">
            <v>1079340.3290066004</v>
          </cell>
          <cell r="O208">
            <v>0</v>
          </cell>
          <cell r="P208">
            <v>0</v>
          </cell>
          <cell r="Q208">
            <v>122052.40426710086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1079340.3290066004</v>
          </cell>
          <cell r="W208">
            <v>0</v>
          </cell>
          <cell r="X208">
            <v>0</v>
          </cell>
          <cell r="Y208">
            <v>122052.40426710086</v>
          </cell>
          <cell r="Z208" t="str">
            <v>COMAT</v>
          </cell>
          <cell r="AA208">
            <v>40967.492204633214</v>
          </cell>
          <cell r="AC208">
            <v>3</v>
          </cell>
          <cell r="AD208">
            <v>1</v>
          </cell>
          <cell r="AE208">
            <v>0</v>
          </cell>
          <cell r="AF208" t="str">
            <v>AT/MT</v>
          </cell>
          <cell r="AG208" t="str">
            <v>D</v>
          </cell>
          <cell r="AH208">
            <v>0</v>
          </cell>
          <cell r="AU208">
            <v>0</v>
          </cell>
        </row>
        <row r="209">
          <cell r="A209">
            <v>2010</v>
          </cell>
          <cell r="B209">
            <v>10</v>
          </cell>
          <cell r="C209">
            <v>30</v>
          </cell>
          <cell r="D209" t="str">
            <v>HIDRANDINA</v>
          </cell>
          <cell r="E209" t="str">
            <v>Celda Compensador-Cp csl_Cajabamba</v>
          </cell>
          <cell r="F209" t="str">
            <v>SET_25-74</v>
          </cell>
          <cell r="G209" t="str">
            <v>Celda Compensador</v>
          </cell>
          <cell r="H209" t="str">
            <v>SET AT/MT CAJABAMBA</v>
          </cell>
          <cell r="I209" t="str">
            <v>CE-023SIR2C1ESBCC</v>
          </cell>
          <cell r="J209">
            <v>23</v>
          </cell>
          <cell r="K209" t="str">
            <v>MT</v>
          </cell>
          <cell r="L209" t="str">
            <v>SI</v>
          </cell>
          <cell r="M209">
            <v>0</v>
          </cell>
          <cell r="N209">
            <v>25428.932284239509</v>
          </cell>
          <cell r="O209">
            <v>37588.660000000003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25428.932284239509</v>
          </cell>
          <cell r="W209">
            <v>37588.660000000003</v>
          </cell>
          <cell r="X209">
            <v>0</v>
          </cell>
          <cell r="Y209">
            <v>0</v>
          </cell>
          <cell r="Z209" t="str">
            <v>SIMT</v>
          </cell>
          <cell r="AA209">
            <v>2823.1881343339301</v>
          </cell>
          <cell r="AC209">
            <v>3</v>
          </cell>
          <cell r="AD209">
            <v>1</v>
          </cell>
          <cell r="AE209">
            <v>0</v>
          </cell>
          <cell r="AF209" t="str">
            <v>AT/MT</v>
          </cell>
          <cell r="AG209" t="str">
            <v>D</v>
          </cell>
          <cell r="AH209">
            <v>0</v>
          </cell>
          <cell r="AU209">
            <v>0</v>
          </cell>
        </row>
        <row r="210">
          <cell r="A210">
            <v>2010</v>
          </cell>
          <cell r="B210">
            <v>10</v>
          </cell>
          <cell r="C210">
            <v>30</v>
          </cell>
          <cell r="D210" t="str">
            <v>HIDRANDINA</v>
          </cell>
          <cell r="E210" t="str">
            <v>Compensador-Cp csl_Cajabamba</v>
          </cell>
          <cell r="F210" t="str">
            <v>SET_25-82</v>
          </cell>
          <cell r="G210" t="str">
            <v>Compensador</v>
          </cell>
          <cell r="H210" t="str">
            <v>SET AT/MT CAJABAMBA</v>
          </cell>
          <cell r="I210" t="str">
            <v>SC-023SI2BPEF-0004</v>
          </cell>
          <cell r="J210">
            <v>23</v>
          </cell>
          <cell r="K210" t="str">
            <v>MT</v>
          </cell>
          <cell r="L210" t="str">
            <v>SI</v>
          </cell>
          <cell r="M210">
            <v>0</v>
          </cell>
          <cell r="N210">
            <v>42101.446763361178</v>
          </cell>
          <cell r="O210">
            <v>15889.66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42101.446763361178</v>
          </cell>
          <cell r="W210">
            <v>15889.66</v>
          </cell>
          <cell r="X210">
            <v>0</v>
          </cell>
          <cell r="Y210">
            <v>0</v>
          </cell>
          <cell r="Z210" t="str">
            <v>SIMT</v>
          </cell>
          <cell r="AA210">
            <v>2598.0015829985809</v>
          </cell>
          <cell r="AC210">
            <v>3</v>
          </cell>
          <cell r="AD210">
            <v>1</v>
          </cell>
          <cell r="AE210">
            <v>0</v>
          </cell>
          <cell r="AF210" t="str">
            <v>AT/MT</v>
          </cell>
          <cell r="AG210" t="str">
            <v>D</v>
          </cell>
          <cell r="AH210">
            <v>0</v>
          </cell>
          <cell r="AU210">
            <v>0</v>
          </cell>
        </row>
        <row r="211">
          <cell r="A211">
            <v>2010</v>
          </cell>
          <cell r="B211">
            <v>10</v>
          </cell>
          <cell r="C211">
            <v>30</v>
          </cell>
          <cell r="D211" t="str">
            <v>HIDRANDINA</v>
          </cell>
          <cell r="E211" t="str">
            <v>Celda de Línea-Lne csl_Pierina-Huaraz</v>
          </cell>
          <cell r="F211" t="str">
            <v>SET_19-1</v>
          </cell>
          <cell r="G211" t="str">
            <v>Celda Línea</v>
          </cell>
          <cell r="H211" t="str">
            <v>SET MAT/AT PIERINA</v>
          </cell>
          <cell r="I211" t="str">
            <v>CE-060SIR3C1ESBLI</v>
          </cell>
          <cell r="J211">
            <v>60</v>
          </cell>
          <cell r="K211" t="str">
            <v>AT</v>
          </cell>
          <cell r="L211" t="str">
            <v>SI</v>
          </cell>
          <cell r="M211">
            <v>0</v>
          </cell>
          <cell r="N211">
            <v>88637.392741988049</v>
          </cell>
          <cell r="O211">
            <v>139278.39999999999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88637.392741988049</v>
          </cell>
          <cell r="W211">
            <v>139278.39999999999</v>
          </cell>
          <cell r="X211">
            <v>0</v>
          </cell>
          <cell r="Y211">
            <v>0</v>
          </cell>
          <cell r="Z211" t="str">
            <v>SIAT</v>
          </cell>
          <cell r="AA211">
            <v>7270.5137884694177</v>
          </cell>
          <cell r="AC211">
            <v>3</v>
          </cell>
          <cell r="AD211">
            <v>1</v>
          </cell>
          <cell r="AE211">
            <v>0</v>
          </cell>
          <cell r="AF211" t="str">
            <v>AT</v>
          </cell>
          <cell r="AG211" t="str">
            <v>D</v>
          </cell>
          <cell r="AH211">
            <v>0</v>
          </cell>
          <cell r="AU211">
            <v>0</v>
          </cell>
        </row>
        <row r="212">
          <cell r="A212">
            <v>2010</v>
          </cell>
          <cell r="B212">
            <v>10</v>
          </cell>
          <cell r="C212">
            <v>30</v>
          </cell>
          <cell r="D212" t="str">
            <v>HIDRANDINA</v>
          </cell>
          <cell r="E212" t="str">
            <v>Celda de Transformador-Tr2 csl_Pierina Hidrandina</v>
          </cell>
          <cell r="F212" t="str">
            <v>SET_19-9</v>
          </cell>
          <cell r="G212" t="str">
            <v>Celda Transformador</v>
          </cell>
          <cell r="H212" t="str">
            <v>SET MAT/AT PIERINA</v>
          </cell>
          <cell r="I212" t="str">
            <v>CE-138SIR3C1ESBTR</v>
          </cell>
          <cell r="J212">
            <v>138</v>
          </cell>
          <cell r="K212" t="str">
            <v>MAT</v>
          </cell>
          <cell r="L212" t="str">
            <v>SI</v>
          </cell>
          <cell r="M212">
            <v>0</v>
          </cell>
          <cell r="N212">
            <v>90734.11600088056</v>
          </cell>
          <cell r="O212">
            <v>95324.5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90734.11600088056</v>
          </cell>
          <cell r="W212">
            <v>95324.5</v>
          </cell>
          <cell r="X212">
            <v>0</v>
          </cell>
          <cell r="Y212">
            <v>0</v>
          </cell>
          <cell r="Z212" t="str">
            <v>SIMAT</v>
          </cell>
          <cell r="AA212">
            <v>5488.7291720259755</v>
          </cell>
          <cell r="AC212">
            <v>3</v>
          </cell>
          <cell r="AD212">
            <v>1</v>
          </cell>
          <cell r="AE212">
            <v>0</v>
          </cell>
          <cell r="AF212" t="str">
            <v>MAT</v>
          </cell>
          <cell r="AG212" t="str">
            <v>D</v>
          </cell>
          <cell r="AH212">
            <v>0</v>
          </cell>
          <cell r="AU212">
            <v>0</v>
          </cell>
        </row>
        <row r="213">
          <cell r="A213">
            <v>2010</v>
          </cell>
          <cell r="B213">
            <v>10</v>
          </cell>
          <cell r="C213">
            <v>30</v>
          </cell>
          <cell r="D213" t="str">
            <v>HIDRANDINA</v>
          </cell>
          <cell r="E213" t="str">
            <v>Celda de Transformador-Tr2 csl_Pierina Hidrandina</v>
          </cell>
          <cell r="F213" t="str">
            <v>SET_19-10</v>
          </cell>
          <cell r="G213" t="str">
            <v>Celda Transformador</v>
          </cell>
          <cell r="H213" t="str">
            <v>SET MAT/AT PIERINA</v>
          </cell>
          <cell r="I213" t="str">
            <v>CE-060SIR3C1ESBTR</v>
          </cell>
          <cell r="J213">
            <v>60</v>
          </cell>
          <cell r="K213" t="str">
            <v>AT</v>
          </cell>
          <cell r="L213" t="str">
            <v>SI</v>
          </cell>
          <cell r="M213">
            <v>0</v>
          </cell>
          <cell r="N213">
            <v>67955.836246680206</v>
          </cell>
          <cell r="O213">
            <v>90349.23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67955.836246680206</v>
          </cell>
          <cell r="W213">
            <v>90349.23</v>
          </cell>
          <cell r="X213">
            <v>0</v>
          </cell>
          <cell r="Y213">
            <v>0</v>
          </cell>
          <cell r="Z213" t="str">
            <v>SIAT</v>
          </cell>
          <cell r="AA213">
            <v>5049.9316132690983</v>
          </cell>
          <cell r="AC213">
            <v>3</v>
          </cell>
          <cell r="AD213">
            <v>1</v>
          </cell>
          <cell r="AE213">
            <v>0</v>
          </cell>
          <cell r="AF213" t="str">
            <v>AT</v>
          </cell>
          <cell r="AG213" t="str">
            <v>D</v>
          </cell>
          <cell r="AH213">
            <v>0</v>
          </cell>
          <cell r="AU213">
            <v>0</v>
          </cell>
        </row>
        <row r="214">
          <cell r="A214">
            <v>2010</v>
          </cell>
          <cell r="B214">
            <v>10</v>
          </cell>
          <cell r="C214">
            <v>30</v>
          </cell>
          <cell r="D214" t="str">
            <v>HIDRANDINA</v>
          </cell>
          <cell r="E214" t="str">
            <v>Transformador de Potencia-Tr2 csl_Pierina Hidrandina</v>
          </cell>
          <cell r="F214" t="str">
            <v>SET_19-75</v>
          </cell>
          <cell r="G214" t="str">
            <v>Transformador</v>
          </cell>
          <cell r="H214" t="str">
            <v>SET MAT/AT PIERINA</v>
          </cell>
          <cell r="I214" t="str">
            <v>TP-138060010-040SI3E</v>
          </cell>
          <cell r="J214" t="str">
            <v>138/60</v>
          </cell>
          <cell r="K214" t="str">
            <v>MAT</v>
          </cell>
          <cell r="L214" t="str">
            <v>SI</v>
          </cell>
          <cell r="M214">
            <v>0</v>
          </cell>
          <cell r="N214">
            <v>1203979.5648654033</v>
          </cell>
          <cell r="O214">
            <v>0</v>
          </cell>
          <cell r="P214">
            <v>0</v>
          </cell>
          <cell r="Q214">
            <v>137254.81001954339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1203979.5648654033</v>
          </cell>
          <cell r="W214">
            <v>0</v>
          </cell>
          <cell r="X214">
            <v>0</v>
          </cell>
          <cell r="Y214">
            <v>137254.81001954339</v>
          </cell>
          <cell r="Z214" t="str">
            <v>SIMAT</v>
          </cell>
          <cell r="AA214">
            <v>39566.414059105926</v>
          </cell>
          <cell r="AC214">
            <v>3</v>
          </cell>
          <cell r="AD214">
            <v>1</v>
          </cell>
          <cell r="AE214">
            <v>0</v>
          </cell>
          <cell r="AF214" t="str">
            <v>MAT/AT</v>
          </cell>
          <cell r="AG214" t="str">
            <v>D</v>
          </cell>
          <cell r="AH214">
            <v>0</v>
          </cell>
          <cell r="AU214">
            <v>0</v>
          </cell>
        </row>
        <row r="215">
          <cell r="A215">
            <v>2010</v>
          </cell>
          <cell r="B215">
            <v>10</v>
          </cell>
          <cell r="C215">
            <v>30</v>
          </cell>
          <cell r="D215" t="str">
            <v>HIDRANDINA</v>
          </cell>
          <cell r="E215" t="str">
            <v>Celda de Alimentadores</v>
          </cell>
          <cell r="F215" t="str">
            <v>SET_18-22</v>
          </cell>
          <cell r="G215" t="str">
            <v>Celda Alimentador</v>
          </cell>
          <cell r="H215" t="str">
            <v>SET AT/MT PALLASCA</v>
          </cell>
          <cell r="I215" t="str">
            <v>CE-023SIU3MCISBAL</v>
          </cell>
          <cell r="J215">
            <v>23</v>
          </cell>
          <cell r="K215" t="str">
            <v>MT</v>
          </cell>
          <cell r="L215" t="str">
            <v>SI</v>
          </cell>
          <cell r="M215">
            <v>0</v>
          </cell>
          <cell r="N215">
            <v>15788.5249646665</v>
          </cell>
          <cell r="O215">
            <v>56905.46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15788.5249646665</v>
          </cell>
          <cell r="W215">
            <v>56905.46</v>
          </cell>
          <cell r="X215">
            <v>0</v>
          </cell>
          <cell r="Y215">
            <v>0</v>
          </cell>
          <cell r="Z215" t="str">
            <v>SIMT</v>
          </cell>
          <cell r="AA215">
            <v>3256.6905264170591</v>
          </cell>
          <cell r="AC215">
            <v>3</v>
          </cell>
          <cell r="AD215">
            <v>1</v>
          </cell>
          <cell r="AE215">
            <v>0</v>
          </cell>
          <cell r="AF215" t="str">
            <v>AT/MT</v>
          </cell>
          <cell r="AG215" t="str">
            <v>D</v>
          </cell>
          <cell r="AH215">
            <v>0</v>
          </cell>
          <cell r="AU215">
            <v>0</v>
          </cell>
        </row>
        <row r="216">
          <cell r="A216">
            <v>2010</v>
          </cell>
          <cell r="B216">
            <v>10</v>
          </cell>
          <cell r="C216">
            <v>30</v>
          </cell>
          <cell r="D216" t="str">
            <v>HIDRANDINA</v>
          </cell>
          <cell r="E216" t="str">
            <v>Transformador de Potencia-Tr3 csl_Pallasca</v>
          </cell>
          <cell r="F216" t="str">
            <v>PALL_03</v>
          </cell>
          <cell r="G216" t="str">
            <v>Transformador</v>
          </cell>
          <cell r="H216" t="str">
            <v>SET AT/MT PALLASCA</v>
          </cell>
          <cell r="I216" t="str">
            <v>TP-060023010-030SI3E</v>
          </cell>
          <cell r="J216" t="str">
            <v>66/23/10</v>
          </cell>
          <cell r="K216" t="str">
            <v>AT</v>
          </cell>
          <cell r="L216" t="str">
            <v>SI</v>
          </cell>
          <cell r="M216">
            <v>0</v>
          </cell>
          <cell r="N216">
            <v>890145.03086048365</v>
          </cell>
          <cell r="O216">
            <v>0</v>
          </cell>
          <cell r="P216">
            <v>0</v>
          </cell>
          <cell r="Q216">
            <v>103086.66847573186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890145.03086048365</v>
          </cell>
          <cell r="W216">
            <v>0</v>
          </cell>
          <cell r="X216">
            <v>0</v>
          </cell>
          <cell r="Y216">
            <v>103086.66847573186</v>
          </cell>
          <cell r="Z216" t="str">
            <v>SIAT</v>
          </cell>
          <cell r="AA216">
            <v>31684.091208825273</v>
          </cell>
          <cell r="AC216">
            <v>3</v>
          </cell>
          <cell r="AD216">
            <v>1</v>
          </cell>
          <cell r="AE216">
            <v>0</v>
          </cell>
          <cell r="AF216" t="str">
            <v>AT/MT</v>
          </cell>
          <cell r="AG216" t="str">
            <v>D</v>
          </cell>
          <cell r="AH216">
            <v>0</v>
          </cell>
          <cell r="AU216">
            <v>0</v>
          </cell>
        </row>
        <row r="217">
          <cell r="A217">
            <v>2010</v>
          </cell>
          <cell r="B217">
            <v>10</v>
          </cell>
          <cell r="C217">
            <v>30</v>
          </cell>
          <cell r="D217" t="str">
            <v>HIDRANDINA</v>
          </cell>
          <cell r="E217" t="str">
            <v>Celda de Línea-Lne csl_Pierina-Huaraz</v>
          </cell>
          <cell r="F217" t="str">
            <v>SET_11-2</v>
          </cell>
          <cell r="G217" t="str">
            <v>Celda Línea</v>
          </cell>
          <cell r="H217" t="str">
            <v>SET AT/MT HUARAZ</v>
          </cell>
          <cell r="I217" t="str">
            <v>CE-060SIU3C1ESBLI</v>
          </cell>
          <cell r="J217">
            <v>60</v>
          </cell>
          <cell r="K217" t="str">
            <v>AT</v>
          </cell>
          <cell r="L217" t="str">
            <v>SI</v>
          </cell>
          <cell r="M217">
            <v>0</v>
          </cell>
          <cell r="N217">
            <v>83298.500359869198</v>
          </cell>
          <cell r="O217">
            <v>139278.39999999999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83298.500359869198</v>
          </cell>
          <cell r="W217">
            <v>139278.39999999999</v>
          </cell>
          <cell r="X217">
            <v>0</v>
          </cell>
          <cell r="Y217">
            <v>0</v>
          </cell>
          <cell r="Z217" t="str">
            <v>SIAT</v>
          </cell>
          <cell r="AA217">
            <v>7100.2031214798262</v>
          </cell>
          <cell r="AC217">
            <v>3</v>
          </cell>
          <cell r="AD217">
            <v>1</v>
          </cell>
          <cell r="AE217">
            <v>0</v>
          </cell>
          <cell r="AF217" t="str">
            <v>AT</v>
          </cell>
          <cell r="AG217" t="str">
            <v>D</v>
          </cell>
          <cell r="AH217">
            <v>0</v>
          </cell>
          <cell r="AU217">
            <v>0</v>
          </cell>
        </row>
        <row r="218">
          <cell r="A218">
            <v>2010</v>
          </cell>
          <cell r="B218">
            <v>10</v>
          </cell>
          <cell r="C218">
            <v>30</v>
          </cell>
          <cell r="D218" t="str">
            <v>HIDRANDINA</v>
          </cell>
          <cell r="E218" t="str">
            <v>Celda de Línea a Santa</v>
          </cell>
          <cell r="F218" t="str">
            <v>CHIM1_01</v>
          </cell>
          <cell r="G218" t="str">
            <v>Celda Línea</v>
          </cell>
          <cell r="H218" t="str">
            <v>SET MAT/MT CHIMBOTE-01</v>
          </cell>
          <cell r="I218" t="str">
            <v>CE-138COR1C1ESBLI</v>
          </cell>
          <cell r="J218">
            <v>138</v>
          </cell>
          <cell r="K218" t="str">
            <v>MAT</v>
          </cell>
          <cell r="L218" t="str">
            <v>CO</v>
          </cell>
          <cell r="M218">
            <v>0</v>
          </cell>
          <cell r="N218">
            <v>109073.64878956754</v>
          </cell>
          <cell r="O218">
            <v>142708.39000000001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109073.64878956754</v>
          </cell>
          <cell r="W218">
            <v>142708.39000000001</v>
          </cell>
          <cell r="X218">
            <v>0</v>
          </cell>
          <cell r="Y218">
            <v>0</v>
          </cell>
          <cell r="Z218" t="str">
            <v>COMAT</v>
          </cell>
          <cell r="AA218">
            <v>8585.7675227242526</v>
          </cell>
          <cell r="AC218">
            <v>3</v>
          </cell>
          <cell r="AD218">
            <v>1</v>
          </cell>
          <cell r="AE218">
            <v>0</v>
          </cell>
          <cell r="AF218" t="str">
            <v>MAT</v>
          </cell>
          <cell r="AG218" t="str">
            <v>D</v>
          </cell>
          <cell r="AH218">
            <v>0</v>
          </cell>
          <cell r="AU218">
            <v>0</v>
          </cell>
        </row>
        <row r="219">
          <cell r="A219">
            <v>2010</v>
          </cell>
          <cell r="B219">
            <v>10</v>
          </cell>
          <cell r="C219">
            <v>30</v>
          </cell>
          <cell r="D219" t="str">
            <v>HIDRANDINA</v>
          </cell>
          <cell r="E219" t="str">
            <v>Celda de Alimentadores</v>
          </cell>
          <cell r="F219" t="str">
            <v>SET_21-22</v>
          </cell>
          <cell r="G219" t="str">
            <v>Celda Alimentador</v>
          </cell>
          <cell r="H219" t="str">
            <v>SET MAT/MT CHIMBOTE NORTE</v>
          </cell>
          <cell r="I219" t="str">
            <v>CE-010COU1MCISBAL</v>
          </cell>
          <cell r="J219">
            <v>10</v>
          </cell>
          <cell r="K219" t="str">
            <v>MT</v>
          </cell>
          <cell r="L219" t="str">
            <v>CO</v>
          </cell>
          <cell r="M219">
            <v>0</v>
          </cell>
          <cell r="N219">
            <v>11251.068292976814</v>
          </cell>
          <cell r="O219">
            <v>32967.410000000003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11251.068292976814</v>
          </cell>
          <cell r="W219">
            <v>32967.410000000003</v>
          </cell>
          <cell r="X219">
            <v>0</v>
          </cell>
          <cell r="Y219">
            <v>0</v>
          </cell>
          <cell r="Z219" t="str">
            <v>COMT</v>
          </cell>
          <cell r="AA219">
            <v>1640.50554466944</v>
          </cell>
          <cell r="AC219">
            <v>3</v>
          </cell>
          <cell r="AD219">
            <v>1</v>
          </cell>
          <cell r="AE219">
            <v>0</v>
          </cell>
          <cell r="AF219" t="str">
            <v>AT/MT</v>
          </cell>
          <cell r="AG219" t="str">
            <v>D</v>
          </cell>
          <cell r="AH219">
            <v>0</v>
          </cell>
          <cell r="AU219">
            <v>0</v>
          </cell>
        </row>
        <row r="220">
          <cell r="A220">
            <v>2010</v>
          </cell>
          <cell r="B220">
            <v>10</v>
          </cell>
          <cell r="C220">
            <v>30</v>
          </cell>
          <cell r="D220" t="str">
            <v>HIDRANDINA</v>
          </cell>
          <cell r="E220" t="str">
            <v>Celda de Alimentadores</v>
          </cell>
          <cell r="F220" t="str">
            <v>SET_20-22</v>
          </cell>
          <cell r="G220" t="str">
            <v>Celda Alimentador</v>
          </cell>
          <cell r="H220" t="str">
            <v>SET MAT/MT TRAPECIO</v>
          </cell>
          <cell r="I220" t="str">
            <v>CE-010COU1MCISBAL</v>
          </cell>
          <cell r="J220">
            <v>10</v>
          </cell>
          <cell r="K220" t="str">
            <v>MT</v>
          </cell>
          <cell r="L220" t="str">
            <v>CO</v>
          </cell>
          <cell r="M220">
            <v>0</v>
          </cell>
          <cell r="N220">
            <v>11251.068292976815</v>
          </cell>
          <cell r="O220">
            <v>32967.410000000003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11251.068292976815</v>
          </cell>
          <cell r="W220">
            <v>32967.410000000003</v>
          </cell>
          <cell r="X220">
            <v>0</v>
          </cell>
          <cell r="Y220">
            <v>0</v>
          </cell>
          <cell r="Z220" t="str">
            <v>COMT</v>
          </cell>
          <cell r="AA220">
            <v>1640.50554466944</v>
          </cell>
          <cell r="AC220">
            <v>3</v>
          </cell>
          <cell r="AD220">
            <v>1</v>
          </cell>
          <cell r="AE220">
            <v>0</v>
          </cell>
          <cell r="AF220" t="str">
            <v>AT/MT</v>
          </cell>
          <cell r="AG220" t="str">
            <v>D</v>
          </cell>
          <cell r="AH220">
            <v>0</v>
          </cell>
          <cell r="AU220">
            <v>0</v>
          </cell>
        </row>
        <row r="221">
          <cell r="A221">
            <v>2010</v>
          </cell>
          <cell r="B221">
            <v>10</v>
          </cell>
          <cell r="C221">
            <v>30</v>
          </cell>
          <cell r="D221" t="str">
            <v>HIDRANDINA</v>
          </cell>
          <cell r="E221" t="str">
            <v>Celda de Alimentadores</v>
          </cell>
          <cell r="F221" t="str">
            <v>SET_20-23</v>
          </cell>
          <cell r="G221" t="str">
            <v>Celda Alimentador</v>
          </cell>
          <cell r="H221" t="str">
            <v>SET MAT/MT TRAPECIO</v>
          </cell>
          <cell r="I221" t="str">
            <v>CE-010COU1MCISBAL</v>
          </cell>
          <cell r="J221">
            <v>10</v>
          </cell>
          <cell r="K221" t="str">
            <v>MT</v>
          </cell>
          <cell r="L221" t="str">
            <v>CO</v>
          </cell>
          <cell r="M221">
            <v>0</v>
          </cell>
          <cell r="N221">
            <v>11251.068292976815</v>
          </cell>
          <cell r="O221">
            <v>32967.410000000003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11251.068292976815</v>
          </cell>
          <cell r="W221">
            <v>32967.410000000003</v>
          </cell>
          <cell r="X221">
            <v>0</v>
          </cell>
          <cell r="Y221">
            <v>0</v>
          </cell>
          <cell r="Z221" t="str">
            <v>COMT</v>
          </cell>
          <cell r="AA221">
            <v>1640.50554466944</v>
          </cell>
          <cell r="AC221">
            <v>3</v>
          </cell>
          <cell r="AD221">
            <v>1</v>
          </cell>
          <cell r="AE221">
            <v>0</v>
          </cell>
          <cell r="AF221" t="str">
            <v>AT/MT</v>
          </cell>
          <cell r="AG221" t="str">
            <v>D</v>
          </cell>
          <cell r="AH221">
            <v>0</v>
          </cell>
          <cell r="AU221">
            <v>0</v>
          </cell>
        </row>
        <row r="222">
          <cell r="A222">
            <v>2010</v>
          </cell>
          <cell r="B222">
            <v>10</v>
          </cell>
          <cell r="C222">
            <v>30</v>
          </cell>
          <cell r="D222" t="str">
            <v>HIDRANDINA</v>
          </cell>
          <cell r="E222" t="str">
            <v>Celda de Alimentadores</v>
          </cell>
          <cell r="F222" t="str">
            <v>SET_20-24</v>
          </cell>
          <cell r="G222" t="str">
            <v>Celda Alimentador</v>
          </cell>
          <cell r="H222" t="str">
            <v>SET MAT/MT TRAPECIO</v>
          </cell>
          <cell r="I222" t="str">
            <v>CE-010COU1MCISBAL</v>
          </cell>
          <cell r="J222">
            <v>10</v>
          </cell>
          <cell r="K222" t="str">
            <v>MT</v>
          </cell>
          <cell r="L222" t="str">
            <v>CO</v>
          </cell>
          <cell r="M222">
            <v>0</v>
          </cell>
          <cell r="N222">
            <v>11251.068292976815</v>
          </cell>
          <cell r="O222">
            <v>32967.410000000003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11251.068292976815</v>
          </cell>
          <cell r="W222">
            <v>32967.410000000003</v>
          </cell>
          <cell r="X222">
            <v>0</v>
          </cell>
          <cell r="Y222">
            <v>0</v>
          </cell>
          <cell r="Z222" t="str">
            <v>COMT</v>
          </cell>
          <cell r="AA222">
            <v>1640.50554466944</v>
          </cell>
          <cell r="AC222">
            <v>3</v>
          </cell>
          <cell r="AD222">
            <v>1</v>
          </cell>
          <cell r="AE222">
            <v>0</v>
          </cell>
          <cell r="AF222" t="str">
            <v>AT/MT</v>
          </cell>
          <cell r="AG222" t="str">
            <v>D</v>
          </cell>
          <cell r="AH222">
            <v>0</v>
          </cell>
          <cell r="AU222">
            <v>0</v>
          </cell>
        </row>
        <row r="223">
          <cell r="A223">
            <v>2010</v>
          </cell>
          <cell r="B223">
            <v>12</v>
          </cell>
          <cell r="C223">
            <v>24</v>
          </cell>
          <cell r="D223" t="str">
            <v>HIDRANDINA</v>
          </cell>
          <cell r="E223" t="str">
            <v>TRUJILLO NORTE - TRUJILLO OESTE</v>
          </cell>
          <cell r="F223" t="str">
            <v>LTS1_02</v>
          </cell>
          <cell r="G223" t="str">
            <v>Línea</v>
          </cell>
          <cell r="H223" t="str">
            <v>TRUJILLO NORTE - TRUJILLO OESTE</v>
          </cell>
          <cell r="I223" t="str">
            <v>LT-138COU0AMS0C5240A</v>
          </cell>
          <cell r="J223">
            <v>138</v>
          </cell>
          <cell r="K223" t="str">
            <v>MAT</v>
          </cell>
          <cell r="L223" t="str">
            <v>CO</v>
          </cell>
          <cell r="M223">
            <v>6.05</v>
          </cell>
          <cell r="N223">
            <v>190974.36049999998</v>
          </cell>
          <cell r="O223">
            <v>102608.36300000001</v>
          </cell>
          <cell r="P223">
            <v>44723.415000000001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190974.36049999998</v>
          </cell>
          <cell r="W223">
            <v>102608.36300000001</v>
          </cell>
          <cell r="X223">
            <v>44723.415000000001</v>
          </cell>
          <cell r="Y223">
            <v>0</v>
          </cell>
          <cell r="Z223" t="str">
            <v>COMAT</v>
          </cell>
          <cell r="AA223">
            <v>11536.239322849997</v>
          </cell>
          <cell r="AC223">
            <v>3</v>
          </cell>
          <cell r="AD223">
            <v>1</v>
          </cell>
          <cell r="AE223">
            <v>0</v>
          </cell>
          <cell r="AF223" t="str">
            <v>MAT</v>
          </cell>
          <cell r="AG223" t="str">
            <v>D</v>
          </cell>
          <cell r="AH223">
            <v>1</v>
          </cell>
          <cell r="AU223">
            <v>13381.056663209432</v>
          </cell>
        </row>
        <row r="224">
          <cell r="A224">
            <v>2010</v>
          </cell>
          <cell r="B224">
            <v>10</v>
          </cell>
          <cell r="C224">
            <v>30</v>
          </cell>
          <cell r="D224" t="str">
            <v>HIDRANDINA</v>
          </cell>
          <cell r="E224" t="str">
            <v>SANTIAGO DE CAO - MALABRIGO</v>
          </cell>
          <cell r="F224" t="str">
            <v>LTS1_06</v>
          </cell>
          <cell r="G224" t="str">
            <v>Línea</v>
          </cell>
          <cell r="H224" t="str">
            <v>SANTIAGO DE CAO - MALABRIGO</v>
          </cell>
          <cell r="I224" t="str">
            <v>LT-138COR0PMS0C5240A</v>
          </cell>
          <cell r="J224">
            <v>138</v>
          </cell>
          <cell r="K224" t="str">
            <v>MAT</v>
          </cell>
          <cell r="L224" t="str">
            <v>CO</v>
          </cell>
          <cell r="M224">
            <v>41.36</v>
          </cell>
          <cell r="N224">
            <v>911753.48880000005</v>
          </cell>
          <cell r="O224">
            <v>547850.01039999991</v>
          </cell>
          <cell r="P224">
            <v>354413.4264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911753.48880000005</v>
          </cell>
          <cell r="W224">
            <v>547850.01039999991</v>
          </cell>
          <cell r="X224">
            <v>354413.4264</v>
          </cell>
          <cell r="Y224">
            <v>0</v>
          </cell>
          <cell r="Z224" t="str">
            <v>COMAT</v>
          </cell>
          <cell r="AA224">
            <v>61857.977162959993</v>
          </cell>
          <cell r="AC224">
            <v>3</v>
          </cell>
          <cell r="AD224">
            <v>1</v>
          </cell>
          <cell r="AE224">
            <v>0</v>
          </cell>
          <cell r="AF224" t="str">
            <v>MAT</v>
          </cell>
          <cell r="AG224" t="str">
            <v>D</v>
          </cell>
          <cell r="AH224">
            <v>0</v>
          </cell>
          <cell r="AU224">
            <v>0</v>
          </cell>
        </row>
        <row r="225">
          <cell r="A225">
            <v>2010</v>
          </cell>
          <cell r="B225">
            <v>10</v>
          </cell>
          <cell r="C225">
            <v>30</v>
          </cell>
          <cell r="D225" t="str">
            <v>HIDRANDINA</v>
          </cell>
          <cell r="E225" t="str">
            <v>PIERINA - HUARAZ</v>
          </cell>
          <cell r="F225" t="str">
            <v>LTS2_06</v>
          </cell>
          <cell r="G225" t="str">
            <v>Línea</v>
          </cell>
          <cell r="H225" t="str">
            <v>PIERINA - HUARAZ</v>
          </cell>
          <cell r="I225" t="str">
            <v>LT-060SIR1TAS1C1120A</v>
          </cell>
          <cell r="J225">
            <v>60</v>
          </cell>
          <cell r="K225" t="str">
            <v>AT</v>
          </cell>
          <cell r="L225" t="str">
            <v>SI</v>
          </cell>
          <cell r="M225">
            <v>9</v>
          </cell>
          <cell r="N225">
            <v>265328.09999999998</v>
          </cell>
          <cell r="O225">
            <v>148001.4</v>
          </cell>
          <cell r="P225">
            <v>38009.339999999997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265328.09999999998</v>
          </cell>
          <cell r="W225">
            <v>148001.4</v>
          </cell>
          <cell r="X225">
            <v>38009.339999999997</v>
          </cell>
          <cell r="Y225">
            <v>0</v>
          </cell>
          <cell r="Z225" t="str">
            <v>SIAT</v>
          </cell>
          <cell r="AA225">
            <v>14397.708995999999</v>
          </cell>
          <cell r="AC225">
            <v>3</v>
          </cell>
          <cell r="AD225">
            <v>1</v>
          </cell>
          <cell r="AE225">
            <v>0</v>
          </cell>
          <cell r="AF225" t="str">
            <v>AT</v>
          </cell>
          <cell r="AG225" t="str">
            <v>D</v>
          </cell>
          <cell r="AH225">
            <v>0</v>
          </cell>
          <cell r="AU225">
            <v>0</v>
          </cell>
        </row>
        <row r="226">
          <cell r="A226">
            <v>2012</v>
          </cell>
          <cell r="B226">
            <v>6</v>
          </cell>
          <cell r="C226">
            <v>23</v>
          </cell>
          <cell r="D226" t="str">
            <v>HIDRANDINA</v>
          </cell>
          <cell r="E226" t="str">
            <v>Línea, 138 kV, CHIMBOTE 1 - SANTA</v>
          </cell>
          <cell r="F226" t="str">
            <v>CHIM1_SANT</v>
          </cell>
          <cell r="G226" t="str">
            <v>Línea</v>
          </cell>
          <cell r="H226" t="str">
            <v>CHIMBOTE 1 - SANTA</v>
          </cell>
          <cell r="I226" t="str">
            <v>LT-138COU0AMS0C5240A</v>
          </cell>
          <cell r="J226">
            <v>138</v>
          </cell>
          <cell r="K226" t="str">
            <v>MAT</v>
          </cell>
          <cell r="L226" t="str">
            <v>CO</v>
          </cell>
          <cell r="M226">
            <v>7.92</v>
          </cell>
          <cell r="N226">
            <v>231328.62720000002</v>
          </cell>
          <cell r="O226">
            <v>84444.940799999997</v>
          </cell>
          <cell r="P226">
            <v>75755.037600000011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231328.62720000002</v>
          </cell>
          <cell r="W226">
            <v>84444.940799999997</v>
          </cell>
          <cell r="X226">
            <v>75755.037600000011</v>
          </cell>
          <cell r="Y226">
            <v>0</v>
          </cell>
          <cell r="Z226" t="str">
            <v>COMAT</v>
          </cell>
          <cell r="AA226">
            <v>13351.12545096</v>
          </cell>
          <cell r="AC226">
            <v>3</v>
          </cell>
          <cell r="AD226">
            <v>1</v>
          </cell>
          <cell r="AE226">
            <v>0</v>
          </cell>
          <cell r="AF226" t="str">
            <v>MAT</v>
          </cell>
          <cell r="AG226" t="str">
            <v>D</v>
          </cell>
          <cell r="AH226">
            <v>1</v>
          </cell>
          <cell r="AU226">
            <v>15486.170248137485</v>
          </cell>
        </row>
        <row r="227">
          <cell r="A227">
            <v>2011</v>
          </cell>
          <cell r="B227">
            <v>2</v>
          </cell>
          <cell r="C227">
            <v>1</v>
          </cell>
          <cell r="D227" t="str">
            <v>HIDRANDINA</v>
          </cell>
          <cell r="E227" t="str">
            <v>Celda de Línea-Lne csl_Pomabamba-Huari</v>
          </cell>
          <cell r="F227" t="str">
            <v>SET_15-1</v>
          </cell>
          <cell r="G227" t="str">
            <v>Celda Línea</v>
          </cell>
          <cell r="H227" t="str">
            <v>SET AT/MT POMABAMBA</v>
          </cell>
          <cell r="I227" t="str">
            <v>CE-060SIR3C1ESBLI</v>
          </cell>
          <cell r="J227">
            <v>60</v>
          </cell>
          <cell r="K227" t="str">
            <v>AT</v>
          </cell>
          <cell r="L227" t="str">
            <v>SI</v>
          </cell>
          <cell r="M227">
            <v>0</v>
          </cell>
          <cell r="N227">
            <v>82080.878491988056</v>
          </cell>
          <cell r="O227">
            <v>139278.39999999999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 t="str">
            <v>SIAT</v>
          </cell>
          <cell r="AA227">
            <v>7061.3609838944185</v>
          </cell>
          <cell r="AC227">
            <v>3</v>
          </cell>
          <cell r="AD227">
            <v>1</v>
          </cell>
          <cell r="AE227">
            <v>0</v>
          </cell>
          <cell r="AF227" t="str">
            <v>AT</v>
          </cell>
          <cell r="AG227" t="str">
            <v>D</v>
          </cell>
          <cell r="AH227">
            <v>0</v>
          </cell>
          <cell r="AU227">
            <v>0</v>
          </cell>
        </row>
        <row r="228">
          <cell r="A228">
            <v>2011</v>
          </cell>
          <cell r="B228">
            <v>2</v>
          </cell>
          <cell r="C228">
            <v>1</v>
          </cell>
          <cell r="D228" t="str">
            <v>HIDRANDINA</v>
          </cell>
          <cell r="E228" t="str">
            <v>Celda de Transformador-tr3 csl_Huari</v>
          </cell>
          <cell r="F228" t="str">
            <v>SET_14-9</v>
          </cell>
          <cell r="G228" t="str">
            <v>Celda Transformador</v>
          </cell>
          <cell r="H228" t="str">
            <v>SET AT/MT HUARI</v>
          </cell>
          <cell r="I228" t="str">
            <v>CE-023SIR3C1ESBTR</v>
          </cell>
          <cell r="J228">
            <v>23</v>
          </cell>
          <cell r="K228" t="str">
            <v>MT</v>
          </cell>
          <cell r="L228" t="str">
            <v>SI</v>
          </cell>
          <cell r="M228">
            <v>0</v>
          </cell>
          <cell r="N228">
            <v>32464.530738048601</v>
          </cell>
          <cell r="O228">
            <v>33867.4254175272</v>
          </cell>
          <cell r="P228">
            <v>0</v>
          </cell>
          <cell r="Q228">
            <v>445.28077409991323</v>
          </cell>
          <cell r="R228">
            <v>488.65253182429626</v>
          </cell>
          <cell r="S228">
            <v>651.50691208114085</v>
          </cell>
          <cell r="T228">
            <v>1294.5734524794391</v>
          </cell>
          <cell r="U228">
            <v>2147.8540465033152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 t="str">
            <v>SIMT</v>
          </cell>
          <cell r="AA228">
            <v>3196.9201094908631</v>
          </cell>
          <cell r="AC228">
            <v>3</v>
          </cell>
          <cell r="AD228">
            <v>1</v>
          </cell>
          <cell r="AE228">
            <v>0</v>
          </cell>
          <cell r="AF228" t="str">
            <v>AT/MT</v>
          </cell>
          <cell r="AG228" t="str">
            <v>D</v>
          </cell>
          <cell r="AH228">
            <v>0</v>
          </cell>
          <cell r="AU228">
            <v>0</v>
          </cell>
        </row>
        <row r="229">
          <cell r="A229">
            <v>2011</v>
          </cell>
          <cell r="B229">
            <v>2</v>
          </cell>
          <cell r="C229">
            <v>1</v>
          </cell>
          <cell r="D229" t="str">
            <v>HIDRANDINA</v>
          </cell>
          <cell r="E229" t="str">
            <v>Celda de Transformador-tr3 csl_Huari</v>
          </cell>
          <cell r="F229" t="str">
            <v>SET_14-10</v>
          </cell>
          <cell r="G229" t="str">
            <v>Celda Transformador</v>
          </cell>
          <cell r="H229" t="str">
            <v>SET AT/MT HUARI</v>
          </cell>
          <cell r="I229" t="str">
            <v>CE-010SIR3C1ESBTR</v>
          </cell>
          <cell r="J229">
            <v>10</v>
          </cell>
          <cell r="K229" t="str">
            <v>MT</v>
          </cell>
          <cell r="L229" t="str">
            <v>SI</v>
          </cell>
          <cell r="M229">
            <v>0</v>
          </cell>
          <cell r="N229">
            <v>24574.068070808655</v>
          </cell>
          <cell r="O229">
            <v>24575.929692706508</v>
          </cell>
          <cell r="P229">
            <v>0</v>
          </cell>
          <cell r="Q229">
            <v>329.93975030400719</v>
          </cell>
          <cell r="R229">
            <v>362.0769269938275</v>
          </cell>
          <cell r="S229">
            <v>482.74715729171271</v>
          </cell>
          <cell r="T229">
            <v>959.24025133279588</v>
          </cell>
          <cell r="U229">
            <v>1591.495678710224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 t="str">
            <v>SIMT</v>
          </cell>
          <cell r="AA229">
            <v>2368.8222892610183</v>
          </cell>
          <cell r="AC229">
            <v>3</v>
          </cell>
          <cell r="AD229">
            <v>1</v>
          </cell>
          <cell r="AE229">
            <v>0</v>
          </cell>
          <cell r="AF229" t="str">
            <v>AT/MT</v>
          </cell>
          <cell r="AG229" t="str">
            <v>D</v>
          </cell>
          <cell r="AH229">
            <v>0</v>
          </cell>
          <cell r="AU229">
            <v>0</v>
          </cell>
        </row>
        <row r="230">
          <cell r="A230">
            <v>2011</v>
          </cell>
          <cell r="B230">
            <v>2</v>
          </cell>
          <cell r="C230">
            <v>1</v>
          </cell>
          <cell r="D230" t="str">
            <v>HIDRANDINA</v>
          </cell>
          <cell r="E230" t="str">
            <v>Celda de Línea - Transformador-Lne csl_Pomabamba-Huari</v>
          </cell>
          <cell r="F230" t="str">
            <v>SET_14-21</v>
          </cell>
          <cell r="G230" t="str">
            <v>Celda Línea-Transformador</v>
          </cell>
          <cell r="H230" t="str">
            <v>SET AT/MT HUARI</v>
          </cell>
          <cell r="I230" t="str">
            <v>CE-060SIR3C1ESBLT</v>
          </cell>
          <cell r="J230">
            <v>60</v>
          </cell>
          <cell r="K230" t="str">
            <v>AT</v>
          </cell>
          <cell r="L230" t="str">
            <v>SI</v>
          </cell>
          <cell r="M230">
            <v>0</v>
          </cell>
          <cell r="N230">
            <v>104403.3617084118</v>
          </cell>
          <cell r="O230">
            <v>136524.38081055228</v>
          </cell>
          <cell r="P230">
            <v>0</v>
          </cell>
          <cell r="Q230">
            <v>1617.327422688574</v>
          </cell>
          <cell r="R230">
            <v>1774.8602361805622</v>
          </cell>
          <cell r="S230">
            <v>2366.3720876112902</v>
          </cell>
          <cell r="T230">
            <v>4702.0874629314667</v>
          </cell>
          <cell r="U230">
            <v>7801.3322186755249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 t="str">
            <v>SIAT</v>
          </cell>
          <cell r="AA230">
            <v>8268.1521301109424</v>
          </cell>
          <cell r="AC230">
            <v>3</v>
          </cell>
          <cell r="AD230">
            <v>1</v>
          </cell>
          <cell r="AE230">
            <v>0</v>
          </cell>
          <cell r="AF230" t="str">
            <v>AT</v>
          </cell>
          <cell r="AG230" t="str">
            <v>D</v>
          </cell>
          <cell r="AH230">
            <v>0</v>
          </cell>
          <cell r="AU230">
            <v>0</v>
          </cell>
        </row>
        <row r="231">
          <cell r="A231">
            <v>2011</v>
          </cell>
          <cell r="B231">
            <v>2</v>
          </cell>
          <cell r="C231">
            <v>1</v>
          </cell>
          <cell r="D231" t="str">
            <v>HIDRANDINA</v>
          </cell>
          <cell r="E231" t="str">
            <v>Celda de Alimentadores</v>
          </cell>
          <cell r="F231" t="str">
            <v>SET_14-22</v>
          </cell>
          <cell r="G231" t="str">
            <v>Celda Alimentador</v>
          </cell>
          <cell r="H231" t="str">
            <v>SET AT/MT HUARI</v>
          </cell>
          <cell r="I231" t="str">
            <v>CE-023SIR3C1ESBAL</v>
          </cell>
          <cell r="J231">
            <v>23</v>
          </cell>
          <cell r="K231" t="str">
            <v>MT</v>
          </cell>
          <cell r="L231" t="str">
            <v>SI</v>
          </cell>
          <cell r="M231">
            <v>0</v>
          </cell>
          <cell r="N231">
            <v>41321.100322543665</v>
          </cell>
          <cell r="O231">
            <v>43500.766431009491</v>
          </cell>
          <cell r="P231">
            <v>0</v>
          </cell>
          <cell r="Q231">
            <v>569.40196969371243</v>
          </cell>
          <cell r="R231">
            <v>624.86352499499969</v>
          </cell>
          <cell r="S231">
            <v>833.11326377821797</v>
          </cell>
          <cell r="T231">
            <v>1655.4334178137742</v>
          </cell>
          <cell r="U231">
            <v>2746.5644057184927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 t="str">
            <v>SIMT</v>
          </cell>
          <cell r="AA231">
            <v>4088.055701432746</v>
          </cell>
          <cell r="AC231">
            <v>3</v>
          </cell>
          <cell r="AD231">
            <v>1</v>
          </cell>
          <cell r="AE231">
            <v>0</v>
          </cell>
          <cell r="AF231" t="str">
            <v>AT/MT</v>
          </cell>
          <cell r="AG231" t="str">
            <v>D</v>
          </cell>
          <cell r="AH231">
            <v>0</v>
          </cell>
          <cell r="AU231">
            <v>0</v>
          </cell>
        </row>
        <row r="232">
          <cell r="A232">
            <v>2011</v>
          </cell>
          <cell r="B232">
            <v>2</v>
          </cell>
          <cell r="C232">
            <v>1</v>
          </cell>
          <cell r="D232" t="str">
            <v>HIDRANDINA</v>
          </cell>
          <cell r="E232" t="str">
            <v>Celda de Alimentadores</v>
          </cell>
          <cell r="F232" t="str">
            <v>SET_14-23</v>
          </cell>
          <cell r="G232" t="str">
            <v>Celda Alimentador</v>
          </cell>
          <cell r="H232" t="str">
            <v>SET AT/MT HUARI</v>
          </cell>
          <cell r="I232" t="str">
            <v>CE-023SIR3C1ESBAL</v>
          </cell>
          <cell r="J232">
            <v>23</v>
          </cell>
          <cell r="K232" t="str">
            <v>MT</v>
          </cell>
          <cell r="L232" t="str">
            <v>SI</v>
          </cell>
          <cell r="M232">
            <v>0</v>
          </cell>
          <cell r="N232">
            <v>41321.100322543665</v>
          </cell>
          <cell r="O232">
            <v>43500.766431009491</v>
          </cell>
          <cell r="P232">
            <v>0</v>
          </cell>
          <cell r="Q232">
            <v>569.40196969371243</v>
          </cell>
          <cell r="R232">
            <v>624.86352499499969</v>
          </cell>
          <cell r="S232">
            <v>833.11326377821797</v>
          </cell>
          <cell r="T232">
            <v>1655.4334178137742</v>
          </cell>
          <cell r="U232">
            <v>2746.5644057184927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 t="str">
            <v>SIMT</v>
          </cell>
          <cell r="AA232">
            <v>4088.055701432746</v>
          </cell>
          <cell r="AC232">
            <v>3</v>
          </cell>
          <cell r="AD232">
            <v>1</v>
          </cell>
          <cell r="AE232">
            <v>0</v>
          </cell>
          <cell r="AF232" t="str">
            <v>AT/MT</v>
          </cell>
          <cell r="AG232" t="str">
            <v>D</v>
          </cell>
          <cell r="AH232">
            <v>0</v>
          </cell>
          <cell r="AU232">
            <v>0</v>
          </cell>
        </row>
        <row r="233">
          <cell r="A233">
            <v>2011</v>
          </cell>
          <cell r="B233">
            <v>2</v>
          </cell>
          <cell r="C233">
            <v>1</v>
          </cell>
          <cell r="D233" t="str">
            <v>HIDRANDINA</v>
          </cell>
          <cell r="E233" t="str">
            <v>Celda de Alimentadores</v>
          </cell>
          <cell r="F233" t="str">
            <v>SET_14-24</v>
          </cell>
          <cell r="G233" t="str">
            <v>Celda Alimentador</v>
          </cell>
          <cell r="H233" t="str">
            <v>SET AT/MT HUARI</v>
          </cell>
          <cell r="I233" t="str">
            <v>CE-023SIR3C1ESBAL</v>
          </cell>
          <cell r="J233">
            <v>23</v>
          </cell>
          <cell r="K233" t="str">
            <v>MT</v>
          </cell>
          <cell r="L233" t="str">
            <v>SI</v>
          </cell>
          <cell r="M233">
            <v>0</v>
          </cell>
          <cell r="N233">
            <v>41321.100322543665</v>
          </cell>
          <cell r="O233">
            <v>43500.766431009491</v>
          </cell>
          <cell r="P233">
            <v>0</v>
          </cell>
          <cell r="Q233">
            <v>569.40196969371243</v>
          </cell>
          <cell r="R233">
            <v>624.86352499499969</v>
          </cell>
          <cell r="S233">
            <v>833.11326377821797</v>
          </cell>
          <cell r="T233">
            <v>1655.4334178137742</v>
          </cell>
          <cell r="U233">
            <v>2746.5644057184927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 t="str">
            <v>SIMT</v>
          </cell>
          <cell r="AA233">
            <v>4088.055701432746</v>
          </cell>
          <cell r="AC233">
            <v>3</v>
          </cell>
          <cell r="AD233">
            <v>1</v>
          </cell>
          <cell r="AE233">
            <v>0</v>
          </cell>
          <cell r="AF233" t="str">
            <v>AT/MT</v>
          </cell>
          <cell r="AG233" t="str">
            <v>D</v>
          </cell>
          <cell r="AH233">
            <v>0</v>
          </cell>
          <cell r="AU233">
            <v>0</v>
          </cell>
        </row>
        <row r="234">
          <cell r="A234">
            <v>2011</v>
          </cell>
          <cell r="B234">
            <v>2</v>
          </cell>
          <cell r="C234">
            <v>1</v>
          </cell>
          <cell r="D234" t="str">
            <v>HIDRANDINA</v>
          </cell>
          <cell r="E234" t="str">
            <v>Celda de Alimentadores</v>
          </cell>
          <cell r="F234" t="str">
            <v>SET_14-25</v>
          </cell>
          <cell r="G234" t="str">
            <v>Celda Alimentador</v>
          </cell>
          <cell r="H234" t="str">
            <v>SET AT/MT HUARI</v>
          </cell>
          <cell r="I234" t="str">
            <v>CE-023SIR3C1ESBAL</v>
          </cell>
          <cell r="J234">
            <v>23</v>
          </cell>
          <cell r="K234" t="str">
            <v>MT</v>
          </cell>
          <cell r="L234" t="str">
            <v>SI</v>
          </cell>
          <cell r="M234">
            <v>0</v>
          </cell>
          <cell r="N234">
            <v>41321.100322543665</v>
          </cell>
          <cell r="O234">
            <v>43500.766431009491</v>
          </cell>
          <cell r="P234">
            <v>0</v>
          </cell>
          <cell r="Q234">
            <v>569.40196969371243</v>
          </cell>
          <cell r="R234">
            <v>624.86352499499969</v>
          </cell>
          <cell r="S234">
            <v>833.11326377821797</v>
          </cell>
          <cell r="T234">
            <v>1655.4334178137742</v>
          </cell>
          <cell r="U234">
            <v>2746.5644057184927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 t="str">
            <v>SIMT</v>
          </cell>
          <cell r="AA234">
            <v>4088.055701432746</v>
          </cell>
          <cell r="AC234">
            <v>3</v>
          </cell>
          <cell r="AD234">
            <v>1</v>
          </cell>
          <cell r="AE234">
            <v>0</v>
          </cell>
          <cell r="AF234" t="str">
            <v>AT/MT</v>
          </cell>
          <cell r="AG234" t="str">
            <v>D</v>
          </cell>
          <cell r="AH234">
            <v>0</v>
          </cell>
          <cell r="AU234">
            <v>0</v>
          </cell>
        </row>
        <row r="235">
          <cell r="A235">
            <v>2011</v>
          </cell>
          <cell r="B235">
            <v>2</v>
          </cell>
          <cell r="C235">
            <v>1</v>
          </cell>
          <cell r="D235" t="str">
            <v>HIDRANDINA</v>
          </cell>
          <cell r="E235" t="str">
            <v>Celda de Alimentadores</v>
          </cell>
          <cell r="F235" t="str">
            <v>SET_14-26</v>
          </cell>
          <cell r="G235" t="str">
            <v>Celda Alimentador</v>
          </cell>
          <cell r="H235" t="str">
            <v>SET AT/MT HUARI</v>
          </cell>
          <cell r="I235" t="str">
            <v>CE-023SIR3C1ESBAL</v>
          </cell>
          <cell r="J235">
            <v>23</v>
          </cell>
          <cell r="K235" t="str">
            <v>MT</v>
          </cell>
          <cell r="L235" t="str">
            <v>SI</v>
          </cell>
          <cell r="M235">
            <v>0</v>
          </cell>
          <cell r="N235">
            <v>41321.100322543665</v>
          </cell>
          <cell r="O235">
            <v>43500.766431009491</v>
          </cell>
          <cell r="P235">
            <v>0</v>
          </cell>
          <cell r="Q235">
            <v>569.40196969371243</v>
          </cell>
          <cell r="R235">
            <v>624.86352499499969</v>
          </cell>
          <cell r="S235">
            <v>833.11326377821797</v>
          </cell>
          <cell r="T235">
            <v>1655.4334178137742</v>
          </cell>
          <cell r="U235">
            <v>2746.5644057184927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 t="str">
            <v>SIMT</v>
          </cell>
          <cell r="AA235">
            <v>4088.055701432746</v>
          </cell>
          <cell r="AC235">
            <v>3</v>
          </cell>
          <cell r="AD235">
            <v>1</v>
          </cell>
          <cell r="AE235">
            <v>0</v>
          </cell>
          <cell r="AF235" t="str">
            <v>AT/MT</v>
          </cell>
          <cell r="AG235" t="str">
            <v>D</v>
          </cell>
          <cell r="AH235">
            <v>0</v>
          </cell>
          <cell r="AU235">
            <v>0</v>
          </cell>
        </row>
        <row r="236">
          <cell r="A236">
            <v>2011</v>
          </cell>
          <cell r="B236">
            <v>2</v>
          </cell>
          <cell r="C236">
            <v>1</v>
          </cell>
          <cell r="D236" t="str">
            <v>HIDRANDINA</v>
          </cell>
          <cell r="E236" t="str">
            <v>Transformador de Potencia-Tr3 csl_Huari</v>
          </cell>
          <cell r="F236" t="str">
            <v>SET_14-75</v>
          </cell>
          <cell r="G236" t="str">
            <v>Transformador</v>
          </cell>
          <cell r="H236" t="str">
            <v>SET AT/MT HUARI</v>
          </cell>
          <cell r="I236" t="str">
            <v>TP-060023010-009SI3E</v>
          </cell>
          <cell r="J236" t="str">
            <v>60/23/10</v>
          </cell>
          <cell r="K236" t="str">
            <v>AT</v>
          </cell>
          <cell r="L236" t="str">
            <v>SI</v>
          </cell>
          <cell r="M236">
            <v>0</v>
          </cell>
          <cell r="N236">
            <v>515647.95306127419</v>
          </cell>
          <cell r="O236">
            <v>14140.716057666592</v>
          </cell>
          <cell r="P236">
            <v>0</v>
          </cell>
          <cell r="Q236">
            <v>51506.138470470942</v>
          </cell>
          <cell r="R236">
            <v>4253.7126800263168</v>
          </cell>
          <cell r="S236">
            <v>5671.3575241247663</v>
          </cell>
          <cell r="T236">
            <v>11269.24174418743</v>
          </cell>
          <cell r="U236">
            <v>18697.036027518476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 t="str">
            <v>SIAT</v>
          </cell>
          <cell r="AA236">
            <v>19815.838362532071</v>
          </cell>
          <cell r="AC236">
            <v>3</v>
          </cell>
          <cell r="AD236">
            <v>1</v>
          </cell>
          <cell r="AE236">
            <v>0</v>
          </cell>
          <cell r="AF236" t="str">
            <v>AT/MT</v>
          </cell>
          <cell r="AG236" t="str">
            <v>D</v>
          </cell>
          <cell r="AH236">
            <v>0</v>
          </cell>
          <cell r="AU236">
            <v>0</v>
          </cell>
        </row>
        <row r="237">
          <cell r="A237">
            <v>2011</v>
          </cell>
          <cell r="B237">
            <v>2</v>
          </cell>
          <cell r="C237">
            <v>1</v>
          </cell>
          <cell r="D237" t="str">
            <v>HIDRANDINA</v>
          </cell>
          <cell r="E237" t="str">
            <v>POMABAMBA - HUARI</v>
          </cell>
          <cell r="F237" t="str">
            <v>LTS2_02</v>
          </cell>
          <cell r="G237" t="str">
            <v>Línea</v>
          </cell>
          <cell r="H237" t="str">
            <v>POMABAMBA - HUARI</v>
          </cell>
          <cell r="I237" t="str">
            <v>LT-060SIR1TAS1C1120A</v>
          </cell>
          <cell r="J237">
            <v>60</v>
          </cell>
          <cell r="K237" t="str">
            <v>AT</v>
          </cell>
          <cell r="L237" t="str">
            <v>SI</v>
          </cell>
          <cell r="M237">
            <v>74.180000000000007</v>
          </cell>
          <cell r="N237">
            <v>2186893.1620000005</v>
          </cell>
          <cell r="O237">
            <v>1219860.4280000001</v>
          </cell>
          <cell r="P237">
            <v>313281.42680000007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 t="str">
            <v>SIAT</v>
          </cell>
          <cell r="AA237">
            <v>118669.11703592002</v>
          </cell>
          <cell r="AC237">
            <v>3</v>
          </cell>
          <cell r="AD237">
            <v>1</v>
          </cell>
          <cell r="AE237">
            <v>0</v>
          </cell>
          <cell r="AF237" t="str">
            <v>AT</v>
          </cell>
          <cell r="AG237" t="str">
            <v>D</v>
          </cell>
          <cell r="AH237">
            <v>0</v>
          </cell>
          <cell r="AU237">
            <v>0</v>
          </cell>
        </row>
        <row r="238">
          <cell r="A238">
            <v>2011</v>
          </cell>
          <cell r="B238">
            <v>1</v>
          </cell>
          <cell r="C238">
            <v>9</v>
          </cell>
          <cell r="D238" t="str">
            <v>REP</v>
          </cell>
          <cell r="E238" t="str">
            <v>Transformador + Compensador + Celdas, ADENDA 5</v>
          </cell>
          <cell r="F238" t="str">
            <v>TRUNOR-04</v>
          </cell>
          <cell r="G238" t="str">
            <v>Compensador</v>
          </cell>
          <cell r="H238" t="str">
            <v>SET MAT/MT TRUJILLO NORTE</v>
          </cell>
          <cell r="I238" t="str">
            <v>SC-010CO1BPEV-3.75-4</v>
          </cell>
          <cell r="J238">
            <v>10</v>
          </cell>
          <cell r="K238" t="str">
            <v>MT</v>
          </cell>
          <cell r="L238" t="str">
            <v>CO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4838948.5664222697</v>
          </cell>
          <cell r="W238">
            <v>812287.83103067696</v>
          </cell>
          <cell r="X238">
            <v>0</v>
          </cell>
          <cell r="Y238">
            <v>437445.60254705464</v>
          </cell>
          <cell r="Z238" t="str">
            <v>COMT</v>
          </cell>
          <cell r="AA238">
            <v>182660.46000000005</v>
          </cell>
          <cell r="AC238">
            <v>3</v>
          </cell>
          <cell r="AD238">
            <v>1</v>
          </cell>
          <cell r="AE238">
            <v>0</v>
          </cell>
          <cell r="AF238" t="str">
            <v>AT/MT</v>
          </cell>
          <cell r="AG238" t="str">
            <v>D</v>
          </cell>
          <cell r="AH238">
            <v>1</v>
          </cell>
          <cell r="AU238">
            <v>234586.58410956262</v>
          </cell>
        </row>
        <row r="239">
          <cell r="A239">
            <v>2012</v>
          </cell>
          <cell r="B239">
            <v>10</v>
          </cell>
          <cell r="C239">
            <v>14</v>
          </cell>
          <cell r="D239" t="str">
            <v>REP</v>
          </cell>
          <cell r="E239" t="str">
            <v>Ampliación de la  capacidad de Transformación de la SET Guadalupe 220/60/10 kV, 50 MVA y celdas de transformación, ADENDA 9</v>
          </cell>
          <cell r="F239" t="str">
            <v>TGUADA-T92-261</v>
          </cell>
          <cell r="G239" t="str">
            <v>Transformador</v>
          </cell>
          <cell r="H239" t="str">
            <v>SET MAT/AT/MT GUADALUPE</v>
          </cell>
          <cell r="I239" t="str">
            <v>TP-220060010-050CO1E</v>
          </cell>
          <cell r="J239" t="str">
            <v>220/60/10</v>
          </cell>
          <cell r="K239" t="str">
            <v>MAT/AT</v>
          </cell>
          <cell r="L239" t="str">
            <v>CO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3648927.4581372323</v>
          </cell>
          <cell r="W239">
            <v>607159.12336617708</v>
          </cell>
          <cell r="X239">
            <v>0</v>
          </cell>
          <cell r="Y239">
            <v>366704.89419106208</v>
          </cell>
          <cell r="Z239" t="str">
            <v>COMT</v>
          </cell>
          <cell r="AA239">
            <v>157637.18932118147</v>
          </cell>
          <cell r="AC239">
            <v>3</v>
          </cell>
          <cell r="AD239">
            <v>1</v>
          </cell>
          <cell r="AE239">
            <v>0</v>
          </cell>
          <cell r="AF239" t="str">
            <v>MAT/AT</v>
          </cell>
          <cell r="AG239" t="str">
            <v>D</v>
          </cell>
          <cell r="AH239">
            <v>1</v>
          </cell>
          <cell r="AU239">
            <v>182845.73538256771</v>
          </cell>
        </row>
        <row r="240">
          <cell r="A240">
            <v>2011</v>
          </cell>
          <cell r="B240">
            <v>6</v>
          </cell>
          <cell r="C240">
            <v>15</v>
          </cell>
          <cell r="D240" t="str">
            <v>HIDRANDINA</v>
          </cell>
          <cell r="E240" t="str">
            <v>Celda de Alimentadores</v>
          </cell>
          <cell r="F240" t="str">
            <v>SET_03-24</v>
          </cell>
          <cell r="G240" t="str">
            <v>Celda Alimentador</v>
          </cell>
          <cell r="H240" t="str">
            <v>SET MAT/MT TRUJILLO OESTE</v>
          </cell>
          <cell r="I240" t="str">
            <v>CE-010COU1MCISBAL</v>
          </cell>
          <cell r="J240">
            <v>10</v>
          </cell>
          <cell r="K240" t="str">
            <v>MT</v>
          </cell>
          <cell r="L240" t="str">
            <v>CO</v>
          </cell>
          <cell r="M240">
            <v>0</v>
          </cell>
          <cell r="N240">
            <v>10954.687108313432</v>
          </cell>
          <cell r="O240">
            <v>31115.05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10954.687108313432</v>
          </cell>
          <cell r="W240">
            <v>31115.05</v>
          </cell>
          <cell r="X240">
            <v>0</v>
          </cell>
          <cell r="Y240">
            <v>0</v>
          </cell>
          <cell r="Z240" t="str">
            <v>COMT</v>
          </cell>
          <cell r="AA240">
            <v>1560.7872467184284</v>
          </cell>
          <cell r="AC240">
            <v>3</v>
          </cell>
          <cell r="AD240">
            <v>1</v>
          </cell>
          <cell r="AE240">
            <v>0</v>
          </cell>
          <cell r="AF240" t="str">
            <v>AT/MT</v>
          </cell>
          <cell r="AG240" t="str">
            <v>D</v>
          </cell>
          <cell r="AH240">
            <v>1</v>
          </cell>
          <cell r="AU240">
            <v>1695.534606483815</v>
          </cell>
        </row>
        <row r="241">
          <cell r="A241">
            <v>2010</v>
          </cell>
          <cell r="B241">
            <v>4</v>
          </cell>
          <cell r="C241">
            <v>25</v>
          </cell>
          <cell r="D241" t="str">
            <v>HIDRANDINA</v>
          </cell>
          <cell r="E241" t="str">
            <v>Transformador de Potencia-Tr2 csl_Cajamarca</v>
          </cell>
          <cell r="F241" t="str">
            <v>SET_26-75</v>
          </cell>
          <cell r="G241" t="str">
            <v>Transformador</v>
          </cell>
          <cell r="H241" t="str">
            <v>SET AT/MT CAJAMARCA</v>
          </cell>
          <cell r="I241" t="str">
            <v>TP-060010-028SI2E</v>
          </cell>
          <cell r="J241" t="str">
            <v>60/10</v>
          </cell>
          <cell r="K241" t="str">
            <v>AT</v>
          </cell>
          <cell r="L241" t="str">
            <v>SI</v>
          </cell>
          <cell r="M241">
            <v>0</v>
          </cell>
          <cell r="N241">
            <v>736777.48668356298</v>
          </cell>
          <cell r="O241">
            <v>0</v>
          </cell>
          <cell r="P241">
            <v>0</v>
          </cell>
          <cell r="Q241">
            <v>83113.235023547706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736777.48668356298</v>
          </cell>
          <cell r="W241">
            <v>0</v>
          </cell>
          <cell r="X241">
            <v>0</v>
          </cell>
          <cell r="Y241">
            <v>83113.235023547706</v>
          </cell>
          <cell r="Z241" t="str">
            <v>SIAT</v>
          </cell>
          <cell r="AA241">
            <v>26154.514022456828</v>
          </cell>
          <cell r="AC241">
            <v>3</v>
          </cell>
          <cell r="AD241">
            <v>1</v>
          </cell>
          <cell r="AE241">
            <v>0</v>
          </cell>
          <cell r="AF241" t="str">
            <v>AT/MT</v>
          </cell>
          <cell r="AG241" t="str">
            <v>D</v>
          </cell>
          <cell r="AH241">
            <v>1</v>
          </cell>
          <cell r="AU241">
            <v>31978.369207290143</v>
          </cell>
        </row>
        <row r="242">
          <cell r="A242">
            <v>2011</v>
          </cell>
          <cell r="B242">
            <v>10</v>
          </cell>
          <cell r="C242">
            <v>30</v>
          </cell>
          <cell r="D242" t="str">
            <v>HIDRANDINA</v>
          </cell>
          <cell r="E242" t="str">
            <v>Celda de Alimentadores</v>
          </cell>
          <cell r="F242" t="str">
            <v>SET_18-23</v>
          </cell>
          <cell r="G242" t="str">
            <v>Celda Alimentador</v>
          </cell>
          <cell r="H242" t="str">
            <v>SET AT/MT PALLASCA</v>
          </cell>
          <cell r="I242" t="str">
            <v>CE-023SIU3MCISBAL</v>
          </cell>
          <cell r="J242">
            <v>23</v>
          </cell>
          <cell r="K242" t="str">
            <v>MT</v>
          </cell>
          <cell r="L242" t="str">
            <v>SI</v>
          </cell>
          <cell r="M242">
            <v>0</v>
          </cell>
          <cell r="N242">
            <v>15788.5249646665</v>
          </cell>
          <cell r="O242">
            <v>56905.46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15788.5249646665</v>
          </cell>
          <cell r="W242">
            <v>56905.46</v>
          </cell>
          <cell r="X242">
            <v>0</v>
          </cell>
          <cell r="Y242">
            <v>0</v>
          </cell>
          <cell r="Z242" t="str">
            <v>SIMT</v>
          </cell>
          <cell r="AA242">
            <v>3256.6905264170591</v>
          </cell>
          <cell r="AC242">
            <v>3</v>
          </cell>
          <cell r="AD242">
            <v>1</v>
          </cell>
          <cell r="AE242">
            <v>0</v>
          </cell>
          <cell r="AF242" t="str">
            <v>AT/MT</v>
          </cell>
          <cell r="AG242" t="str">
            <v>D</v>
          </cell>
          <cell r="AH242">
            <v>0</v>
          </cell>
          <cell r="AU242">
            <v>0</v>
          </cell>
        </row>
        <row r="243">
          <cell r="A243">
            <v>2011</v>
          </cell>
          <cell r="B243">
            <v>10</v>
          </cell>
          <cell r="C243">
            <v>30</v>
          </cell>
          <cell r="D243" t="str">
            <v>HIDRANDINA</v>
          </cell>
          <cell r="E243" t="str">
            <v>Celda de Alimentadores</v>
          </cell>
          <cell r="F243" t="str">
            <v>SET_22-22</v>
          </cell>
          <cell r="G243" t="str">
            <v>Celda Alimentador</v>
          </cell>
          <cell r="H243" t="str">
            <v>SET MAT/MT CHIMBOTE SUR</v>
          </cell>
          <cell r="I243" t="str">
            <v>CE-010COU1MCISBAL</v>
          </cell>
          <cell r="J243">
            <v>10</v>
          </cell>
          <cell r="K243" t="str">
            <v>MT</v>
          </cell>
          <cell r="L243" t="str">
            <v>CO</v>
          </cell>
          <cell r="M243">
            <v>0</v>
          </cell>
          <cell r="N243">
            <v>11251.068292976814</v>
          </cell>
          <cell r="O243">
            <v>32967.410000000003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11251.068292976814</v>
          </cell>
          <cell r="W243">
            <v>32967.410000000003</v>
          </cell>
          <cell r="X243">
            <v>0</v>
          </cell>
          <cell r="Y243">
            <v>0</v>
          </cell>
          <cell r="Z243" t="str">
            <v>COMT</v>
          </cell>
          <cell r="AA243">
            <v>1640.50554466944</v>
          </cell>
          <cell r="AC243">
            <v>3</v>
          </cell>
          <cell r="AD243">
            <v>1</v>
          </cell>
          <cell r="AE243">
            <v>0</v>
          </cell>
          <cell r="AF243" t="str">
            <v>AT/MT</v>
          </cell>
          <cell r="AG243" t="str">
            <v>D</v>
          </cell>
          <cell r="AH243">
            <v>0</v>
          </cell>
          <cell r="AU243">
            <v>0</v>
          </cell>
        </row>
        <row r="244">
          <cell r="A244">
            <v>2011</v>
          </cell>
          <cell r="B244">
            <v>10</v>
          </cell>
          <cell r="C244">
            <v>30</v>
          </cell>
          <cell r="D244" t="str">
            <v>HIDRANDINA</v>
          </cell>
          <cell r="E244" t="str">
            <v>Celda de Línea-Lne csl_Chimbote Norte-Trapecio</v>
          </cell>
          <cell r="F244" t="str">
            <v>SET_21-1</v>
          </cell>
          <cell r="G244" t="str">
            <v>Celda Línea</v>
          </cell>
          <cell r="H244" t="str">
            <v>SET MAT/MT CHIMBOTE NORTE</v>
          </cell>
          <cell r="I244" t="str">
            <v>CE-138COU1C1ESBLI</v>
          </cell>
          <cell r="J244">
            <v>138</v>
          </cell>
          <cell r="K244" t="str">
            <v>MAT</v>
          </cell>
          <cell r="L244" t="str">
            <v>CO</v>
          </cell>
          <cell r="M244">
            <v>0</v>
          </cell>
          <cell r="N244">
            <v>109073.64878956754</v>
          </cell>
          <cell r="O244">
            <v>142708.39000000001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109073.64878956754</v>
          </cell>
          <cell r="W244">
            <v>142708.39000000001</v>
          </cell>
          <cell r="X244">
            <v>0</v>
          </cell>
          <cell r="Y244">
            <v>0</v>
          </cell>
          <cell r="Z244" t="str">
            <v>COMAT</v>
          </cell>
          <cell r="AA244">
            <v>8585.7675227242526</v>
          </cell>
          <cell r="AC244">
            <v>3</v>
          </cell>
          <cell r="AD244">
            <v>1</v>
          </cell>
          <cell r="AE244">
            <v>0</v>
          </cell>
          <cell r="AF244" t="str">
            <v>MAT</v>
          </cell>
          <cell r="AG244" t="str">
            <v>D</v>
          </cell>
          <cell r="AH244">
            <v>0</v>
          </cell>
          <cell r="AU244">
            <v>0</v>
          </cell>
        </row>
        <row r="245">
          <cell r="A245">
            <v>2011</v>
          </cell>
          <cell r="B245">
            <v>10</v>
          </cell>
          <cell r="C245">
            <v>30</v>
          </cell>
          <cell r="D245" t="str">
            <v>HIDRANDINA</v>
          </cell>
          <cell r="E245" t="str">
            <v>Celda de Línea-Lne csl_Chimbote Norte-Trapecio</v>
          </cell>
          <cell r="F245" t="str">
            <v>SET_20-2</v>
          </cell>
          <cell r="G245" t="str">
            <v>Celda Línea</v>
          </cell>
          <cell r="H245" t="str">
            <v>SET MAT/MT TRAPECIO</v>
          </cell>
          <cell r="I245" t="str">
            <v>CE-138COU1C1ESBLI</v>
          </cell>
          <cell r="J245">
            <v>138</v>
          </cell>
          <cell r="K245" t="str">
            <v>MAT</v>
          </cell>
          <cell r="L245" t="str">
            <v>CO</v>
          </cell>
          <cell r="M245">
            <v>0</v>
          </cell>
          <cell r="N245">
            <v>109073.64878956755</v>
          </cell>
          <cell r="O245">
            <v>142708.39000000001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109073.64878956755</v>
          </cell>
          <cell r="W245">
            <v>142708.39000000001</v>
          </cell>
          <cell r="X245">
            <v>0</v>
          </cell>
          <cell r="Y245">
            <v>0</v>
          </cell>
          <cell r="Z245" t="str">
            <v>COMAT</v>
          </cell>
          <cell r="AA245">
            <v>8585.7675227242544</v>
          </cell>
          <cell r="AC245">
            <v>3</v>
          </cell>
          <cell r="AD245">
            <v>1</v>
          </cell>
          <cell r="AE245">
            <v>0</v>
          </cell>
          <cell r="AF245" t="str">
            <v>MAT</v>
          </cell>
          <cell r="AG245" t="str">
            <v>D</v>
          </cell>
          <cell r="AH245">
            <v>0</v>
          </cell>
          <cell r="AU245">
            <v>0</v>
          </cell>
        </row>
        <row r="246">
          <cell r="A246">
            <v>2011</v>
          </cell>
          <cell r="B246">
            <v>10</v>
          </cell>
          <cell r="C246">
            <v>30</v>
          </cell>
          <cell r="D246" t="str">
            <v>HIDRANDINA</v>
          </cell>
          <cell r="E246" t="str">
            <v>Celda de Línea-Lne csl_Guadalupe-Guadalupe2</v>
          </cell>
          <cell r="F246" t="str">
            <v>SET_29-1</v>
          </cell>
          <cell r="G246" t="str">
            <v>Celda Línea</v>
          </cell>
          <cell r="H246" t="str">
            <v>SET MAT/AT GUADALUPE</v>
          </cell>
          <cell r="I246" t="str">
            <v>CE-060COR1C1ESBLI</v>
          </cell>
          <cell r="J246">
            <v>60</v>
          </cell>
          <cell r="K246" t="str">
            <v>AT</v>
          </cell>
          <cell r="L246" t="str">
            <v>CO</v>
          </cell>
          <cell r="M246">
            <v>0</v>
          </cell>
          <cell r="N246">
            <v>74833.725959073752</v>
          </cell>
          <cell r="O246">
            <v>117413.11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74833.725959073752</v>
          </cell>
          <cell r="W246">
            <v>117413.11</v>
          </cell>
          <cell r="X246">
            <v>0</v>
          </cell>
          <cell r="Y246">
            <v>0</v>
          </cell>
          <cell r="Z246" t="str">
            <v>COAT</v>
          </cell>
          <cell r="AA246">
            <v>6382.5949538412478</v>
          </cell>
          <cell r="AC246">
            <v>3</v>
          </cell>
          <cell r="AD246">
            <v>1</v>
          </cell>
          <cell r="AE246">
            <v>0</v>
          </cell>
          <cell r="AF246" t="str">
            <v>AT</v>
          </cell>
          <cell r="AG246" t="str">
            <v>|</v>
          </cell>
          <cell r="AH246">
            <v>0</v>
          </cell>
          <cell r="AU246">
            <v>0</v>
          </cell>
        </row>
        <row r="247">
          <cell r="A247">
            <v>2011</v>
          </cell>
          <cell r="B247">
            <v>10</v>
          </cell>
          <cell r="C247">
            <v>30</v>
          </cell>
          <cell r="D247" t="str">
            <v>HIDRANDINA</v>
          </cell>
          <cell r="E247" t="str">
            <v>Celda de Línea - Transformador</v>
          </cell>
          <cell r="F247" t="str">
            <v>SET_28-20</v>
          </cell>
          <cell r="G247" t="str">
            <v>Celda Línea-Transformador</v>
          </cell>
          <cell r="H247" t="str">
            <v>SET AT/MT GUADALUPE-02</v>
          </cell>
          <cell r="I247" t="str">
            <v>CE-060COU1C1ESBLT</v>
          </cell>
          <cell r="J247">
            <v>60</v>
          </cell>
          <cell r="K247" t="str">
            <v>AT</v>
          </cell>
          <cell r="L247" t="str">
            <v>CO</v>
          </cell>
          <cell r="M247">
            <v>0</v>
          </cell>
          <cell r="N247">
            <v>66070.979118114497</v>
          </cell>
          <cell r="O247">
            <v>117624.77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66070.979118114497</v>
          </cell>
          <cell r="W247">
            <v>117624.77</v>
          </cell>
          <cell r="X247">
            <v>0</v>
          </cell>
          <cell r="Y247">
            <v>0</v>
          </cell>
          <cell r="Z247" t="str">
            <v>COAT</v>
          </cell>
          <cell r="AA247">
            <v>6098.6988707214014</v>
          </cell>
          <cell r="AC247">
            <v>3</v>
          </cell>
          <cell r="AD247">
            <v>1</v>
          </cell>
          <cell r="AE247">
            <v>0</v>
          </cell>
          <cell r="AF247" t="str">
            <v>AT</v>
          </cell>
          <cell r="AG247" t="str">
            <v>D</v>
          </cell>
          <cell r="AH247">
            <v>0</v>
          </cell>
          <cell r="AU247">
            <v>0</v>
          </cell>
        </row>
        <row r="248">
          <cell r="A248">
            <v>2011</v>
          </cell>
          <cell r="B248">
            <v>10</v>
          </cell>
          <cell r="C248">
            <v>30</v>
          </cell>
          <cell r="D248" t="str">
            <v>HIDRANDINA</v>
          </cell>
          <cell r="E248" t="str">
            <v>Celda de Alimentadores</v>
          </cell>
          <cell r="F248" t="str">
            <v>SET_28-22</v>
          </cell>
          <cell r="G248" t="str">
            <v>Celda Alimentador</v>
          </cell>
          <cell r="H248" t="str">
            <v>SET AT/MT GUADALUPE-02</v>
          </cell>
          <cell r="I248" t="str">
            <v>CE-010COU1MCISBAL</v>
          </cell>
          <cell r="J248">
            <v>10</v>
          </cell>
          <cell r="K248" t="str">
            <v>MT</v>
          </cell>
          <cell r="L248" t="str">
            <v>CO</v>
          </cell>
          <cell r="M248">
            <v>0</v>
          </cell>
          <cell r="N248">
            <v>9979.023562976814</v>
          </cell>
          <cell r="O248">
            <v>32967.410000000003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9979.023562976814</v>
          </cell>
          <cell r="W248">
            <v>32967.410000000003</v>
          </cell>
          <cell r="X248">
            <v>0</v>
          </cell>
          <cell r="Y248">
            <v>0</v>
          </cell>
          <cell r="Z248" t="str">
            <v>COMT</v>
          </cell>
          <cell r="AA248">
            <v>1593.3126851864399</v>
          </cell>
          <cell r="AC248">
            <v>3</v>
          </cell>
          <cell r="AD248">
            <v>1</v>
          </cell>
          <cell r="AE248">
            <v>0</v>
          </cell>
          <cell r="AF248" t="str">
            <v>AT/MT</v>
          </cell>
          <cell r="AG248" t="str">
            <v>D</v>
          </cell>
          <cell r="AH248">
            <v>0</v>
          </cell>
          <cell r="AU248">
            <v>0</v>
          </cell>
        </row>
        <row r="249">
          <cell r="A249">
            <v>2011</v>
          </cell>
          <cell r="B249">
            <v>10</v>
          </cell>
          <cell r="C249">
            <v>30</v>
          </cell>
          <cell r="D249" t="str">
            <v>HIDRANDINA</v>
          </cell>
          <cell r="E249" t="str">
            <v>TRUJILLO OESTE - TRUJILLO SUR</v>
          </cell>
          <cell r="F249" t="str">
            <v>LTS1_03</v>
          </cell>
          <cell r="G249" t="str">
            <v>Línea</v>
          </cell>
          <cell r="H249" t="str">
            <v>TRUJILLO OESTE - TRUJILLO SUR</v>
          </cell>
          <cell r="I249" t="str">
            <v>LT-138COU0AMS0C5240A</v>
          </cell>
          <cell r="J249">
            <v>138</v>
          </cell>
          <cell r="K249" t="str">
            <v>MAT</v>
          </cell>
          <cell r="L249" t="str">
            <v>CO</v>
          </cell>
          <cell r="M249">
            <v>8.32</v>
          </cell>
          <cell r="N249">
            <v>254679.27680000002</v>
          </cell>
          <cell r="O249">
            <v>180563.71839999998</v>
          </cell>
          <cell r="P249">
            <v>71293.996799999994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254679.27680000002</v>
          </cell>
          <cell r="W249">
            <v>180563.71839999998</v>
          </cell>
          <cell r="X249">
            <v>71293.996799999994</v>
          </cell>
          <cell r="Y249">
            <v>0</v>
          </cell>
          <cell r="Z249" t="str">
            <v>COMAT</v>
          </cell>
          <cell r="AA249">
            <v>17272.911427199997</v>
          </cell>
          <cell r="AC249">
            <v>3</v>
          </cell>
          <cell r="AD249">
            <v>1</v>
          </cell>
          <cell r="AE249">
            <v>0</v>
          </cell>
          <cell r="AF249" t="str">
            <v>MAT</v>
          </cell>
          <cell r="AG249" t="str">
            <v>D</v>
          </cell>
          <cell r="AH249">
            <v>0</v>
          </cell>
          <cell r="AU249">
            <v>0</v>
          </cell>
        </row>
        <row r="250">
          <cell r="A250">
            <v>2011</v>
          </cell>
          <cell r="B250">
            <v>10</v>
          </cell>
          <cell r="C250">
            <v>30</v>
          </cell>
          <cell r="D250" t="str">
            <v>HIDRANDINA</v>
          </cell>
          <cell r="E250" t="str">
            <v>CHIMBOTE NORTE - TRAPECIO</v>
          </cell>
          <cell r="F250" t="str">
            <v>LTS3_01</v>
          </cell>
          <cell r="G250" t="str">
            <v>Línea</v>
          </cell>
          <cell r="H250" t="str">
            <v>CHIMBOTE NORTE - TRAPECIO</v>
          </cell>
          <cell r="I250" t="str">
            <v>LT-138COU0AMS0C5300A</v>
          </cell>
          <cell r="J250">
            <v>138</v>
          </cell>
          <cell r="K250" t="str">
            <v>MAT</v>
          </cell>
          <cell r="L250" t="str">
            <v>CO</v>
          </cell>
          <cell r="M250">
            <v>9.74</v>
          </cell>
          <cell r="N250">
            <v>316184.84739999997</v>
          </cell>
          <cell r="O250">
            <v>225278.2132</v>
          </cell>
          <cell r="P250">
            <v>103019.493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316184.84739999997</v>
          </cell>
          <cell r="W250">
            <v>225278.2132</v>
          </cell>
          <cell r="X250">
            <v>103019.493</v>
          </cell>
          <cell r="Y250">
            <v>0</v>
          </cell>
          <cell r="Z250" t="str">
            <v>COMAT</v>
          </cell>
          <cell r="AA250">
            <v>21976.855077759999</v>
          </cell>
          <cell r="AC250">
            <v>3</v>
          </cell>
          <cell r="AD250">
            <v>1</v>
          </cell>
          <cell r="AE250">
            <v>0</v>
          </cell>
          <cell r="AF250" t="str">
            <v>MAT</v>
          </cell>
          <cell r="AG250" t="str">
            <v>D</v>
          </cell>
          <cell r="AH250">
            <v>0</v>
          </cell>
          <cell r="AU250">
            <v>0</v>
          </cell>
        </row>
        <row r="251">
          <cell r="A251">
            <v>2011</v>
          </cell>
          <cell r="B251">
            <v>10</v>
          </cell>
          <cell r="C251">
            <v>30</v>
          </cell>
          <cell r="D251" t="str">
            <v>HIDRANDINA</v>
          </cell>
          <cell r="E251" t="str">
            <v>CHIMBOTE SUR - NEPEÑA</v>
          </cell>
          <cell r="F251" t="str">
            <v>CHIS_NEPE</v>
          </cell>
          <cell r="G251" t="str">
            <v>Línea</v>
          </cell>
          <cell r="H251" t="str">
            <v>CHIMBOTE SUR - NEPEÑA</v>
          </cell>
          <cell r="I251" t="str">
            <v>LT-138COR0PMS0C5240A-dif</v>
          </cell>
          <cell r="J251">
            <v>138</v>
          </cell>
          <cell r="K251" t="str">
            <v>MAT</v>
          </cell>
          <cell r="L251" t="str">
            <v>CO</v>
          </cell>
          <cell r="M251">
            <v>17.45</v>
          </cell>
          <cell r="N251">
            <v>18235.740579397974</v>
          </cell>
          <cell r="O251">
            <v>-4.2854665581853621E-2</v>
          </cell>
          <cell r="P251">
            <v>70403.159249999997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18235.740579397974</v>
          </cell>
          <cell r="W251">
            <v>-4.2854665581853621E-2</v>
          </cell>
          <cell r="X251">
            <v>70403.159249999997</v>
          </cell>
          <cell r="Y251">
            <v>0</v>
          </cell>
          <cell r="Z251" t="str">
            <v>COMAT</v>
          </cell>
          <cell r="AA251">
            <v>3022.5850228383742</v>
          </cell>
          <cell r="AC251">
            <v>3</v>
          </cell>
          <cell r="AD251">
            <v>1</v>
          </cell>
          <cell r="AE251">
            <v>0</v>
          </cell>
          <cell r="AF251" t="str">
            <v>MAT</v>
          </cell>
          <cell r="AG251" t="str">
            <v>D</v>
          </cell>
          <cell r="AH251">
            <v>0</v>
          </cell>
          <cell r="AU251">
            <v>0</v>
          </cell>
        </row>
        <row r="252">
          <cell r="A252">
            <v>2011</v>
          </cell>
          <cell r="B252">
            <v>10</v>
          </cell>
          <cell r="C252">
            <v>30</v>
          </cell>
          <cell r="D252" t="str">
            <v>HIDRANDINA</v>
          </cell>
          <cell r="E252" t="str">
            <v>NEPEÑA - SAN JACINTO</v>
          </cell>
          <cell r="F252" t="str">
            <v>NEPE_SJAC</v>
          </cell>
          <cell r="G252" t="str">
            <v>Línea</v>
          </cell>
          <cell r="H252" t="str">
            <v>NEPEÑA - SAN JACINTO</v>
          </cell>
          <cell r="I252" t="str">
            <v>LT-138COR0PMS0C1240A-dif</v>
          </cell>
          <cell r="J252">
            <v>138</v>
          </cell>
          <cell r="K252" t="str">
            <v>MAT</v>
          </cell>
          <cell r="L252" t="str">
            <v>CO</v>
          </cell>
          <cell r="M252">
            <v>22.42</v>
          </cell>
          <cell r="N252">
            <v>24027.164018668973</v>
          </cell>
          <cell r="O252">
            <v>-5.506026374470821E-2</v>
          </cell>
          <cell r="P252">
            <v>92762.974200000026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24027.164018668973</v>
          </cell>
          <cell r="W252">
            <v>-5.506026374470821E-2</v>
          </cell>
          <cell r="X252">
            <v>92762.974200000026</v>
          </cell>
          <cell r="Y252">
            <v>0</v>
          </cell>
          <cell r="Z252" t="str">
            <v>COMAT</v>
          </cell>
          <cell r="AA252">
            <v>3982.5418357016188</v>
          </cell>
          <cell r="AC252">
            <v>3</v>
          </cell>
          <cell r="AD252">
            <v>1</v>
          </cell>
          <cell r="AE252">
            <v>0</v>
          </cell>
          <cell r="AF252" t="str">
            <v>MAT</v>
          </cell>
          <cell r="AG252" t="str">
            <v>D</v>
          </cell>
          <cell r="AH252">
            <v>0</v>
          </cell>
          <cell r="AU252">
            <v>0</v>
          </cell>
        </row>
        <row r="253">
          <cell r="A253">
            <v>2011</v>
          </cell>
          <cell r="B253">
            <v>10</v>
          </cell>
          <cell r="C253">
            <v>30</v>
          </cell>
          <cell r="D253" t="str">
            <v>HIDRANDINA</v>
          </cell>
          <cell r="E253" t="str">
            <v>NEPEÑA - CASMA</v>
          </cell>
          <cell r="F253" t="str">
            <v>NEPE_CASM</v>
          </cell>
          <cell r="G253" t="str">
            <v>Línea</v>
          </cell>
          <cell r="H253" t="str">
            <v>NEPEÑA - CASMA</v>
          </cell>
          <cell r="I253" t="str">
            <v>LT-138COR0PMS0C5240A-dif</v>
          </cell>
          <cell r="J253">
            <v>138</v>
          </cell>
          <cell r="K253" t="str">
            <v>MAT</v>
          </cell>
          <cell r="L253" t="str">
            <v>CO</v>
          </cell>
          <cell r="M253">
            <v>31.6</v>
          </cell>
          <cell r="N253">
            <v>33022.888384468541</v>
          </cell>
          <cell r="O253">
            <v>-7.76050104519527E-2</v>
          </cell>
          <cell r="P253">
            <v>127492.25399999999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33022.888384468541</v>
          </cell>
          <cell r="W253">
            <v>-7.76050104519527E-2</v>
          </cell>
          <cell r="X253">
            <v>127492.25399999999</v>
          </cell>
          <cell r="Y253">
            <v>0</v>
          </cell>
          <cell r="Z253" t="str">
            <v>COMAT</v>
          </cell>
          <cell r="AA253">
            <v>5473.56370897952</v>
          </cell>
          <cell r="AC253">
            <v>3</v>
          </cell>
          <cell r="AD253">
            <v>1</v>
          </cell>
          <cell r="AE253">
            <v>0</v>
          </cell>
          <cell r="AF253" t="str">
            <v>MAT</v>
          </cell>
          <cell r="AG253" t="str">
            <v>D</v>
          </cell>
          <cell r="AH253">
            <v>0</v>
          </cell>
          <cell r="AU253">
            <v>0</v>
          </cell>
        </row>
        <row r="254">
          <cell r="A254">
            <v>2011</v>
          </cell>
          <cell r="B254">
            <v>10</v>
          </cell>
          <cell r="C254">
            <v>30</v>
          </cell>
          <cell r="D254" t="str">
            <v>HIDRANDINA</v>
          </cell>
          <cell r="E254" t="str">
            <v>GUADALUPE - GUADALUPE 2</v>
          </cell>
          <cell r="F254" t="str">
            <v>LTS5_01</v>
          </cell>
          <cell r="G254" t="str">
            <v>Línea</v>
          </cell>
          <cell r="H254" t="str">
            <v>GUADALUPE - GUADALUPE 2</v>
          </cell>
          <cell r="I254" t="str">
            <v>LT-060COR0PMS0C1240A</v>
          </cell>
          <cell r="J254">
            <v>60</v>
          </cell>
          <cell r="K254" t="str">
            <v>AT</v>
          </cell>
          <cell r="L254" t="str">
            <v>CO</v>
          </cell>
          <cell r="M254">
            <v>8.08</v>
          </cell>
          <cell r="N254">
            <v>156767.35200000001</v>
          </cell>
          <cell r="O254">
            <v>75340.020799999998</v>
          </cell>
          <cell r="P254">
            <v>71003.323200000013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156767.35200000001</v>
          </cell>
          <cell r="W254">
            <v>75340.020799999998</v>
          </cell>
          <cell r="X254">
            <v>71003.323200000013</v>
          </cell>
          <cell r="Y254">
            <v>0</v>
          </cell>
          <cell r="Z254" t="str">
            <v>COAT</v>
          </cell>
          <cell r="AA254">
            <v>10063.275107199999</v>
          </cell>
          <cell r="AC254">
            <v>3</v>
          </cell>
          <cell r="AD254">
            <v>1</v>
          </cell>
          <cell r="AE254">
            <v>0</v>
          </cell>
          <cell r="AF254" t="str">
            <v>AT</v>
          </cell>
          <cell r="AG254" t="str">
            <v>D</v>
          </cell>
          <cell r="AH254">
            <v>0</v>
          </cell>
          <cell r="AU254">
            <v>0</v>
          </cell>
        </row>
        <row r="255">
          <cell r="A255">
            <v>2011</v>
          </cell>
          <cell r="B255">
            <v>6</v>
          </cell>
          <cell r="C255">
            <v>15</v>
          </cell>
          <cell r="D255" t="str">
            <v>HIDRANDINA</v>
          </cell>
          <cell r="E255" t="str">
            <v>Celda de Alimentadores</v>
          </cell>
          <cell r="F255" t="str">
            <v>SET_03-25</v>
          </cell>
          <cell r="G255" t="str">
            <v>Celda Alimentador</v>
          </cell>
          <cell r="H255" t="str">
            <v>SET MAT/MT TRUJILLO OESTE</v>
          </cell>
          <cell r="I255" t="str">
            <v>CE-010COU1MCISBAL</v>
          </cell>
          <cell r="J255">
            <v>10</v>
          </cell>
          <cell r="K255" t="str">
            <v>MT</v>
          </cell>
          <cell r="L255" t="str">
            <v>CO</v>
          </cell>
          <cell r="M255">
            <v>0</v>
          </cell>
          <cell r="N255">
            <v>10954.687108313432</v>
          </cell>
          <cell r="O255">
            <v>31115.05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10954.687108313432</v>
          </cell>
          <cell r="W255">
            <v>31115.05</v>
          </cell>
          <cell r="X255">
            <v>0</v>
          </cell>
          <cell r="Y255">
            <v>0</v>
          </cell>
          <cell r="Z255" t="str">
            <v>COMT</v>
          </cell>
          <cell r="AA255">
            <v>1560.7872467184284</v>
          </cell>
          <cell r="AC255">
            <v>3</v>
          </cell>
          <cell r="AD255">
            <v>1</v>
          </cell>
          <cell r="AE255">
            <v>0</v>
          </cell>
          <cell r="AF255" t="str">
            <v>AT/MT</v>
          </cell>
          <cell r="AG255" t="str">
            <v>D</v>
          </cell>
          <cell r="AH255">
            <v>1</v>
          </cell>
          <cell r="AU255">
            <v>1695.534606483815</v>
          </cell>
        </row>
        <row r="256">
          <cell r="A256">
            <v>2012</v>
          </cell>
          <cell r="B256">
            <v>10</v>
          </cell>
          <cell r="C256">
            <v>30</v>
          </cell>
          <cell r="D256" t="str">
            <v>HIDRANDINA</v>
          </cell>
          <cell r="E256" t="str">
            <v>Celda de Alimentadores</v>
          </cell>
          <cell r="F256" t="str">
            <v>CAJA_01</v>
          </cell>
          <cell r="G256" t="str">
            <v>Celda Alimentador</v>
          </cell>
          <cell r="H256" t="str">
            <v>SET AT/MT CAJAMARCA</v>
          </cell>
          <cell r="I256" t="str">
            <v>CE-010COU1MCISBAL</v>
          </cell>
          <cell r="J256">
            <v>10</v>
          </cell>
          <cell r="K256" t="str">
            <v>MT</v>
          </cell>
          <cell r="L256" t="str">
            <v>CO</v>
          </cell>
          <cell r="M256">
            <v>0</v>
          </cell>
          <cell r="N256">
            <v>9979.023562976814</v>
          </cell>
          <cell r="O256">
            <v>32967.410000000003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9979.023562976814</v>
          </cell>
          <cell r="W256">
            <v>32967.410000000003</v>
          </cell>
          <cell r="X256">
            <v>0</v>
          </cell>
          <cell r="Y256">
            <v>0</v>
          </cell>
          <cell r="Z256" t="str">
            <v>COMT</v>
          </cell>
          <cell r="AA256">
            <v>1593.3126851864399</v>
          </cell>
          <cell r="AC256">
            <v>3</v>
          </cell>
          <cell r="AD256">
            <v>1</v>
          </cell>
          <cell r="AE256">
            <v>0</v>
          </cell>
          <cell r="AF256" t="str">
            <v>AT/MT</v>
          </cell>
          <cell r="AG256" t="str">
            <v>D</v>
          </cell>
          <cell r="AH256">
            <v>0</v>
          </cell>
          <cell r="AU256">
            <v>0</v>
          </cell>
        </row>
        <row r="257">
          <cell r="A257">
            <v>2012</v>
          </cell>
          <cell r="B257">
            <v>4</v>
          </cell>
          <cell r="C257">
            <v>1</v>
          </cell>
          <cell r="D257" t="str">
            <v>HIDRANDINA</v>
          </cell>
          <cell r="E257" t="str">
            <v>Celda de Acoplamiento Longitudinal, 60 kV,  SET AT/MT CAJAMARCA</v>
          </cell>
          <cell r="F257" t="str">
            <v>HIDRANDINA1</v>
          </cell>
          <cell r="G257" t="str">
            <v>Celda Acoplamiento Longitudinal</v>
          </cell>
          <cell r="H257" t="str">
            <v>SET AT/MT CAJAMARCA</v>
          </cell>
          <cell r="I257" t="str">
            <v>CE-060SIR3C1ESBLA2</v>
          </cell>
          <cell r="J257">
            <v>60</v>
          </cell>
          <cell r="K257" t="str">
            <v>AT</v>
          </cell>
          <cell r="L257" t="str">
            <v>SI</v>
          </cell>
          <cell r="M257">
            <v>0</v>
          </cell>
          <cell r="N257">
            <v>98713.903271861287</v>
          </cell>
          <cell r="O257">
            <v>117873.92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98713.903271861287</v>
          </cell>
          <cell r="W257">
            <v>117873.92</v>
          </cell>
          <cell r="X257">
            <v>0</v>
          </cell>
          <cell r="Y257">
            <v>0</v>
          </cell>
          <cell r="Z257" t="str">
            <v>SIAT</v>
          </cell>
          <cell r="AA257">
            <v>6909.1515623723753</v>
          </cell>
          <cell r="AC257">
            <v>3</v>
          </cell>
          <cell r="AD257">
            <v>1</v>
          </cell>
          <cell r="AE257">
            <v>0</v>
          </cell>
          <cell r="AF257" t="str">
            <v>AT/MT</v>
          </cell>
          <cell r="AG257" t="str">
            <v>D</v>
          </cell>
          <cell r="AH257">
            <v>1</v>
          </cell>
          <cell r="AU257">
            <v>8447.6201462188365</v>
          </cell>
        </row>
        <row r="258">
          <cell r="A258">
            <v>2012</v>
          </cell>
          <cell r="B258">
            <v>5</v>
          </cell>
          <cell r="C258">
            <v>30</v>
          </cell>
          <cell r="D258" t="str">
            <v>HIDRANDINA</v>
          </cell>
          <cell r="E258" t="str">
            <v>Transformador de Potencia de 3 MVA, 33/10 kV,  SET AT/MT LA FLORIDA</v>
          </cell>
          <cell r="F258" t="str">
            <v>HIDRANDINA2</v>
          </cell>
          <cell r="G258" t="str">
            <v>Transformador</v>
          </cell>
          <cell r="H258" t="str">
            <v>SET AT/MT LA FLORIDA</v>
          </cell>
          <cell r="I258" t="str">
            <v>TP-033010-003SI3E</v>
          </cell>
          <cell r="J258" t="str">
            <v>33/10</v>
          </cell>
          <cell r="K258" t="str">
            <v>AT</v>
          </cell>
          <cell r="L258" t="str">
            <v>SI</v>
          </cell>
          <cell r="M258">
            <v>0</v>
          </cell>
          <cell r="N258">
            <v>151225.23514721065</v>
          </cell>
          <cell r="O258">
            <v>5000</v>
          </cell>
          <cell r="P258">
            <v>0</v>
          </cell>
          <cell r="Q258">
            <v>14599.670556144099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151225.23514721065</v>
          </cell>
          <cell r="W258">
            <v>5000</v>
          </cell>
          <cell r="X258">
            <v>0</v>
          </cell>
          <cell r="Y258">
            <v>14599.670556144099</v>
          </cell>
          <cell r="Z258" t="str">
            <v>SIAT</v>
          </cell>
          <cell r="AA258">
            <v>5449.3144919370161</v>
          </cell>
          <cell r="AC258">
            <v>3</v>
          </cell>
          <cell r="AD258">
            <v>1</v>
          </cell>
          <cell r="AE258">
            <v>0</v>
          </cell>
          <cell r="AF258" t="str">
            <v>AT/MT</v>
          </cell>
          <cell r="AG258" t="str">
            <v>D</v>
          </cell>
          <cell r="AH258">
            <v>1</v>
          </cell>
          <cell r="AU258">
            <v>6662.7195060927179</v>
          </cell>
        </row>
        <row r="259">
          <cell r="A259">
            <v>2012</v>
          </cell>
          <cell r="B259">
            <v>10</v>
          </cell>
          <cell r="C259">
            <v>30</v>
          </cell>
          <cell r="D259" t="str">
            <v>HIDRANDINA</v>
          </cell>
          <cell r="E259" t="str">
            <v>Celda de Alimentadores</v>
          </cell>
          <cell r="F259" t="str">
            <v>SET_18-24</v>
          </cell>
          <cell r="G259" t="str">
            <v>Celda Alimentador</v>
          </cell>
          <cell r="H259" t="str">
            <v>SET AT/MT PALLASCA</v>
          </cell>
          <cell r="I259" t="str">
            <v>CE-023SIU3MCISBAL</v>
          </cell>
          <cell r="J259">
            <v>23</v>
          </cell>
          <cell r="K259" t="str">
            <v>MT</v>
          </cell>
          <cell r="L259" t="str">
            <v>SI</v>
          </cell>
          <cell r="M259">
            <v>0</v>
          </cell>
          <cell r="N259">
            <v>15788.5249646665</v>
          </cell>
          <cell r="O259">
            <v>56905.46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15788.5249646665</v>
          </cell>
          <cell r="W259">
            <v>56905.46</v>
          </cell>
          <cell r="X259">
            <v>0</v>
          </cell>
          <cell r="Y259">
            <v>0</v>
          </cell>
          <cell r="Z259" t="str">
            <v>SIMT</v>
          </cell>
          <cell r="AA259">
            <v>3256.6905264170591</v>
          </cell>
          <cell r="AC259">
            <v>3</v>
          </cell>
          <cell r="AD259">
            <v>1</v>
          </cell>
          <cell r="AE259">
            <v>0</v>
          </cell>
          <cell r="AF259" t="str">
            <v>AT/MT</v>
          </cell>
          <cell r="AG259" t="str">
            <v>D</v>
          </cell>
          <cell r="AH259">
            <v>0</v>
          </cell>
          <cell r="AU259">
            <v>0</v>
          </cell>
        </row>
        <row r="260">
          <cell r="A260">
            <v>2013</v>
          </cell>
          <cell r="B260">
            <v>10</v>
          </cell>
          <cell r="C260">
            <v>30</v>
          </cell>
          <cell r="D260" t="str">
            <v>HIDRANDINA</v>
          </cell>
          <cell r="E260" t="str">
            <v>Celda de Línea-Lne csl_Trujillo Oeste-Trujillo Sur</v>
          </cell>
          <cell r="F260" t="str">
            <v>SET_03-2</v>
          </cell>
          <cell r="G260" t="str">
            <v>Celda Línea</v>
          </cell>
          <cell r="H260" t="str">
            <v>SET MAT/MT TRUJILLO OESTE</v>
          </cell>
          <cell r="I260" t="str">
            <v>CE-138COU1C1ESBLI</v>
          </cell>
          <cell r="J260">
            <v>138</v>
          </cell>
          <cell r="K260" t="str">
            <v>MAT</v>
          </cell>
          <cell r="L260" t="str">
            <v>CO</v>
          </cell>
          <cell r="M260">
            <v>0</v>
          </cell>
          <cell r="N260">
            <v>109073.64878956754</v>
          </cell>
          <cell r="O260">
            <v>142708.39000000001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109073.64878956754</v>
          </cell>
          <cell r="W260">
            <v>142708.39000000001</v>
          </cell>
          <cell r="X260">
            <v>0</v>
          </cell>
          <cell r="Y260">
            <v>0</v>
          </cell>
          <cell r="Z260" t="str">
            <v>COMAT</v>
          </cell>
          <cell r="AA260">
            <v>8585.7675227242526</v>
          </cell>
          <cell r="AC260">
            <v>3</v>
          </cell>
          <cell r="AD260">
            <v>1</v>
          </cell>
          <cell r="AE260">
            <v>0</v>
          </cell>
          <cell r="AF260" t="str">
            <v>MAT</v>
          </cell>
          <cell r="AG260" t="str">
            <v>D</v>
          </cell>
          <cell r="AH260">
            <v>1</v>
          </cell>
          <cell r="AU260">
            <v>9958.7602600406244</v>
          </cell>
        </row>
        <row r="261">
          <cell r="A261">
            <v>2013</v>
          </cell>
          <cell r="B261">
            <v>10</v>
          </cell>
          <cell r="C261">
            <v>30</v>
          </cell>
          <cell r="D261" t="str">
            <v>NNNN</v>
          </cell>
          <cell r="E261" t="str">
            <v>Celda de Transformador--Tr3 csl_Trujillo Norte 220kV</v>
          </cell>
          <cell r="F261" t="str">
            <v>SET_02-9</v>
          </cell>
          <cell r="G261" t="str">
            <v>Celda Transformador</v>
          </cell>
          <cell r="H261" t="str">
            <v>SET MAT/MT TRUJILLO NORTE</v>
          </cell>
          <cell r="I261" t="str">
            <v>CE-220COU1C1EDBTR</v>
          </cell>
          <cell r="J261">
            <v>220</v>
          </cell>
          <cell r="K261" t="str">
            <v>MAT</v>
          </cell>
          <cell r="L261" t="str">
            <v>CO</v>
          </cell>
          <cell r="M261">
            <v>0</v>
          </cell>
          <cell r="N261">
            <v>189374.98759729473</v>
          </cell>
          <cell r="O261">
            <v>200318.29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189374.98759729473</v>
          </cell>
          <cell r="W261">
            <v>200318.29</v>
          </cell>
          <cell r="X261">
            <v>0</v>
          </cell>
          <cell r="Y261">
            <v>0</v>
          </cell>
          <cell r="Z261" t="str">
            <v>COMAT</v>
          </cell>
          <cell r="AA261">
            <v>13288.54076606775</v>
          </cell>
          <cell r="AC261">
            <v>3</v>
          </cell>
          <cell r="AD261">
            <v>1</v>
          </cell>
          <cell r="AE261">
            <v>0</v>
          </cell>
          <cell r="AF261" t="str">
            <v>MAT</v>
          </cell>
          <cell r="AG261" t="str">
            <v>D</v>
          </cell>
          <cell r="AH261">
            <v>1</v>
          </cell>
          <cell r="AU261">
            <v>15413.57733537314</v>
          </cell>
        </row>
        <row r="262">
          <cell r="A262">
            <v>2013</v>
          </cell>
          <cell r="B262">
            <v>10</v>
          </cell>
          <cell r="C262">
            <v>30</v>
          </cell>
          <cell r="D262" t="str">
            <v>NNNN</v>
          </cell>
          <cell r="E262" t="str">
            <v>Celda de Transformador--Tr3 csl_Trujillo Norte 220kV</v>
          </cell>
          <cell r="F262" t="str">
            <v>SET_02-11</v>
          </cell>
          <cell r="G262" t="str">
            <v>Celda Transformador</v>
          </cell>
          <cell r="H262" t="str">
            <v>SET MAT/MT TRUJILLO NORTE</v>
          </cell>
          <cell r="I262" t="str">
            <v>CE-138COU1C1EIMTR</v>
          </cell>
          <cell r="J262">
            <v>138</v>
          </cell>
          <cell r="K262" t="str">
            <v>MAT</v>
          </cell>
          <cell r="L262" t="str">
            <v>CO</v>
          </cell>
          <cell r="M262">
            <v>0</v>
          </cell>
          <cell r="N262">
            <v>133116.65027827804</v>
          </cell>
          <cell r="O262">
            <v>162306.18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133116.65027827804</v>
          </cell>
          <cell r="W262">
            <v>162306.18</v>
          </cell>
          <cell r="X262">
            <v>0</v>
          </cell>
          <cell r="Y262">
            <v>0</v>
          </cell>
          <cell r="Z262" t="str">
            <v>COMAT</v>
          </cell>
          <cell r="AA262">
            <v>10073.918512489281</v>
          </cell>
          <cell r="AC262">
            <v>3</v>
          </cell>
          <cell r="AD262">
            <v>1</v>
          </cell>
          <cell r="AE262">
            <v>0</v>
          </cell>
          <cell r="AF262" t="str">
            <v>MAT</v>
          </cell>
          <cell r="AG262" t="str">
            <v>D</v>
          </cell>
          <cell r="AH262">
            <v>1</v>
          </cell>
          <cell r="AU262">
            <v>11684.888867481613</v>
          </cell>
        </row>
        <row r="263">
          <cell r="A263">
            <v>2013</v>
          </cell>
          <cell r="B263">
            <v>10</v>
          </cell>
          <cell r="C263">
            <v>30</v>
          </cell>
          <cell r="D263" t="str">
            <v>NNNN</v>
          </cell>
          <cell r="E263" t="str">
            <v>Celda de Transformador--Tr3 csl_Trujillo Norte 220kV</v>
          </cell>
          <cell r="F263" t="str">
            <v>SET_02-18</v>
          </cell>
          <cell r="G263" t="str">
            <v>Celda Transformador</v>
          </cell>
          <cell r="H263" t="str">
            <v>SET MAT/MT TRUJILLO NORTE</v>
          </cell>
          <cell r="I263" t="str">
            <v>CE-010COU1C1ESBTR</v>
          </cell>
          <cell r="J263">
            <v>10</v>
          </cell>
          <cell r="K263" t="str">
            <v>MT</v>
          </cell>
          <cell r="L263" t="str">
            <v>CO</v>
          </cell>
          <cell r="M263">
            <v>0</v>
          </cell>
          <cell r="N263">
            <v>19464.274675165783</v>
          </cell>
          <cell r="O263">
            <v>17599.36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19464.274675165783</v>
          </cell>
          <cell r="W263">
            <v>17599.36</v>
          </cell>
          <cell r="X263">
            <v>0</v>
          </cell>
          <cell r="Y263">
            <v>0</v>
          </cell>
          <cell r="Z263" t="str">
            <v>COMT</v>
          </cell>
          <cell r="AA263">
            <v>1375.0608464486506</v>
          </cell>
          <cell r="AC263">
            <v>3</v>
          </cell>
          <cell r="AD263">
            <v>1</v>
          </cell>
          <cell r="AE263">
            <v>0</v>
          </cell>
          <cell r="AF263" t="str">
            <v>AT/MT</v>
          </cell>
          <cell r="AG263" t="str">
            <v>D</v>
          </cell>
          <cell r="AH263">
            <v>1</v>
          </cell>
          <cell r="AU263">
            <v>1493.7738990862081</v>
          </cell>
        </row>
        <row r="264">
          <cell r="A264">
            <v>2013</v>
          </cell>
          <cell r="B264">
            <v>10</v>
          </cell>
          <cell r="C264">
            <v>30</v>
          </cell>
          <cell r="D264" t="str">
            <v>NNNN</v>
          </cell>
          <cell r="E264" t="str">
            <v>Transformador de Potencia-Tr3 csl_Trujillo Norte 220kV</v>
          </cell>
          <cell r="F264" t="str">
            <v>SET_02-76</v>
          </cell>
          <cell r="G264" t="str">
            <v>Transformador</v>
          </cell>
          <cell r="H264" t="str">
            <v>SET MAT/MT TRUJILLO NORTE</v>
          </cell>
          <cell r="I264" t="str">
            <v>TP-220138010-100CO1E</v>
          </cell>
          <cell r="J264" t="str">
            <v>220/138/10</v>
          </cell>
          <cell r="K264" t="str">
            <v>MAT</v>
          </cell>
          <cell r="L264" t="str">
            <v>CO</v>
          </cell>
          <cell r="M264">
            <v>0</v>
          </cell>
          <cell r="N264">
            <v>656296.06761339819</v>
          </cell>
          <cell r="O264">
            <v>1921739.9314945552</v>
          </cell>
          <cell r="P264">
            <v>0</v>
          </cell>
          <cell r="Q264">
            <v>287156.54148769216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656296.06761339819</v>
          </cell>
          <cell r="W264">
            <v>1921739.9314945552</v>
          </cell>
          <cell r="X264">
            <v>0</v>
          </cell>
          <cell r="Y264">
            <v>287156.54148769216</v>
          </cell>
          <cell r="Z264" t="str">
            <v>COMAT</v>
          </cell>
          <cell r="AA264">
            <v>97703.065634311497</v>
          </cell>
          <cell r="AC264">
            <v>3</v>
          </cell>
          <cell r="AD264">
            <v>1</v>
          </cell>
          <cell r="AE264">
            <v>0</v>
          </cell>
          <cell r="AF264" t="str">
            <v>MAT/AT</v>
          </cell>
          <cell r="AG264" t="str">
            <v>D</v>
          </cell>
          <cell r="AH264">
            <v>1</v>
          </cell>
          <cell r="AU264">
            <v>113327.24823352661</v>
          </cell>
        </row>
        <row r="265">
          <cell r="A265">
            <v>2013</v>
          </cell>
          <cell r="B265">
            <v>10</v>
          </cell>
          <cell r="C265">
            <v>30</v>
          </cell>
          <cell r="D265" t="str">
            <v>HIDRANDINA</v>
          </cell>
          <cell r="E265" t="str">
            <v>Celda de Línea-Lne csl_Trujillo Oeste-Trujillo Sur</v>
          </cell>
          <cell r="F265" t="str">
            <v>SET_01-2</v>
          </cell>
          <cell r="G265" t="str">
            <v>Celda Línea</v>
          </cell>
          <cell r="H265" t="str">
            <v>SET MAT/MT  TRUJILLO SUR</v>
          </cell>
          <cell r="I265" t="str">
            <v>CE-138COU1C1ESBLI</v>
          </cell>
          <cell r="J265">
            <v>138</v>
          </cell>
          <cell r="K265" t="str">
            <v>MAT</v>
          </cell>
          <cell r="L265" t="str">
            <v>CO</v>
          </cell>
          <cell r="M265">
            <v>0</v>
          </cell>
          <cell r="N265">
            <v>109073.64878956754</v>
          </cell>
          <cell r="O265">
            <v>142708.39000000001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109073.64878956754</v>
          </cell>
          <cell r="W265">
            <v>142708.39000000001</v>
          </cell>
          <cell r="X265">
            <v>0</v>
          </cell>
          <cell r="Y265">
            <v>0</v>
          </cell>
          <cell r="Z265" t="str">
            <v>COMAT</v>
          </cell>
          <cell r="AA265">
            <v>8585.7675227242526</v>
          </cell>
          <cell r="AC265">
            <v>3</v>
          </cell>
          <cell r="AD265">
            <v>1</v>
          </cell>
          <cell r="AE265">
            <v>0</v>
          </cell>
          <cell r="AF265" t="str">
            <v>MAT</v>
          </cell>
          <cell r="AG265" t="str">
            <v>D</v>
          </cell>
          <cell r="AH265">
            <v>1</v>
          </cell>
          <cell r="AU265">
            <v>9958.7602600406244</v>
          </cell>
        </row>
        <row r="266">
          <cell r="A266">
            <v>2013</v>
          </cell>
          <cell r="B266">
            <v>10</v>
          </cell>
          <cell r="C266">
            <v>30</v>
          </cell>
          <cell r="D266" t="str">
            <v>HIDRANDINA</v>
          </cell>
          <cell r="E266" t="str">
            <v>Transformador de Potencia-Tr2 csl_Casagrande</v>
          </cell>
          <cell r="F266" t="str">
            <v>SET_07-75</v>
          </cell>
          <cell r="G266" t="str">
            <v>Transformador</v>
          </cell>
          <cell r="H266" t="str">
            <v>SET AT/MT CASAGRANDE 2</v>
          </cell>
          <cell r="I266" t="str">
            <v>TP-033010-010CO1E</v>
          </cell>
          <cell r="J266" t="str">
            <v>33/10</v>
          </cell>
          <cell r="K266" t="str">
            <v>AT</v>
          </cell>
          <cell r="L266" t="str">
            <v>CO</v>
          </cell>
          <cell r="M266">
            <v>0</v>
          </cell>
          <cell r="N266">
            <v>253182.8873967042</v>
          </cell>
          <cell r="O266">
            <v>5000</v>
          </cell>
          <cell r="P266">
            <v>0</v>
          </cell>
          <cell r="Q266">
            <v>27038.126820677706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253182.8873967042</v>
          </cell>
          <cell r="W266">
            <v>5000</v>
          </cell>
          <cell r="X266">
            <v>0</v>
          </cell>
          <cell r="Y266">
            <v>27038.126820677706</v>
          </cell>
          <cell r="Z266" t="str">
            <v>COAT</v>
          </cell>
          <cell r="AA266">
            <v>9469.3376720170781</v>
          </cell>
          <cell r="AC266">
            <v>3</v>
          </cell>
          <cell r="AD266">
            <v>1</v>
          </cell>
          <cell r="AE266">
            <v>0</v>
          </cell>
          <cell r="AF266" t="str">
            <v>AT/MT</v>
          </cell>
          <cell r="AG266" t="str">
            <v>D</v>
          </cell>
          <cell r="AH266">
            <v>1</v>
          </cell>
          <cell r="AU266">
            <v>11217.213359978748</v>
          </cell>
        </row>
        <row r="267">
          <cell r="A267">
            <v>2013</v>
          </cell>
          <cell r="B267">
            <v>10</v>
          </cell>
          <cell r="C267">
            <v>30</v>
          </cell>
          <cell r="D267" t="str">
            <v>HIDRANDINA</v>
          </cell>
          <cell r="E267" t="str">
            <v>Transformador de Potencia-Tr2 csl_Cajamarca Norte</v>
          </cell>
          <cell r="F267" t="str">
            <v>CAJAN_01</v>
          </cell>
          <cell r="G267" t="str">
            <v>Transformador</v>
          </cell>
          <cell r="H267" t="str">
            <v>SET MAT/AT CAJAMARCA NORTE</v>
          </cell>
          <cell r="I267" t="str">
            <v>TP-220060-050SI2E</v>
          </cell>
          <cell r="J267" t="str">
            <v>220/60</v>
          </cell>
          <cell r="K267" t="str">
            <v>MAT</v>
          </cell>
          <cell r="L267" t="str">
            <v>SI</v>
          </cell>
          <cell r="M267">
            <v>0</v>
          </cell>
          <cell r="N267">
            <v>1530115.7049601516</v>
          </cell>
          <cell r="O267">
            <v>0</v>
          </cell>
          <cell r="P267">
            <v>0</v>
          </cell>
          <cell r="Q267">
            <v>176931.55892684811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1530115.7049601516</v>
          </cell>
          <cell r="W267">
            <v>0</v>
          </cell>
          <cell r="X267">
            <v>0</v>
          </cell>
          <cell r="Y267">
            <v>176931.55892684811</v>
          </cell>
          <cell r="Z267" t="str">
            <v>SIMAT</v>
          </cell>
          <cell r="AA267">
            <v>50357.894284666494</v>
          </cell>
          <cell r="AC267">
            <v>3</v>
          </cell>
          <cell r="AD267">
            <v>1</v>
          </cell>
          <cell r="AE267">
            <v>0</v>
          </cell>
          <cell r="AF267" t="str">
            <v>MAT/AT</v>
          </cell>
          <cell r="AG267" t="str">
            <v>D</v>
          </cell>
          <cell r="AH267">
            <v>1</v>
          </cell>
          <cell r="AU267">
            <v>65556.295216604034</v>
          </cell>
        </row>
        <row r="268">
          <cell r="A268">
            <v>2013</v>
          </cell>
          <cell r="B268">
            <v>10</v>
          </cell>
          <cell r="C268">
            <v>30</v>
          </cell>
          <cell r="D268" t="str">
            <v>HIDRANDINA</v>
          </cell>
          <cell r="E268" t="str">
            <v>Celda de Transformador</v>
          </cell>
          <cell r="F268" t="str">
            <v>CAJAN_02</v>
          </cell>
          <cell r="G268" t="str">
            <v>Celda Transformador</v>
          </cell>
          <cell r="H268" t="str">
            <v>SET MAT/AT CAJAMARCA NORTE</v>
          </cell>
          <cell r="I268" t="str">
            <v>CE-220SIR2C1ESBTR</v>
          </cell>
          <cell r="J268">
            <v>220</v>
          </cell>
          <cell r="K268" t="str">
            <v>MAT</v>
          </cell>
          <cell r="L268" t="str">
            <v>SI</v>
          </cell>
          <cell r="M268">
            <v>0</v>
          </cell>
          <cell r="N268">
            <v>137870.15027329139</v>
          </cell>
          <cell r="O268">
            <v>206761.79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137870.15027329139</v>
          </cell>
          <cell r="W268">
            <v>206761.79</v>
          </cell>
          <cell r="X268">
            <v>0</v>
          </cell>
          <cell r="Y268">
            <v>0</v>
          </cell>
          <cell r="Z268" t="str">
            <v>SIMAT</v>
          </cell>
          <cell r="AA268">
            <v>10166.642238062097</v>
          </cell>
          <cell r="AC268">
            <v>3</v>
          </cell>
          <cell r="AD268">
            <v>1</v>
          </cell>
          <cell r="AE268">
            <v>0</v>
          </cell>
          <cell r="AF268" t="str">
            <v>MAT</v>
          </cell>
          <cell r="AG268" t="str">
            <v>D</v>
          </cell>
          <cell r="AH268">
            <v>1</v>
          </cell>
          <cell r="AU268">
            <v>13235.013286147945</v>
          </cell>
        </row>
        <row r="269">
          <cell r="A269">
            <v>2013</v>
          </cell>
          <cell r="B269">
            <v>10</v>
          </cell>
          <cell r="C269">
            <v>30</v>
          </cell>
          <cell r="D269" t="str">
            <v>HIDRANDINA</v>
          </cell>
          <cell r="E269" t="str">
            <v>Celda de Transformador</v>
          </cell>
          <cell r="F269" t="str">
            <v>CAJAN_03</v>
          </cell>
          <cell r="G269" t="str">
            <v>Celda Transformador</v>
          </cell>
          <cell r="H269" t="str">
            <v>SET MAT/AT CAJAMARCA NORTE</v>
          </cell>
          <cell r="I269" t="str">
            <v>CE-060SIR2C1ESBTR</v>
          </cell>
          <cell r="J269">
            <v>60</v>
          </cell>
          <cell r="K269" t="str">
            <v>AT</v>
          </cell>
          <cell r="L269" t="str">
            <v>SI</v>
          </cell>
          <cell r="M269">
            <v>0</v>
          </cell>
          <cell r="N269">
            <v>66164.85533710965</v>
          </cell>
          <cell r="O269">
            <v>84857.06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66164.85533710965</v>
          </cell>
          <cell r="W269">
            <v>84857.06</v>
          </cell>
          <cell r="X269">
            <v>0</v>
          </cell>
          <cell r="Y269">
            <v>0</v>
          </cell>
          <cell r="Z269" t="str">
            <v>SIAT</v>
          </cell>
          <cell r="AA269">
            <v>4817.5990992537972</v>
          </cell>
          <cell r="AC269">
            <v>3</v>
          </cell>
          <cell r="AD269">
            <v>1</v>
          </cell>
          <cell r="AE269">
            <v>0</v>
          </cell>
          <cell r="AF269" t="str">
            <v>AT</v>
          </cell>
          <cell r="AG269" t="str">
            <v>D</v>
          </cell>
          <cell r="AH269">
            <v>1</v>
          </cell>
          <cell r="AU269">
            <v>5890.3393332549795</v>
          </cell>
        </row>
        <row r="270">
          <cell r="A270">
            <v>2013</v>
          </cell>
          <cell r="B270">
            <v>10</v>
          </cell>
          <cell r="C270">
            <v>30</v>
          </cell>
          <cell r="D270" t="str">
            <v>HIDRANDINA</v>
          </cell>
          <cell r="E270" t="str">
            <v>Celda de Línea-Lne csl_Celendin-Chachapoyas</v>
          </cell>
          <cell r="F270" t="str">
            <v>SET_24-3</v>
          </cell>
          <cell r="G270" t="str">
            <v>Celda Línea</v>
          </cell>
          <cell r="H270" t="str">
            <v xml:space="preserve">SET AT/MT CELENDIN </v>
          </cell>
          <cell r="I270" t="str">
            <v>CE-060SIR2C1ESBLI</v>
          </cell>
          <cell r="J270">
            <v>60</v>
          </cell>
          <cell r="K270" t="str">
            <v>AT</v>
          </cell>
          <cell r="L270" t="str">
            <v>SI</v>
          </cell>
          <cell r="M270">
            <v>0</v>
          </cell>
          <cell r="N270">
            <v>79976.61218240227</v>
          </cell>
          <cell r="O270">
            <v>132194.21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79976.61218240227</v>
          </cell>
          <cell r="W270">
            <v>132194.21</v>
          </cell>
          <cell r="X270">
            <v>0</v>
          </cell>
          <cell r="Y270">
            <v>0</v>
          </cell>
          <cell r="Z270" t="str">
            <v>SIAT</v>
          </cell>
          <cell r="AA270">
            <v>6768.2492276186313</v>
          </cell>
          <cell r="AC270">
            <v>3</v>
          </cell>
          <cell r="AD270">
            <v>1</v>
          </cell>
          <cell r="AE270">
            <v>0</v>
          </cell>
          <cell r="AF270" t="str">
            <v>AT</v>
          </cell>
          <cell r="AG270" t="str">
            <v>D</v>
          </cell>
          <cell r="AH270">
            <v>1</v>
          </cell>
          <cell r="AU270">
            <v>8275.3429294043453</v>
          </cell>
        </row>
        <row r="271">
          <cell r="A271">
            <v>2013</v>
          </cell>
          <cell r="B271">
            <v>10</v>
          </cell>
          <cell r="C271">
            <v>30</v>
          </cell>
          <cell r="D271" t="str">
            <v>HIDRANDINA</v>
          </cell>
          <cell r="E271" t="str">
            <v>Transformador de Potencia-Tr2 csl_Chimbote Sur</v>
          </cell>
          <cell r="F271" t="str">
            <v>SET_22-75</v>
          </cell>
          <cell r="G271" t="str">
            <v>Transformador</v>
          </cell>
          <cell r="H271" t="str">
            <v>SET MAT/MT CHIMBOTE SUR</v>
          </cell>
          <cell r="I271" t="str">
            <v>TP-138010-040CO1E</v>
          </cell>
          <cell r="J271" t="str">
            <v>138/10</v>
          </cell>
          <cell r="K271" t="str">
            <v>MAT</v>
          </cell>
          <cell r="L271" t="str">
            <v>CO</v>
          </cell>
          <cell r="M271">
            <v>0</v>
          </cell>
          <cell r="N271">
            <v>991237.01757111272</v>
          </cell>
          <cell r="O271">
            <v>0</v>
          </cell>
          <cell r="P271">
            <v>0</v>
          </cell>
          <cell r="Q271">
            <v>108882.76705897313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991237.01757111272</v>
          </cell>
          <cell r="W271">
            <v>0</v>
          </cell>
          <cell r="X271">
            <v>0</v>
          </cell>
          <cell r="Y271">
            <v>108882.76705897313</v>
          </cell>
          <cell r="Z271" t="str">
            <v>COMAT</v>
          </cell>
          <cell r="AA271">
            <v>37514.084655885927</v>
          </cell>
          <cell r="AC271">
            <v>3</v>
          </cell>
          <cell r="AD271">
            <v>1</v>
          </cell>
          <cell r="AE271">
            <v>0</v>
          </cell>
          <cell r="AF271" t="str">
            <v>AT/MT</v>
          </cell>
          <cell r="AG271" t="str">
            <v>D</v>
          </cell>
          <cell r="AH271">
            <v>1</v>
          </cell>
          <cell r="AU271">
            <v>43513.148297345906</v>
          </cell>
        </row>
        <row r="272">
          <cell r="A272">
            <v>2013</v>
          </cell>
          <cell r="B272">
            <v>10</v>
          </cell>
          <cell r="C272">
            <v>30</v>
          </cell>
          <cell r="D272" t="str">
            <v>HIDRANDINA</v>
          </cell>
          <cell r="E272" t="str">
            <v>Transformador de Potencia-Tr2 csl_Chimbote Norte</v>
          </cell>
          <cell r="F272" t="str">
            <v>SET_21-75</v>
          </cell>
          <cell r="G272" t="str">
            <v>Transformador</v>
          </cell>
          <cell r="H272" t="str">
            <v>SET MAT/MT CHIMBOTE NORTE</v>
          </cell>
          <cell r="I272" t="str">
            <v>TP-138010-040CO1E</v>
          </cell>
          <cell r="J272" t="str">
            <v>138/10</v>
          </cell>
          <cell r="K272" t="str">
            <v>MAT</v>
          </cell>
          <cell r="L272" t="str">
            <v>CO</v>
          </cell>
          <cell r="M272">
            <v>0</v>
          </cell>
          <cell r="N272">
            <v>991237.01757111272</v>
          </cell>
          <cell r="O272">
            <v>0</v>
          </cell>
          <cell r="P272">
            <v>0</v>
          </cell>
          <cell r="Q272">
            <v>108882.76705897313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991237.01757111272</v>
          </cell>
          <cell r="W272">
            <v>0</v>
          </cell>
          <cell r="X272">
            <v>0</v>
          </cell>
          <cell r="Y272">
            <v>108882.76705897313</v>
          </cell>
          <cell r="Z272" t="str">
            <v>COMAT</v>
          </cell>
          <cell r="AA272">
            <v>37514.084655885927</v>
          </cell>
          <cell r="AC272">
            <v>3</v>
          </cell>
          <cell r="AD272">
            <v>1</v>
          </cell>
          <cell r="AE272">
            <v>0</v>
          </cell>
          <cell r="AF272" t="str">
            <v>AT/MT</v>
          </cell>
          <cell r="AG272" t="str">
            <v>D</v>
          </cell>
          <cell r="AH272">
            <v>1</v>
          </cell>
          <cell r="AU272">
            <v>43513.148297345906</v>
          </cell>
        </row>
        <row r="273">
          <cell r="A273">
            <v>2013</v>
          </cell>
          <cell r="B273">
            <v>10</v>
          </cell>
          <cell r="C273">
            <v>30</v>
          </cell>
          <cell r="D273" t="str">
            <v>HIDRANDINA</v>
          </cell>
          <cell r="E273" t="str">
            <v>CAJAMARCA - CAJAMARCA NORTE</v>
          </cell>
          <cell r="F273" t="str">
            <v>LTS4_01</v>
          </cell>
          <cell r="G273" t="str">
            <v>Línea</v>
          </cell>
          <cell r="H273" t="str">
            <v>CAJAMARCA - CAJAMARCA NORTE</v>
          </cell>
          <cell r="I273" t="str">
            <v>LT-060SIR1TAS1C1240A</v>
          </cell>
          <cell r="J273">
            <v>60</v>
          </cell>
          <cell r="K273" t="str">
            <v>AT</v>
          </cell>
          <cell r="L273" t="str">
            <v>SI</v>
          </cell>
          <cell r="M273">
            <v>24.5</v>
          </cell>
          <cell r="N273">
            <v>811077.64500000002</v>
          </cell>
          <cell r="O273">
            <v>504792.85500000004</v>
          </cell>
          <cell r="P273">
            <v>215294.73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811077.64500000002</v>
          </cell>
          <cell r="W273">
            <v>504792.85500000004</v>
          </cell>
          <cell r="X273">
            <v>215294.73</v>
          </cell>
          <cell r="Y273">
            <v>0</v>
          </cell>
          <cell r="Z273" t="str">
            <v>SIAT</v>
          </cell>
          <cell r="AA273">
            <v>48844.170836999998</v>
          </cell>
          <cell r="AC273">
            <v>3</v>
          </cell>
          <cell r="AD273">
            <v>1</v>
          </cell>
          <cell r="AE273">
            <v>0</v>
          </cell>
          <cell r="AF273" t="str">
            <v>AT</v>
          </cell>
          <cell r="AG273" t="str">
            <v>D</v>
          </cell>
          <cell r="AH273">
            <v>1</v>
          </cell>
          <cell r="AU273">
            <v>59720.357537838783</v>
          </cell>
        </row>
        <row r="274">
          <cell r="A274">
            <v>2013</v>
          </cell>
          <cell r="B274">
            <v>10</v>
          </cell>
          <cell r="C274">
            <v>30</v>
          </cell>
          <cell r="D274" t="str">
            <v>HIDRANDINA</v>
          </cell>
          <cell r="E274" t="str">
            <v>CELENDIN - CHACHAPOYAS</v>
          </cell>
          <cell r="F274" t="str">
            <v>LTS4_03</v>
          </cell>
          <cell r="G274" t="str">
            <v>Línea</v>
          </cell>
          <cell r="H274" t="str">
            <v>CELENDIN - CHACHAPOYAS</v>
          </cell>
          <cell r="I274" t="str">
            <v>LT-060SIR0TAS1C1120A</v>
          </cell>
          <cell r="J274">
            <v>60</v>
          </cell>
          <cell r="K274" t="str">
            <v>AT</v>
          </cell>
          <cell r="L274" t="str">
            <v>SI</v>
          </cell>
          <cell r="M274">
            <v>110</v>
          </cell>
          <cell r="N274">
            <v>3285779.2</v>
          </cell>
          <cell r="O274">
            <v>1789812.2</v>
          </cell>
          <cell r="P274">
            <v>464558.6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3285779.2</v>
          </cell>
          <cell r="W274">
            <v>1789812.2</v>
          </cell>
          <cell r="X274">
            <v>464558.6</v>
          </cell>
          <cell r="Y274">
            <v>0</v>
          </cell>
          <cell r="Z274" t="str">
            <v>SIAT</v>
          </cell>
          <cell r="AA274">
            <v>176730.78499999997</v>
          </cell>
          <cell r="AC274">
            <v>3</v>
          </cell>
          <cell r="AD274">
            <v>1</v>
          </cell>
          <cell r="AE274">
            <v>0</v>
          </cell>
          <cell r="AF274" t="str">
            <v>AT</v>
          </cell>
          <cell r="AG274" t="str">
            <v>D</v>
          </cell>
          <cell r="AH274">
            <v>1</v>
          </cell>
          <cell r="AU274">
            <v>216083.62855343675</v>
          </cell>
        </row>
        <row r="275">
          <cell r="A275">
            <v>2014</v>
          </cell>
          <cell r="B275">
            <v>10</v>
          </cell>
          <cell r="C275">
            <v>30</v>
          </cell>
          <cell r="D275" t="str">
            <v>HIDRANDINA</v>
          </cell>
          <cell r="E275" t="str">
            <v>Celda de Transformador-Tr3 csl_Trapecio</v>
          </cell>
          <cell r="F275" t="str">
            <v>SET_20-10</v>
          </cell>
          <cell r="G275" t="str">
            <v>Celda Transformador</v>
          </cell>
          <cell r="H275" t="str">
            <v>SET MAT/MT TRAPECIO</v>
          </cell>
          <cell r="I275" t="str">
            <v>CE-138COU1C1ESBTR</v>
          </cell>
          <cell r="J275">
            <v>138</v>
          </cell>
          <cell r="K275" t="str">
            <v>MAT</v>
          </cell>
          <cell r="L275" t="str">
            <v>CO</v>
          </cell>
          <cell r="M275">
            <v>0</v>
          </cell>
          <cell r="N275">
            <v>79603.192691799981</v>
          </cell>
          <cell r="O275">
            <v>84507.03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79603.192691799981</v>
          </cell>
          <cell r="W275">
            <v>84507.03</v>
          </cell>
          <cell r="X275">
            <v>0</v>
          </cell>
          <cell r="Y275">
            <v>0</v>
          </cell>
          <cell r="Z275" t="str">
            <v>COMAT</v>
          </cell>
          <cell r="AA275">
            <v>5596.1585937903792</v>
          </cell>
          <cell r="AC275">
            <v>3</v>
          </cell>
          <cell r="AD275">
            <v>1</v>
          </cell>
          <cell r="AE275">
            <v>0</v>
          </cell>
          <cell r="AF275" t="str">
            <v>MAT</v>
          </cell>
          <cell r="AG275" t="str">
            <v>D</v>
          </cell>
          <cell r="AH275">
            <v>1</v>
          </cell>
          <cell r="AU275">
            <v>6491.068115368811</v>
          </cell>
        </row>
        <row r="276">
          <cell r="A276">
            <v>2014</v>
          </cell>
          <cell r="B276">
            <v>10</v>
          </cell>
          <cell r="C276">
            <v>30</v>
          </cell>
          <cell r="D276" t="str">
            <v>HIDRANDINA</v>
          </cell>
          <cell r="E276" t="str">
            <v>Celda de Transformador-Tr3 csl_Trapecio</v>
          </cell>
          <cell r="F276" t="str">
            <v>SET_20-11</v>
          </cell>
          <cell r="G276" t="str">
            <v>Celda Transformador</v>
          </cell>
          <cell r="H276" t="str">
            <v>SET MAT/MT TRAPECIO</v>
          </cell>
          <cell r="I276" t="str">
            <v>CE-010COU1C1ESBTR</v>
          </cell>
          <cell r="J276">
            <v>10</v>
          </cell>
          <cell r="K276" t="str">
            <v>MT</v>
          </cell>
          <cell r="L276" t="str">
            <v>CO</v>
          </cell>
          <cell r="M276">
            <v>0</v>
          </cell>
          <cell r="N276">
            <v>19464.274675165783</v>
          </cell>
          <cell r="O276">
            <v>17599.36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19464.274675165783</v>
          </cell>
          <cell r="W276">
            <v>17599.36</v>
          </cell>
          <cell r="X276">
            <v>0</v>
          </cell>
          <cell r="Y276">
            <v>0</v>
          </cell>
          <cell r="Z276" t="str">
            <v>COMT</v>
          </cell>
          <cell r="AA276">
            <v>1375.0608464486506</v>
          </cell>
          <cell r="AC276">
            <v>3</v>
          </cell>
          <cell r="AD276">
            <v>1</v>
          </cell>
          <cell r="AE276">
            <v>0</v>
          </cell>
          <cell r="AF276" t="str">
            <v>AT/MT</v>
          </cell>
          <cell r="AG276" t="str">
            <v>D</v>
          </cell>
          <cell r="AH276">
            <v>1</v>
          </cell>
          <cell r="AU276">
            <v>1493.7738990862081</v>
          </cell>
        </row>
        <row r="277">
          <cell r="A277">
            <v>2014</v>
          </cell>
          <cell r="B277">
            <v>10</v>
          </cell>
          <cell r="C277">
            <v>30</v>
          </cell>
          <cell r="D277" t="str">
            <v>HIDRANDINA</v>
          </cell>
          <cell r="E277" t="str">
            <v>Transformador de Potencia-Tr3 csl_Trapecio</v>
          </cell>
          <cell r="F277" t="str">
            <v>SET_20-75</v>
          </cell>
          <cell r="G277" t="str">
            <v>Transformador</v>
          </cell>
          <cell r="H277" t="str">
            <v>SET MAT/MT TRAPECIO</v>
          </cell>
          <cell r="I277" t="str">
            <v>TP-138010-040CO1E</v>
          </cell>
          <cell r="J277" t="str">
            <v>138/10</v>
          </cell>
          <cell r="K277" t="str">
            <v>MAT</v>
          </cell>
          <cell r="L277" t="str">
            <v>CO</v>
          </cell>
          <cell r="M277">
            <v>0</v>
          </cell>
          <cell r="N277">
            <v>991237.01757111272</v>
          </cell>
          <cell r="O277">
            <v>0</v>
          </cell>
          <cell r="P277">
            <v>0</v>
          </cell>
          <cell r="Q277">
            <v>108882.76705897313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991237.01757111272</v>
          </cell>
          <cell r="W277">
            <v>0</v>
          </cell>
          <cell r="X277">
            <v>0</v>
          </cell>
          <cell r="Y277">
            <v>108882.76705897313</v>
          </cell>
          <cell r="Z277" t="str">
            <v>COMAT</v>
          </cell>
          <cell r="AA277">
            <v>37514.084655885927</v>
          </cell>
          <cell r="AC277">
            <v>3</v>
          </cell>
          <cell r="AD277">
            <v>1</v>
          </cell>
          <cell r="AE277">
            <v>0</v>
          </cell>
          <cell r="AF277" t="str">
            <v>AT/MT</v>
          </cell>
          <cell r="AG277" t="str">
            <v>D</v>
          </cell>
          <cell r="AH277">
            <v>1</v>
          </cell>
          <cell r="AU277">
            <v>43513.148297345906</v>
          </cell>
        </row>
        <row r="278">
          <cell r="A278">
            <v>2014</v>
          </cell>
          <cell r="B278">
            <v>10</v>
          </cell>
          <cell r="C278">
            <v>30</v>
          </cell>
          <cell r="D278" t="str">
            <v>HIDRANDINA</v>
          </cell>
          <cell r="E278" t="str">
            <v>Transformador de Potencia-Tr2 csl_Pacasmayo</v>
          </cell>
          <cell r="F278" t="str">
            <v>SET_10-76</v>
          </cell>
          <cell r="G278" t="str">
            <v>Transformador</v>
          </cell>
          <cell r="H278" t="str">
            <v>SET AT/MT PACASMAYO</v>
          </cell>
          <cell r="I278" t="str">
            <v>TP-060010-015CO1E</v>
          </cell>
          <cell r="J278" t="str">
            <v>60/10</v>
          </cell>
          <cell r="K278" t="str">
            <v>AT</v>
          </cell>
          <cell r="L278" t="str">
            <v>CO</v>
          </cell>
          <cell r="M278">
            <v>0</v>
          </cell>
          <cell r="N278">
            <v>474828.64924186689</v>
          </cell>
          <cell r="O278">
            <v>0</v>
          </cell>
          <cell r="P278">
            <v>0</v>
          </cell>
          <cell r="Q278">
            <v>52958.708186787539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474828.64924186689</v>
          </cell>
          <cell r="W278">
            <v>0</v>
          </cell>
          <cell r="X278">
            <v>0</v>
          </cell>
          <cell r="Y278">
            <v>52958.708186787539</v>
          </cell>
          <cell r="Z278" t="str">
            <v>COAT</v>
          </cell>
          <cell r="AA278">
            <v>17522.540266631328</v>
          </cell>
          <cell r="AC278">
            <v>3</v>
          </cell>
          <cell r="AD278">
            <v>1</v>
          </cell>
          <cell r="AE278">
            <v>0</v>
          </cell>
          <cell r="AF278" t="str">
            <v>AT/MT</v>
          </cell>
          <cell r="AG278" t="str">
            <v>D</v>
          </cell>
          <cell r="AH278">
            <v>1</v>
          </cell>
          <cell r="AU278">
            <v>20756.897640313447</v>
          </cell>
        </row>
        <row r="279">
          <cell r="A279">
            <v>2015</v>
          </cell>
          <cell r="B279">
            <v>10</v>
          </cell>
          <cell r="C279">
            <v>30</v>
          </cell>
          <cell r="D279" t="str">
            <v>HIDRANDINA</v>
          </cell>
          <cell r="E279" t="str">
            <v>Transformador de Potencia-Tr2 csl_Ticapampa</v>
          </cell>
          <cell r="F279" t="str">
            <v>SET_12-75</v>
          </cell>
          <cell r="G279" t="str">
            <v>Transformador</v>
          </cell>
          <cell r="H279" t="str">
            <v>SET AT/MT TICAPAMPA</v>
          </cell>
          <cell r="I279" t="str">
            <v>TP-060010-009SI3E</v>
          </cell>
          <cell r="J279" t="str">
            <v>60/10</v>
          </cell>
          <cell r="K279" t="str">
            <v>AT</v>
          </cell>
          <cell r="L279" t="str">
            <v>SI</v>
          </cell>
          <cell r="M279">
            <v>0</v>
          </cell>
          <cell r="N279">
            <v>358494.75034570915</v>
          </cell>
          <cell r="O279">
            <v>0</v>
          </cell>
          <cell r="P279">
            <v>0</v>
          </cell>
          <cell r="Q279">
            <v>39691.646888360003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358494.75034570915</v>
          </cell>
          <cell r="W279">
            <v>0</v>
          </cell>
          <cell r="X279">
            <v>0</v>
          </cell>
          <cell r="Y279">
            <v>39691.646888360003</v>
          </cell>
          <cell r="Z279" t="str">
            <v>SIAT</v>
          </cell>
          <cell r="AA279">
            <v>12702.146071766807</v>
          </cell>
          <cell r="AC279">
            <v>3</v>
          </cell>
          <cell r="AD279">
            <v>1</v>
          </cell>
          <cell r="AE279">
            <v>0</v>
          </cell>
          <cell r="AF279" t="str">
            <v>AT/MT</v>
          </cell>
          <cell r="AG279" t="str">
            <v>D</v>
          </cell>
          <cell r="AH279">
            <v>1</v>
          </cell>
          <cell r="AU279">
            <v>15530.547287520703</v>
          </cell>
        </row>
        <row r="280">
          <cell r="A280">
            <v>2016</v>
          </cell>
          <cell r="B280">
            <v>10</v>
          </cell>
          <cell r="C280">
            <v>30</v>
          </cell>
          <cell r="D280" t="str">
            <v>HIDRANDINA</v>
          </cell>
          <cell r="E280" t="str">
            <v>Celda de Transformador</v>
          </cell>
          <cell r="F280" t="str">
            <v>TSUR_01</v>
          </cell>
          <cell r="G280" t="str">
            <v>Celda Transformador</v>
          </cell>
          <cell r="H280" t="str">
            <v>SET MAT/MT  TRUJILLO SUR</v>
          </cell>
          <cell r="I280" t="str">
            <v>CE-138COU1C1ESBTR</v>
          </cell>
          <cell r="J280">
            <v>138</v>
          </cell>
          <cell r="K280" t="str">
            <v>MAT</v>
          </cell>
          <cell r="L280" t="str">
            <v>CO</v>
          </cell>
          <cell r="M280">
            <v>0</v>
          </cell>
          <cell r="N280">
            <v>79603.192691799981</v>
          </cell>
          <cell r="O280">
            <v>84507.03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79603.192691799981</v>
          </cell>
          <cell r="W280">
            <v>84507.03</v>
          </cell>
          <cell r="X280">
            <v>0</v>
          </cell>
          <cell r="Y280">
            <v>0</v>
          </cell>
          <cell r="Z280" t="str">
            <v>COMAT</v>
          </cell>
          <cell r="AA280">
            <v>5596.1585937903792</v>
          </cell>
          <cell r="AC280">
            <v>3</v>
          </cell>
          <cell r="AD280">
            <v>1</v>
          </cell>
          <cell r="AE280">
            <v>0</v>
          </cell>
          <cell r="AF280" t="str">
            <v>MAT</v>
          </cell>
          <cell r="AG280" t="str">
            <v>D</v>
          </cell>
          <cell r="AH280">
            <v>1</v>
          </cell>
          <cell r="AU280">
            <v>6491.068115368811</v>
          </cell>
        </row>
        <row r="281">
          <cell r="A281">
            <v>2016</v>
          </cell>
          <cell r="B281">
            <v>10</v>
          </cell>
          <cell r="C281">
            <v>30</v>
          </cell>
          <cell r="D281" t="str">
            <v>HIDRANDINA</v>
          </cell>
          <cell r="E281" t="str">
            <v>Celda de Transformador</v>
          </cell>
          <cell r="F281" t="str">
            <v>TSUR_02</v>
          </cell>
          <cell r="G281" t="str">
            <v>Celda Transformador</v>
          </cell>
          <cell r="H281" t="str">
            <v>SET MAT/MT  TRUJILLO SUR</v>
          </cell>
          <cell r="I281" t="str">
            <v>CE-010COU1C1ESBTR</v>
          </cell>
          <cell r="J281">
            <v>10</v>
          </cell>
          <cell r="K281" t="str">
            <v>MT</v>
          </cell>
          <cell r="L281" t="str">
            <v>CO</v>
          </cell>
          <cell r="M281">
            <v>0</v>
          </cell>
          <cell r="N281">
            <v>19464.274675165783</v>
          </cell>
          <cell r="O281">
            <v>17599.36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19464.274675165783</v>
          </cell>
          <cell r="W281">
            <v>17599.36</v>
          </cell>
          <cell r="X281">
            <v>0</v>
          </cell>
          <cell r="Y281">
            <v>0</v>
          </cell>
          <cell r="Z281" t="str">
            <v>COMT</v>
          </cell>
          <cell r="AA281">
            <v>1375.0608464486506</v>
          </cell>
          <cell r="AC281">
            <v>3</v>
          </cell>
          <cell r="AD281">
            <v>1</v>
          </cell>
          <cell r="AE281">
            <v>0</v>
          </cell>
          <cell r="AF281" t="str">
            <v>AT/MT</v>
          </cell>
          <cell r="AG281" t="str">
            <v>D</v>
          </cell>
          <cell r="AH281">
            <v>1</v>
          </cell>
          <cell r="AU281">
            <v>1493.7738990862081</v>
          </cell>
        </row>
        <row r="282">
          <cell r="A282">
            <v>2016</v>
          </cell>
          <cell r="B282">
            <v>10</v>
          </cell>
          <cell r="C282">
            <v>30</v>
          </cell>
          <cell r="D282" t="str">
            <v>HIDRANDINA</v>
          </cell>
          <cell r="E282" t="str">
            <v>Transformador de Potencia-Tr2 csl_TrujilloSur</v>
          </cell>
          <cell r="F282" t="str">
            <v>TSUR_03</v>
          </cell>
          <cell r="G282" t="str">
            <v>Transformador</v>
          </cell>
          <cell r="H282" t="str">
            <v>SET MAT/MT  TRUJILLO SUR</v>
          </cell>
          <cell r="I282" t="str">
            <v>TP-138010-035CO1E</v>
          </cell>
          <cell r="J282">
            <v>138</v>
          </cell>
          <cell r="K282" t="str">
            <v>MAT</v>
          </cell>
          <cell r="L282" t="str">
            <v>CO</v>
          </cell>
          <cell r="M282">
            <v>0</v>
          </cell>
          <cell r="N282">
            <v>914909.19758861174</v>
          </cell>
          <cell r="O282">
            <v>0</v>
          </cell>
          <cell r="P282">
            <v>0</v>
          </cell>
          <cell r="Q282">
            <v>101001.92091126264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914909.19758861174</v>
          </cell>
          <cell r="W282">
            <v>0</v>
          </cell>
          <cell r="X282">
            <v>0</v>
          </cell>
          <cell r="Y282">
            <v>101001.92091126264</v>
          </cell>
          <cell r="Z282" t="str">
            <v>COMAT</v>
          </cell>
          <cell r="AA282">
            <v>34642.569140845713</v>
          </cell>
          <cell r="AC282">
            <v>3</v>
          </cell>
          <cell r="AD282">
            <v>1</v>
          </cell>
          <cell r="AE282">
            <v>0</v>
          </cell>
          <cell r="AF282" t="str">
            <v>AT/MT</v>
          </cell>
          <cell r="AG282" t="str">
            <v>D</v>
          </cell>
          <cell r="AH282">
            <v>1</v>
          </cell>
          <cell r="AU282">
            <v>40182.434471053195</v>
          </cell>
        </row>
        <row r="283">
          <cell r="A283">
            <v>2016</v>
          </cell>
          <cell r="B283">
            <v>10</v>
          </cell>
          <cell r="C283">
            <v>30</v>
          </cell>
          <cell r="D283" t="str">
            <v>HIDRANDINA</v>
          </cell>
          <cell r="E283" t="str">
            <v>Celda de Alimentadores</v>
          </cell>
          <cell r="F283" t="str">
            <v>CASA_01</v>
          </cell>
          <cell r="G283" t="str">
            <v>Celda Alimentador</v>
          </cell>
          <cell r="H283" t="str">
            <v>SET AT/MT CASAGRANDE 2</v>
          </cell>
          <cell r="I283" t="str">
            <v>CE-010COR1C1ESBAL</v>
          </cell>
          <cell r="J283">
            <v>10</v>
          </cell>
          <cell r="K283" t="str">
            <v>MT</v>
          </cell>
          <cell r="L283" t="str">
            <v>CO</v>
          </cell>
          <cell r="M283">
            <v>0</v>
          </cell>
          <cell r="N283">
            <v>19480.410852261673</v>
          </cell>
          <cell r="O283">
            <v>15836.3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19480.410852261673</v>
          </cell>
          <cell r="W283">
            <v>15836.3</v>
          </cell>
          <cell r="X283">
            <v>0</v>
          </cell>
          <cell r="Y283">
            <v>0</v>
          </cell>
          <cell r="Z283" t="str">
            <v>COMT</v>
          </cell>
          <cell r="AA283">
            <v>1310.2499726189083</v>
          </cell>
          <cell r="AC283">
            <v>3</v>
          </cell>
          <cell r="AD283">
            <v>1</v>
          </cell>
          <cell r="AE283">
            <v>0</v>
          </cell>
          <cell r="AF283" t="str">
            <v>AT/MT</v>
          </cell>
          <cell r="AG283" t="str">
            <v>D</v>
          </cell>
          <cell r="AH283">
            <v>1</v>
          </cell>
          <cell r="AU283">
            <v>1423.3677116408483</v>
          </cell>
        </row>
        <row r="284">
          <cell r="A284">
            <v>2017</v>
          </cell>
          <cell r="B284">
            <v>10</v>
          </cell>
          <cell r="C284">
            <v>30</v>
          </cell>
          <cell r="D284" t="str">
            <v>HIDRANDINA</v>
          </cell>
          <cell r="E284" t="str">
            <v>Celda de Línea - La Pampa-Pallasca</v>
          </cell>
          <cell r="F284" t="str">
            <v>PALL_01</v>
          </cell>
          <cell r="G284" t="str">
            <v>Celda Línea</v>
          </cell>
          <cell r="H284" t="str">
            <v>SET AT/MT PALLASCA</v>
          </cell>
          <cell r="I284" t="str">
            <v>CE-060SIR3C1ESBLI</v>
          </cell>
          <cell r="J284">
            <v>66</v>
          </cell>
          <cell r="K284" t="str">
            <v>AT</v>
          </cell>
          <cell r="L284" t="str">
            <v>SI</v>
          </cell>
          <cell r="M284">
            <v>0</v>
          </cell>
          <cell r="N284">
            <v>82080.878491988056</v>
          </cell>
          <cell r="O284">
            <v>139278.39999999999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82080.878491988056</v>
          </cell>
          <cell r="W284">
            <v>139278.39999999999</v>
          </cell>
          <cell r="X284">
            <v>0</v>
          </cell>
          <cell r="Y284">
            <v>0</v>
          </cell>
          <cell r="Z284" t="str">
            <v>SIAT</v>
          </cell>
          <cell r="AA284">
            <v>7061.3609838944185</v>
          </cell>
          <cell r="AC284">
            <v>3</v>
          </cell>
          <cell r="AD284">
            <v>1</v>
          </cell>
          <cell r="AE284">
            <v>0</v>
          </cell>
          <cell r="AF284" t="str">
            <v>AT</v>
          </cell>
          <cell r="AG284" t="str">
            <v>D</v>
          </cell>
          <cell r="AH284">
            <v>1</v>
          </cell>
          <cell r="AU284">
            <v>8633.7222115862405</v>
          </cell>
        </row>
        <row r="285">
          <cell r="A285">
            <v>2017</v>
          </cell>
          <cell r="B285">
            <v>10</v>
          </cell>
          <cell r="C285">
            <v>30</v>
          </cell>
          <cell r="D285" t="str">
            <v>HIDRANDINA</v>
          </cell>
          <cell r="E285" t="str">
            <v>Celda de Línea - La Pampa-Pallasca</v>
          </cell>
          <cell r="F285" t="str">
            <v>PALL_02</v>
          </cell>
          <cell r="G285" t="str">
            <v>Celda Línea</v>
          </cell>
          <cell r="H285" t="str">
            <v>SET AT/MT PALLASCA</v>
          </cell>
          <cell r="I285" t="str">
            <v>CE-060SIR3C1ESBLI</v>
          </cell>
          <cell r="J285">
            <v>66</v>
          </cell>
          <cell r="K285" t="str">
            <v>AT</v>
          </cell>
          <cell r="L285" t="str">
            <v>SI</v>
          </cell>
          <cell r="M285">
            <v>0</v>
          </cell>
          <cell r="N285">
            <v>82080.878491988056</v>
          </cell>
          <cell r="O285">
            <v>139278.39999999999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82080.878491988056</v>
          </cell>
          <cell r="W285">
            <v>139278.39999999999</v>
          </cell>
          <cell r="X285">
            <v>0</v>
          </cell>
          <cell r="Y285">
            <v>0</v>
          </cell>
          <cell r="Z285" t="str">
            <v>SIAT</v>
          </cell>
          <cell r="AA285">
            <v>7061.3609838944185</v>
          </cell>
          <cell r="AC285">
            <v>3</v>
          </cell>
          <cell r="AD285">
            <v>1</v>
          </cell>
          <cell r="AE285">
            <v>0</v>
          </cell>
          <cell r="AF285" t="str">
            <v>AT</v>
          </cell>
          <cell r="AG285" t="str">
            <v>D</v>
          </cell>
          <cell r="AH285">
            <v>1</v>
          </cell>
          <cell r="AU285">
            <v>8633.7222115862405</v>
          </cell>
        </row>
        <row r="286">
          <cell r="A286">
            <v>2017</v>
          </cell>
          <cell r="B286">
            <v>10</v>
          </cell>
          <cell r="C286">
            <v>30</v>
          </cell>
          <cell r="D286" t="str">
            <v>HIDRANDINA</v>
          </cell>
          <cell r="E286" t="str">
            <v>Celda de Trafo</v>
          </cell>
          <cell r="F286" t="str">
            <v>PALL_04</v>
          </cell>
          <cell r="G286" t="str">
            <v>Celda Transformador</v>
          </cell>
          <cell r="H286" t="str">
            <v>SET AT/MT PALLASCA</v>
          </cell>
          <cell r="I286" t="str">
            <v>CE-060SIR3C1ESBTR</v>
          </cell>
          <cell r="J286">
            <v>60</v>
          </cell>
          <cell r="K286" t="str">
            <v>AT</v>
          </cell>
          <cell r="L286" t="str">
            <v>SI</v>
          </cell>
          <cell r="M286">
            <v>0</v>
          </cell>
          <cell r="N286">
            <v>63401.832286680212</v>
          </cell>
          <cell r="O286">
            <v>90349.23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63401.832286680212</v>
          </cell>
          <cell r="W286">
            <v>90349.23</v>
          </cell>
          <cell r="X286">
            <v>0</v>
          </cell>
          <cell r="Y286">
            <v>0</v>
          </cell>
          <cell r="Z286" t="str">
            <v>SIAT</v>
          </cell>
          <cell r="AA286">
            <v>4904.6588869450989</v>
          </cell>
          <cell r="AC286">
            <v>3</v>
          </cell>
          <cell r="AD286">
            <v>1</v>
          </cell>
          <cell r="AE286">
            <v>0</v>
          </cell>
          <cell r="AF286" t="str">
            <v>AT</v>
          </cell>
          <cell r="AG286" t="str">
            <v>D</v>
          </cell>
          <cell r="AH286">
            <v>1</v>
          </cell>
          <cell r="AU286">
            <v>5996.7848222252696</v>
          </cell>
        </row>
        <row r="287">
          <cell r="A287">
            <v>2017</v>
          </cell>
          <cell r="B287">
            <v>10</v>
          </cell>
          <cell r="C287">
            <v>30</v>
          </cell>
          <cell r="D287" t="str">
            <v>HIDRANDINA</v>
          </cell>
          <cell r="E287" t="str">
            <v>Celda de Línea a Pallasca</v>
          </cell>
          <cell r="F287" t="str">
            <v>PAMP_01</v>
          </cell>
          <cell r="G287" t="str">
            <v>Celda Línea</v>
          </cell>
          <cell r="H287" t="str">
            <v>SET AT/MT LA PAMPA</v>
          </cell>
          <cell r="I287" t="str">
            <v>CE-060SIR3C1ESBLI</v>
          </cell>
          <cell r="J287">
            <v>66</v>
          </cell>
          <cell r="K287" t="str">
            <v>AT</v>
          </cell>
          <cell r="L287" t="str">
            <v>SI</v>
          </cell>
          <cell r="M287">
            <v>0</v>
          </cell>
          <cell r="N287">
            <v>82080.878491988056</v>
          </cell>
          <cell r="O287">
            <v>139278.39999999999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82080.878491988056</v>
          </cell>
          <cell r="W287">
            <v>139278.39999999999</v>
          </cell>
          <cell r="X287">
            <v>0</v>
          </cell>
          <cell r="Y287">
            <v>0</v>
          </cell>
          <cell r="Z287" t="str">
            <v>SIAT</v>
          </cell>
          <cell r="AA287">
            <v>7061.3609838944185</v>
          </cell>
          <cell r="AC287">
            <v>3</v>
          </cell>
          <cell r="AD287">
            <v>1</v>
          </cell>
          <cell r="AE287">
            <v>0</v>
          </cell>
          <cell r="AF287" t="str">
            <v>AT</v>
          </cell>
          <cell r="AG287" t="str">
            <v>D</v>
          </cell>
          <cell r="AH287">
            <v>1</v>
          </cell>
          <cell r="AU287">
            <v>8633.7222115862405</v>
          </cell>
        </row>
        <row r="288">
          <cell r="A288">
            <v>2017</v>
          </cell>
          <cell r="B288">
            <v>10</v>
          </cell>
          <cell r="C288">
            <v>30</v>
          </cell>
          <cell r="D288" t="str">
            <v>HIDRANDINA</v>
          </cell>
          <cell r="E288" t="str">
            <v>Celda de Alimentadores</v>
          </cell>
          <cell r="F288" t="str">
            <v>HUAZ_01</v>
          </cell>
          <cell r="G288" t="str">
            <v>Celda Alimentador</v>
          </cell>
          <cell r="H288" t="str">
            <v>SET AT/MT HUARAZ</v>
          </cell>
          <cell r="I288" t="str">
            <v>CE-010SIU3MCISBAL</v>
          </cell>
          <cell r="J288">
            <v>13.2</v>
          </cell>
          <cell r="K288" t="str">
            <v>MT</v>
          </cell>
          <cell r="L288" t="str">
            <v>SI</v>
          </cell>
          <cell r="M288">
            <v>0</v>
          </cell>
          <cell r="N288">
            <v>12745.420141704082</v>
          </cell>
          <cell r="O288">
            <v>42592.93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12745.420141704082</v>
          </cell>
          <cell r="W288">
            <v>42592.93</v>
          </cell>
          <cell r="X288">
            <v>0</v>
          </cell>
          <cell r="Y288">
            <v>0</v>
          </cell>
          <cell r="Z288" t="str">
            <v>SIMT</v>
          </cell>
          <cell r="AA288">
            <v>2479.1580863483427</v>
          </cell>
          <cell r="AC288">
            <v>3</v>
          </cell>
          <cell r="AD288">
            <v>1</v>
          </cell>
          <cell r="AE288">
            <v>0</v>
          </cell>
          <cell r="AF288" t="str">
            <v>AT/MT</v>
          </cell>
          <cell r="AG288" t="str">
            <v>D</v>
          </cell>
          <cell r="AH288">
            <v>1</v>
          </cell>
          <cell r="AU288">
            <v>2336.804167371708</v>
          </cell>
        </row>
        <row r="289">
          <cell r="A289">
            <v>2017</v>
          </cell>
          <cell r="B289">
            <v>10</v>
          </cell>
          <cell r="C289">
            <v>30</v>
          </cell>
          <cell r="D289" t="str">
            <v>HIDRANDINA</v>
          </cell>
          <cell r="E289" t="str">
            <v>HUALLANCA - LA PAMPA</v>
          </cell>
          <cell r="F289" t="str">
            <v>HUA_PAM</v>
          </cell>
          <cell r="G289" t="str">
            <v>Línea</v>
          </cell>
          <cell r="H289" t="str">
            <v>HUALLANCA - LA PAMPA</v>
          </cell>
          <cell r="I289" t="str">
            <v>LT-060SIR1TAS1C1240A</v>
          </cell>
          <cell r="J289">
            <v>60</v>
          </cell>
          <cell r="K289" t="str">
            <v>AT</v>
          </cell>
          <cell r="L289" t="str">
            <v>SI</v>
          </cell>
          <cell r="M289">
            <v>22.6</v>
          </cell>
          <cell r="N289">
            <v>748177.74600000004</v>
          </cell>
          <cell r="O289">
            <v>465645.65400000004</v>
          </cell>
          <cell r="P289">
            <v>198598.40400000004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748177.74600000004</v>
          </cell>
          <cell r="W289">
            <v>465645.65400000004</v>
          </cell>
          <cell r="X289">
            <v>198598.40400000004</v>
          </cell>
          <cell r="Y289">
            <v>0</v>
          </cell>
          <cell r="Z289" t="str">
            <v>SIAT</v>
          </cell>
          <cell r="AA289">
            <v>45056.255547600005</v>
          </cell>
          <cell r="AC289">
            <v>3</v>
          </cell>
          <cell r="AD289">
            <v>1</v>
          </cell>
          <cell r="AE289">
            <v>0</v>
          </cell>
          <cell r="AF289" t="str">
            <v>AT</v>
          </cell>
          <cell r="AG289" t="str">
            <v>D</v>
          </cell>
          <cell r="AH289">
            <v>1</v>
          </cell>
          <cell r="AU289">
            <v>55088.982871639055</v>
          </cell>
        </row>
        <row r="290">
          <cell r="A290">
            <v>2017</v>
          </cell>
          <cell r="B290">
            <v>10</v>
          </cell>
          <cell r="C290">
            <v>30</v>
          </cell>
          <cell r="D290" t="str">
            <v>HIDRANDINA</v>
          </cell>
          <cell r="E290" t="str">
            <v>LA PAMPA - PALLASCA</v>
          </cell>
          <cell r="F290" t="str">
            <v>PAM_PALL</v>
          </cell>
          <cell r="G290" t="str">
            <v>Línea</v>
          </cell>
          <cell r="H290" t="str">
            <v>LA PAMPA - PALLASCA</v>
          </cell>
          <cell r="I290" t="str">
            <v>LT-060SIR1TAS1C1120A</v>
          </cell>
          <cell r="J290">
            <v>60</v>
          </cell>
          <cell r="K290" t="str">
            <v>AT</v>
          </cell>
          <cell r="L290" t="str">
            <v>SI</v>
          </cell>
          <cell r="M290">
            <v>57.3</v>
          </cell>
          <cell r="N290">
            <v>1689255.57</v>
          </cell>
          <cell r="O290">
            <v>942275.58</v>
          </cell>
          <cell r="P290">
            <v>241992.79800000001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1689255.57</v>
          </cell>
          <cell r="W290">
            <v>942275.58</v>
          </cell>
          <cell r="X290">
            <v>241992.79800000001</v>
          </cell>
          <cell r="Y290">
            <v>0</v>
          </cell>
          <cell r="Z290" t="str">
            <v>SIAT</v>
          </cell>
          <cell r="AA290">
            <v>91665.413941199993</v>
          </cell>
          <cell r="AC290">
            <v>3</v>
          </cell>
          <cell r="AD290">
            <v>1</v>
          </cell>
          <cell r="AE290">
            <v>0</v>
          </cell>
          <cell r="AF290" t="str">
            <v>AT</v>
          </cell>
          <cell r="AG290" t="str">
            <v>D</v>
          </cell>
          <cell r="AH290">
            <v>1</v>
          </cell>
          <cell r="AU290">
            <v>112076.65522035271</v>
          </cell>
        </row>
        <row r="291">
          <cell r="A291">
            <v>2012</v>
          </cell>
          <cell r="B291">
            <v>10</v>
          </cell>
          <cell r="C291">
            <v>21</v>
          </cell>
          <cell r="D291" t="str">
            <v>HIDRANDINA</v>
          </cell>
          <cell r="E291" t="str">
            <v>Transformador de Potencia 60/23/10 kV, 9 MVA</v>
          </cell>
          <cell r="F291" t="str">
            <v>TCP_01-7</v>
          </cell>
          <cell r="G291" t="str">
            <v>Transformador</v>
          </cell>
          <cell r="H291" t="str">
            <v>SET AT/MT TICAPAMPA</v>
          </cell>
          <cell r="I291" t="str">
            <v>TP-060023010-009SI3E</v>
          </cell>
          <cell r="J291" t="str">
            <v>60/23/10</v>
          </cell>
          <cell r="K291" t="str">
            <v>AT</v>
          </cell>
          <cell r="L291" t="str">
            <v>SI</v>
          </cell>
          <cell r="M291">
            <v>0</v>
          </cell>
          <cell r="N291">
            <v>446354.38429895806</v>
          </cell>
          <cell r="O291">
            <v>5000</v>
          </cell>
          <cell r="P291">
            <v>0</v>
          </cell>
          <cell r="Q291">
            <v>48204.350076442075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446354.38429895806</v>
          </cell>
          <cell r="W291">
            <v>5000</v>
          </cell>
          <cell r="X291">
            <v>0</v>
          </cell>
          <cell r="Y291">
            <v>48204.350076442075</v>
          </cell>
          <cell r="Z291" t="str">
            <v>SIAT</v>
          </cell>
          <cell r="AA291">
            <v>15935.923626575262</v>
          </cell>
          <cell r="AC291">
            <v>3</v>
          </cell>
          <cell r="AD291">
            <v>1</v>
          </cell>
          <cell r="AE291">
            <v>0</v>
          </cell>
          <cell r="AF291" t="str">
            <v>AT/MT</v>
          </cell>
          <cell r="AG291" t="str">
            <v>D</v>
          </cell>
          <cell r="AH291">
            <v>1</v>
          </cell>
          <cell r="AU291">
            <v>19484.393743743207</v>
          </cell>
        </row>
        <row r="292">
          <cell r="A292">
            <v>2009</v>
          </cell>
          <cell r="B292">
            <v>4</v>
          </cell>
          <cell r="C292">
            <v>11</v>
          </cell>
          <cell r="D292" t="str">
            <v>ELECTRO ORIENTE</v>
          </cell>
          <cell r="E292" t="str">
            <v>Celda de Transformador - Tr2 csl_Nueva Cajamarca</v>
          </cell>
          <cell r="F292" t="str">
            <v>SET_01-13</v>
          </cell>
          <cell r="G292" t="str">
            <v>Celda Transformador</v>
          </cell>
          <cell r="H292" t="str">
            <v>SET AT/MT NUEVA CAJAMARCA</v>
          </cell>
          <cell r="I292" t="str">
            <v>CE-060SEU1C1ESBLT</v>
          </cell>
          <cell r="J292">
            <v>60</v>
          </cell>
          <cell r="K292" t="str">
            <v>AT</v>
          </cell>
          <cell r="L292" t="str">
            <v>SE</v>
          </cell>
          <cell r="M292">
            <v>0</v>
          </cell>
          <cell r="N292">
            <v>69396.830245507706</v>
          </cell>
          <cell r="O292">
            <v>117914.06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69396.830245507706</v>
          </cell>
          <cell r="W292">
            <v>117914.06</v>
          </cell>
          <cell r="X292">
            <v>0</v>
          </cell>
          <cell r="Y292">
            <v>0</v>
          </cell>
          <cell r="Z292" t="str">
            <v>SEAT</v>
          </cell>
          <cell r="AA292">
            <v>6050.1417549298994</v>
          </cell>
          <cell r="AC292">
            <v>4</v>
          </cell>
          <cell r="AD292">
            <v>1</v>
          </cell>
          <cell r="AE292">
            <v>0</v>
          </cell>
          <cell r="AF292" t="str">
            <v>AT/MT</v>
          </cell>
          <cell r="AG292" t="str">
            <v>D</v>
          </cell>
          <cell r="AH292">
            <v>1</v>
          </cell>
          <cell r="AU292">
            <v>7324.453196693381</v>
          </cell>
        </row>
        <row r="293">
          <cell r="A293">
            <v>2009</v>
          </cell>
          <cell r="B293">
            <v>4</v>
          </cell>
          <cell r="C293">
            <v>11</v>
          </cell>
          <cell r="D293" t="str">
            <v>ELECTRO ORIENTE</v>
          </cell>
          <cell r="E293" t="str">
            <v>Celda de Línea - Transformador- Tr2 csl_Nueva Cajamarca</v>
          </cell>
          <cell r="F293" t="str">
            <v>SET_01-21</v>
          </cell>
          <cell r="G293" t="str">
            <v>Celda Línea-Transformador</v>
          </cell>
          <cell r="H293" t="str">
            <v>SET AT/MT NUEVA CAJAMARCA</v>
          </cell>
          <cell r="I293" t="str">
            <v>CE-023SEU1MCISBTR</v>
          </cell>
          <cell r="J293">
            <v>23</v>
          </cell>
          <cell r="K293" t="str">
            <v>MT</v>
          </cell>
          <cell r="L293" t="str">
            <v>SE</v>
          </cell>
          <cell r="M293">
            <v>0</v>
          </cell>
          <cell r="N293">
            <v>17225.222901340021</v>
          </cell>
          <cell r="O293">
            <v>62470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17225.222901340021</v>
          </cell>
          <cell r="W293">
            <v>62470</v>
          </cell>
          <cell r="X293">
            <v>0</v>
          </cell>
          <cell r="Y293">
            <v>0</v>
          </cell>
          <cell r="Z293" t="str">
            <v>SEMT</v>
          </cell>
          <cell r="AA293">
            <v>3737.7059540728469</v>
          </cell>
          <cell r="AC293">
            <v>4</v>
          </cell>
          <cell r="AD293">
            <v>1</v>
          </cell>
          <cell r="AE293">
            <v>0</v>
          </cell>
          <cell r="AF293" t="str">
            <v>AT</v>
          </cell>
          <cell r="AG293" t="str">
            <v>D</v>
          </cell>
          <cell r="AH293">
            <v>1</v>
          </cell>
          <cell r="AU293">
            <v>3407.1674944614929</v>
          </cell>
        </row>
        <row r="294">
          <cell r="A294">
            <v>2009</v>
          </cell>
          <cell r="B294">
            <v>4</v>
          </cell>
          <cell r="C294">
            <v>11</v>
          </cell>
          <cell r="D294" t="str">
            <v>ELECTRO ORIENTE</v>
          </cell>
          <cell r="E294" t="str">
            <v>Celda de Alimentadores</v>
          </cell>
          <cell r="F294" t="str">
            <v>SET_01-22</v>
          </cell>
          <cell r="G294" t="str">
            <v>Celda Alimentador</v>
          </cell>
          <cell r="H294" t="str">
            <v>SET AT/MT NUEVA CAJAMARCA</v>
          </cell>
          <cell r="I294" t="str">
            <v>CE-023SEU1MCISBAL</v>
          </cell>
          <cell r="J294">
            <v>23</v>
          </cell>
          <cell r="K294" t="str">
            <v>MT</v>
          </cell>
          <cell r="L294" t="str">
            <v>SE</v>
          </cell>
          <cell r="M294">
            <v>0</v>
          </cell>
          <cell r="N294">
            <v>49675</v>
          </cell>
          <cell r="O294">
            <v>45051</v>
          </cell>
          <cell r="P294">
            <v>0</v>
          </cell>
          <cell r="Q294">
            <v>990</v>
          </cell>
          <cell r="R294">
            <v>422</v>
          </cell>
          <cell r="S294">
            <v>227</v>
          </cell>
          <cell r="T294">
            <v>866</v>
          </cell>
          <cell r="U294">
            <v>2699</v>
          </cell>
          <cell r="V294">
            <v>50963</v>
          </cell>
          <cell r="W294">
            <v>47977</v>
          </cell>
          <cell r="X294">
            <v>0</v>
          </cell>
          <cell r="Y294">
            <v>990</v>
          </cell>
          <cell r="Z294" t="str">
            <v>SEMT</v>
          </cell>
          <cell r="AA294">
            <v>4687</v>
          </cell>
          <cell r="AC294">
            <v>4</v>
          </cell>
          <cell r="AD294">
            <v>1</v>
          </cell>
          <cell r="AE294">
            <v>0</v>
          </cell>
          <cell r="AF294" t="str">
            <v>AT/MT</v>
          </cell>
          <cell r="AG294" t="str">
            <v>D</v>
          </cell>
          <cell r="AH294">
            <v>1</v>
          </cell>
          <cell r="AU294">
            <v>4272.3248978972442</v>
          </cell>
        </row>
        <row r="295">
          <cell r="A295">
            <v>2009</v>
          </cell>
          <cell r="B295">
            <v>4</v>
          </cell>
          <cell r="C295">
            <v>11</v>
          </cell>
          <cell r="D295" t="str">
            <v>ELECTRO ORIENTE</v>
          </cell>
          <cell r="E295" t="str">
            <v>Celda de Alimentadores</v>
          </cell>
          <cell r="F295" t="str">
            <v>SET_01-23</v>
          </cell>
          <cell r="G295" t="str">
            <v>Celda Alimentador</v>
          </cell>
          <cell r="H295" t="str">
            <v>SET AT/MT NUEVA CAJAMARCA</v>
          </cell>
          <cell r="I295" t="str">
            <v>CE-023SEU1MCISBAL</v>
          </cell>
          <cell r="J295">
            <v>23</v>
          </cell>
          <cell r="K295" t="str">
            <v>MT</v>
          </cell>
          <cell r="L295" t="str">
            <v>SE</v>
          </cell>
          <cell r="M295">
            <v>0</v>
          </cell>
          <cell r="N295">
            <v>49675</v>
          </cell>
          <cell r="O295">
            <v>45051</v>
          </cell>
          <cell r="P295">
            <v>0</v>
          </cell>
          <cell r="Q295">
            <v>990</v>
          </cell>
          <cell r="R295">
            <v>422</v>
          </cell>
          <cell r="S295">
            <v>227</v>
          </cell>
          <cell r="T295">
            <v>866</v>
          </cell>
          <cell r="U295">
            <v>2699</v>
          </cell>
          <cell r="V295">
            <v>50963</v>
          </cell>
          <cell r="W295">
            <v>47977</v>
          </cell>
          <cell r="X295">
            <v>0</v>
          </cell>
          <cell r="Y295">
            <v>990</v>
          </cell>
          <cell r="Z295" t="str">
            <v>SEMT</v>
          </cell>
          <cell r="AA295">
            <v>4687</v>
          </cell>
          <cell r="AC295">
            <v>4</v>
          </cell>
          <cell r="AD295">
            <v>1</v>
          </cell>
          <cell r="AE295">
            <v>0</v>
          </cell>
          <cell r="AF295" t="str">
            <v>AT/MT</v>
          </cell>
          <cell r="AG295" t="str">
            <v>D</v>
          </cell>
          <cell r="AH295">
            <v>1</v>
          </cell>
          <cell r="AU295">
            <v>4272.3248978972442</v>
          </cell>
        </row>
        <row r="296">
          <cell r="A296">
            <v>2009</v>
          </cell>
          <cell r="B296">
            <v>4</v>
          </cell>
          <cell r="C296">
            <v>11</v>
          </cell>
          <cell r="D296" t="str">
            <v>ELECTRO ORIENTE</v>
          </cell>
          <cell r="E296" t="str">
            <v>Transformador de Potencia - Tr2 csl_Nueva Cajamarca</v>
          </cell>
          <cell r="F296" t="str">
            <v>SET_01-75</v>
          </cell>
          <cell r="G296" t="str">
            <v>Transformador</v>
          </cell>
          <cell r="H296" t="str">
            <v>SET AT/MT NUEVA CAJAMARCA</v>
          </cell>
          <cell r="I296" t="str">
            <v>TP-060023-010SE1E</v>
          </cell>
          <cell r="J296" t="str">
            <v>60/23</v>
          </cell>
          <cell r="K296" t="str">
            <v>AT</v>
          </cell>
          <cell r="L296" t="str">
            <v>SE</v>
          </cell>
          <cell r="M296">
            <v>0</v>
          </cell>
          <cell r="N296">
            <v>652253</v>
          </cell>
          <cell r="O296">
            <v>21995</v>
          </cell>
          <cell r="P296">
            <v>0</v>
          </cell>
          <cell r="Q296">
            <v>48517</v>
          </cell>
          <cell r="R296">
            <v>3185</v>
          </cell>
          <cell r="S296">
            <v>1712</v>
          </cell>
          <cell r="T296">
            <v>6537</v>
          </cell>
          <cell r="U296">
            <v>20383</v>
          </cell>
          <cell r="V296">
            <v>661975</v>
          </cell>
          <cell r="W296">
            <v>44090</v>
          </cell>
          <cell r="X296">
            <v>0</v>
          </cell>
          <cell r="Y296">
            <v>48517</v>
          </cell>
          <cell r="Z296" t="str">
            <v>SEAT</v>
          </cell>
          <cell r="AA296">
            <v>24373</v>
          </cell>
          <cell r="AC296">
            <v>4</v>
          </cell>
          <cell r="AD296">
            <v>1</v>
          </cell>
          <cell r="AE296">
            <v>0</v>
          </cell>
          <cell r="AF296" t="str">
            <v>AT/MT</v>
          </cell>
          <cell r="AG296" t="str">
            <v>D</v>
          </cell>
          <cell r="AH296">
            <v>1</v>
          </cell>
          <cell r="AU296">
            <v>29506.563128118498</v>
          </cell>
        </row>
        <row r="297">
          <cell r="A297">
            <v>2010</v>
          </cell>
          <cell r="B297">
            <v>10</v>
          </cell>
          <cell r="C297">
            <v>30</v>
          </cell>
          <cell r="D297" t="str">
            <v>ELECTRO ORIENTE</v>
          </cell>
          <cell r="E297" t="str">
            <v>Celda de Línea - Lne csl_Rioja-Nueva Cajamarca</v>
          </cell>
          <cell r="F297" t="str">
            <v>SET_02-1</v>
          </cell>
          <cell r="G297" t="str">
            <v>Celda Línea</v>
          </cell>
          <cell r="H297" t="str">
            <v>SET AT/MT RIOJA</v>
          </cell>
          <cell r="I297" t="str">
            <v>CE-060SER1C1ESBLI</v>
          </cell>
          <cell r="J297">
            <v>60</v>
          </cell>
          <cell r="K297" t="str">
            <v>AT</v>
          </cell>
          <cell r="L297" t="str">
            <v>SE</v>
          </cell>
          <cell r="M297">
            <v>0</v>
          </cell>
          <cell r="N297">
            <v>78954.659702333767</v>
          </cell>
          <cell r="O297">
            <v>123338.98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78954.659702333767</v>
          </cell>
          <cell r="W297">
            <v>123338.98</v>
          </cell>
          <cell r="X297">
            <v>0</v>
          </cell>
          <cell r="Y297">
            <v>0</v>
          </cell>
          <cell r="Z297" t="str">
            <v>SEAT</v>
          </cell>
          <cell r="AA297">
            <v>6534.0845623853811</v>
          </cell>
          <cell r="AC297">
            <v>4</v>
          </cell>
          <cell r="AD297">
            <v>1</v>
          </cell>
          <cell r="AE297">
            <v>0</v>
          </cell>
          <cell r="AF297" t="str">
            <v>AT</v>
          </cell>
          <cell r="AG297" t="str">
            <v>D</v>
          </cell>
          <cell r="AH297">
            <v>0</v>
          </cell>
          <cell r="AU297">
            <v>0</v>
          </cell>
        </row>
        <row r="298">
          <cell r="A298">
            <v>2010</v>
          </cell>
          <cell r="B298">
            <v>10</v>
          </cell>
          <cell r="C298">
            <v>30</v>
          </cell>
          <cell r="D298" t="str">
            <v>ELECTRO ORIENTE</v>
          </cell>
          <cell r="E298" t="str">
            <v>Celda de Línea</v>
          </cell>
          <cell r="F298" t="str">
            <v>SET_02-2</v>
          </cell>
          <cell r="G298" t="str">
            <v>Celda Línea</v>
          </cell>
          <cell r="H298" t="str">
            <v>SET AT/MT RIOJA</v>
          </cell>
          <cell r="I298" t="str">
            <v>CE-060SER1C1ESBLI</v>
          </cell>
          <cell r="J298">
            <v>60</v>
          </cell>
          <cell r="K298" t="str">
            <v>AT</v>
          </cell>
          <cell r="L298" t="str">
            <v>SE</v>
          </cell>
          <cell r="M298">
            <v>0</v>
          </cell>
          <cell r="N298">
            <v>78954.659702333767</v>
          </cell>
          <cell r="O298">
            <v>123338.98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78954.659702333767</v>
          </cell>
          <cell r="W298">
            <v>123338.98</v>
          </cell>
          <cell r="X298">
            <v>0</v>
          </cell>
          <cell r="Y298">
            <v>0</v>
          </cell>
          <cell r="Z298" t="str">
            <v>SEAT</v>
          </cell>
          <cell r="AA298">
            <v>6534.0845623853811</v>
          </cell>
          <cell r="AC298">
            <v>4</v>
          </cell>
          <cell r="AD298">
            <v>1</v>
          </cell>
          <cell r="AE298">
            <v>0</v>
          </cell>
          <cell r="AF298" t="str">
            <v>AT</v>
          </cell>
          <cell r="AG298" t="str">
            <v>D</v>
          </cell>
          <cell r="AH298">
            <v>0</v>
          </cell>
          <cell r="AU298">
            <v>0</v>
          </cell>
        </row>
        <row r="299">
          <cell r="A299">
            <v>2010</v>
          </cell>
          <cell r="B299">
            <v>10</v>
          </cell>
          <cell r="C299">
            <v>30</v>
          </cell>
          <cell r="D299" t="str">
            <v>ELECTRO ORIENTE</v>
          </cell>
          <cell r="E299" t="str">
            <v>Celda de Transformador-tr2 Rioja_2009</v>
          </cell>
          <cell r="F299" t="str">
            <v>SET_02-13</v>
          </cell>
          <cell r="G299" t="str">
            <v>Celda Transformador</v>
          </cell>
          <cell r="H299" t="str">
            <v>SET AT/MT RIOJA</v>
          </cell>
          <cell r="I299" t="str">
            <v>CE-060SER1C1ESBTR</v>
          </cell>
          <cell r="J299">
            <v>60</v>
          </cell>
          <cell r="K299" t="str">
            <v>AT</v>
          </cell>
          <cell r="L299" t="str">
            <v>SE</v>
          </cell>
          <cell r="M299">
            <v>0</v>
          </cell>
          <cell r="N299">
            <v>61279.973696872206</v>
          </cell>
          <cell r="O299">
            <v>77991.839999999997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61279.973696872206</v>
          </cell>
          <cell r="W299">
            <v>77991.839999999997</v>
          </cell>
          <cell r="X299">
            <v>0</v>
          </cell>
          <cell r="Y299">
            <v>0</v>
          </cell>
          <cell r="Z299" t="str">
            <v>SEAT</v>
          </cell>
          <cell r="AA299">
            <v>4498.4795824089724</v>
          </cell>
          <cell r="AC299">
            <v>4</v>
          </cell>
          <cell r="AD299">
            <v>1</v>
          </cell>
          <cell r="AE299">
            <v>0</v>
          </cell>
          <cell r="AF299" t="str">
            <v>AT</v>
          </cell>
          <cell r="AG299" t="str">
            <v>D</v>
          </cell>
          <cell r="AH299">
            <v>0</v>
          </cell>
          <cell r="AU299">
            <v>0</v>
          </cell>
        </row>
        <row r="300">
          <cell r="A300">
            <v>2010</v>
          </cell>
          <cell r="B300">
            <v>10</v>
          </cell>
          <cell r="C300">
            <v>30</v>
          </cell>
          <cell r="D300" t="str">
            <v>ELECTRO ORIENTE</v>
          </cell>
          <cell r="E300" t="str">
            <v>Celda de Alimentadores</v>
          </cell>
          <cell r="F300" t="str">
            <v>SET_02-22</v>
          </cell>
          <cell r="G300" t="str">
            <v>Celda Alimentador</v>
          </cell>
          <cell r="H300" t="str">
            <v>SET AT/MT RIOJA</v>
          </cell>
          <cell r="I300" t="str">
            <v>CE-023SER1C1ESBAL</v>
          </cell>
          <cell r="J300">
            <v>23</v>
          </cell>
          <cell r="K300" t="str">
            <v>MT</v>
          </cell>
          <cell r="L300" t="str">
            <v>SE</v>
          </cell>
          <cell r="M300">
            <v>0</v>
          </cell>
          <cell r="N300">
            <v>25721.607092514918</v>
          </cell>
          <cell r="O300">
            <v>29453.439999999999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25721.607092514918</v>
          </cell>
          <cell r="W300">
            <v>29453.439999999999</v>
          </cell>
          <cell r="X300">
            <v>0</v>
          </cell>
          <cell r="Y300">
            <v>0</v>
          </cell>
          <cell r="Z300" t="str">
            <v>SEMT</v>
          </cell>
          <cell r="AA300">
            <v>2587.7097086389495</v>
          </cell>
          <cell r="AC300">
            <v>4</v>
          </cell>
          <cell r="AD300">
            <v>1</v>
          </cell>
          <cell r="AE300">
            <v>0</v>
          </cell>
          <cell r="AF300" t="str">
            <v>AT/MT</v>
          </cell>
          <cell r="AG300" t="str">
            <v>D</v>
          </cell>
          <cell r="AH300">
            <v>0</v>
          </cell>
          <cell r="AU300">
            <v>0</v>
          </cell>
        </row>
        <row r="301">
          <cell r="A301">
            <v>2010</v>
          </cell>
          <cell r="B301">
            <v>12</v>
          </cell>
          <cell r="C301">
            <v>5</v>
          </cell>
          <cell r="D301" t="str">
            <v>ELECTRO ORIENTE</v>
          </cell>
          <cell r="E301" t="str">
            <v>Bancos de Compensador 10 kV, 2.5 MVAR en SET MAT/AT BELLAVISTA</v>
          </cell>
          <cell r="F301" t="str">
            <v>ELOR1</v>
          </cell>
          <cell r="G301" t="str">
            <v>Compensador</v>
          </cell>
          <cell r="H301" t="str">
            <v>SET MAT/AT BELLAVISTA</v>
          </cell>
          <cell r="I301" t="str">
            <v>SC-010SE1BPEV-1.25-2</v>
          </cell>
          <cell r="J301">
            <v>10</v>
          </cell>
          <cell r="K301" t="str">
            <v>MT</v>
          </cell>
          <cell r="L301" t="str">
            <v>SE</v>
          </cell>
          <cell r="M301">
            <v>0</v>
          </cell>
          <cell r="N301">
            <v>28472.794161009511</v>
          </cell>
          <cell r="O301">
            <v>20581.98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 t="str">
            <v>SEMT</v>
          </cell>
          <cell r="AA301">
            <v>2300.6689081513459</v>
          </cell>
          <cell r="AC301">
            <v>4</v>
          </cell>
          <cell r="AD301">
            <v>1</v>
          </cell>
          <cell r="AE301">
            <v>0</v>
          </cell>
          <cell r="AF301" t="str">
            <v>MAT</v>
          </cell>
          <cell r="AG301" t="str">
            <v>D</v>
          </cell>
          <cell r="AH301">
            <v>1</v>
          </cell>
          <cell r="AU301">
            <v>575.05362127667581</v>
          </cell>
        </row>
        <row r="302">
          <cell r="A302">
            <v>2010</v>
          </cell>
          <cell r="B302">
            <v>12</v>
          </cell>
          <cell r="C302">
            <v>5</v>
          </cell>
          <cell r="D302" t="str">
            <v>ELECTRO ORIENTE</v>
          </cell>
          <cell r="E302" t="str">
            <v>Bancos de Compensador 10 kV, 2.5 MVAR en SET MAT/AT BELLAVISTA</v>
          </cell>
          <cell r="F302" t="str">
            <v>ELOR2</v>
          </cell>
          <cell r="G302" t="str">
            <v>Compensador</v>
          </cell>
          <cell r="H302" t="str">
            <v>SET MAT/AT BELLAVISTA</v>
          </cell>
          <cell r="I302" t="str">
            <v>SC-010SE1BPEV-1.25-2</v>
          </cell>
          <cell r="J302">
            <v>10</v>
          </cell>
          <cell r="K302" t="str">
            <v>MT</v>
          </cell>
          <cell r="L302" t="str">
            <v>SE</v>
          </cell>
          <cell r="M302">
            <v>0</v>
          </cell>
          <cell r="N302">
            <v>28472.794161009511</v>
          </cell>
          <cell r="O302">
            <v>20581.98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 t="str">
            <v>SEMT</v>
          </cell>
          <cell r="AA302">
            <v>2300.6689081513459</v>
          </cell>
          <cell r="AC302">
            <v>4</v>
          </cell>
          <cell r="AD302">
            <v>1</v>
          </cell>
          <cell r="AE302">
            <v>0</v>
          </cell>
          <cell r="AF302" t="str">
            <v>MAT</v>
          </cell>
          <cell r="AG302" t="str">
            <v>D</v>
          </cell>
          <cell r="AH302">
            <v>1</v>
          </cell>
          <cell r="AU302">
            <v>575.05362127667581</v>
          </cell>
        </row>
        <row r="303">
          <cell r="A303">
            <v>2010</v>
          </cell>
          <cell r="B303">
            <v>12</v>
          </cell>
          <cell r="C303">
            <v>5</v>
          </cell>
          <cell r="D303" t="str">
            <v>ELECTRO ORIENTE</v>
          </cell>
          <cell r="E303" t="str">
            <v>Celda de Compensador, 10 kV,  SET MAT/AT BELLAVISTA</v>
          </cell>
          <cell r="F303" t="str">
            <v>ELOR3</v>
          </cell>
          <cell r="G303" t="str">
            <v>Celda Compensador</v>
          </cell>
          <cell r="H303" t="str">
            <v>SET MAT/AT BELLAVISTA</v>
          </cell>
          <cell r="I303" t="str">
            <v>CE-010SEU1MCISBCC</v>
          </cell>
          <cell r="J303">
            <v>10</v>
          </cell>
          <cell r="K303" t="str">
            <v>MT</v>
          </cell>
          <cell r="L303" t="str">
            <v>SE</v>
          </cell>
          <cell r="M303">
            <v>0</v>
          </cell>
          <cell r="N303">
            <v>11534.353815551851</v>
          </cell>
          <cell r="O303">
            <v>32967.410000000003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 t="str">
            <v>SEMT</v>
          </cell>
          <cell r="AA303">
            <v>2087.1327229493818</v>
          </cell>
          <cell r="AC303">
            <v>4</v>
          </cell>
          <cell r="AD303">
            <v>1</v>
          </cell>
          <cell r="AE303">
            <v>0</v>
          </cell>
          <cell r="AF303" t="str">
            <v>MAT</v>
          </cell>
          <cell r="AG303" t="str">
            <v>D</v>
          </cell>
          <cell r="AH303">
            <v>1</v>
          </cell>
          <cell r="AU303">
            <v>521.68011927517944</v>
          </cell>
        </row>
        <row r="304">
          <cell r="A304">
            <v>2010</v>
          </cell>
          <cell r="B304">
            <v>12</v>
          </cell>
          <cell r="C304">
            <v>5</v>
          </cell>
          <cell r="D304" t="str">
            <v>ELECTRO ORIENTE</v>
          </cell>
          <cell r="E304" t="str">
            <v>Celda de Compensador, 10 kV,  SET MAT/AT BELLAVISTA</v>
          </cell>
          <cell r="F304" t="str">
            <v>ELOR4</v>
          </cell>
          <cell r="G304" t="str">
            <v>Celda Compensador</v>
          </cell>
          <cell r="H304" t="str">
            <v>SET MAT/AT BELLAVISTA</v>
          </cell>
          <cell r="I304" t="str">
            <v>CE-010SEU1MCISBCC</v>
          </cell>
          <cell r="J304">
            <v>10</v>
          </cell>
          <cell r="K304" t="str">
            <v>MT</v>
          </cell>
          <cell r="L304" t="str">
            <v>SE</v>
          </cell>
          <cell r="M304">
            <v>0</v>
          </cell>
          <cell r="N304">
            <v>11534.353815551851</v>
          </cell>
          <cell r="O304">
            <v>32967.410000000003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 t="str">
            <v>SEMT</v>
          </cell>
          <cell r="AA304">
            <v>2087.1327229493818</v>
          </cell>
          <cell r="AC304">
            <v>4</v>
          </cell>
          <cell r="AD304">
            <v>1</v>
          </cell>
          <cell r="AE304">
            <v>0</v>
          </cell>
          <cell r="AF304" t="str">
            <v>MAT</v>
          </cell>
          <cell r="AG304" t="str">
            <v>D</v>
          </cell>
          <cell r="AH304">
            <v>1</v>
          </cell>
          <cell r="AU304">
            <v>521.68011927517944</v>
          </cell>
        </row>
        <row r="305">
          <cell r="A305">
            <v>2010</v>
          </cell>
          <cell r="B305">
            <v>12</v>
          </cell>
          <cell r="C305">
            <v>5</v>
          </cell>
          <cell r="D305" t="str">
            <v>ELECTRO ORIENTE</v>
          </cell>
          <cell r="E305" t="str">
            <v>Reactores 10 kV, 2.5 MVAR en SET MAT/AT BELLAVISTA</v>
          </cell>
          <cell r="F305" t="str">
            <v>ELOR5</v>
          </cell>
          <cell r="G305" t="str">
            <v>Compensador</v>
          </cell>
          <cell r="H305" t="str">
            <v>SET MAT/AT BELLAVISTA</v>
          </cell>
          <cell r="I305" t="str">
            <v>SC-010CO1REEF-2.5</v>
          </cell>
          <cell r="J305">
            <v>10</v>
          </cell>
          <cell r="K305" t="str">
            <v>MT</v>
          </cell>
          <cell r="L305" t="str">
            <v>CO</v>
          </cell>
          <cell r="M305">
            <v>0</v>
          </cell>
          <cell r="N305">
            <v>16534.034964121354</v>
          </cell>
          <cell r="O305">
            <v>25378.95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 t="str">
            <v>SEMT</v>
          </cell>
          <cell r="AA305">
            <v>1965.7189948172913</v>
          </cell>
          <cell r="AC305">
            <v>4</v>
          </cell>
          <cell r="AD305">
            <v>1</v>
          </cell>
          <cell r="AE305">
            <v>0</v>
          </cell>
          <cell r="AF305" t="str">
            <v>MAT</v>
          </cell>
          <cell r="AG305" t="str">
            <v>D</v>
          </cell>
          <cell r="AH305">
            <v>1</v>
          </cell>
          <cell r="AU305">
            <v>491.33268258505501</v>
          </cell>
        </row>
        <row r="306">
          <cell r="A306">
            <v>2010</v>
          </cell>
          <cell r="B306">
            <v>12</v>
          </cell>
          <cell r="C306">
            <v>5</v>
          </cell>
          <cell r="D306" t="str">
            <v>ELECTRO ORIENTE</v>
          </cell>
          <cell r="E306" t="str">
            <v>Reactores 10 kV, 2.5 MVAR en SET MAT/AT BELLAVISTA</v>
          </cell>
          <cell r="F306" t="str">
            <v>ELOR6</v>
          </cell>
          <cell r="G306" t="str">
            <v>Compensador</v>
          </cell>
          <cell r="H306" t="str">
            <v>SET MAT/AT BELLAVISTA</v>
          </cell>
          <cell r="I306" t="str">
            <v>SC-010CO1REEF-2.5</v>
          </cell>
          <cell r="J306">
            <v>10</v>
          </cell>
          <cell r="K306" t="str">
            <v>MT</v>
          </cell>
          <cell r="L306" t="str">
            <v>CO</v>
          </cell>
          <cell r="M306">
            <v>0</v>
          </cell>
          <cell r="N306">
            <v>16534.034964121354</v>
          </cell>
          <cell r="O306">
            <v>25378.95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 t="str">
            <v>SEMT</v>
          </cell>
          <cell r="AA306">
            <v>1965.7189948172913</v>
          </cell>
          <cell r="AC306">
            <v>4</v>
          </cell>
          <cell r="AD306">
            <v>1</v>
          </cell>
          <cell r="AE306">
            <v>0</v>
          </cell>
          <cell r="AF306" t="str">
            <v>MAT</v>
          </cell>
          <cell r="AG306" t="str">
            <v>D</v>
          </cell>
          <cell r="AH306">
            <v>1</v>
          </cell>
          <cell r="AU306">
            <v>491.33268258505501</v>
          </cell>
        </row>
        <row r="307">
          <cell r="A307">
            <v>2010</v>
          </cell>
          <cell r="B307">
            <v>12</v>
          </cell>
          <cell r="C307">
            <v>5</v>
          </cell>
          <cell r="D307" t="str">
            <v>ELECTRO ORIENTE</v>
          </cell>
          <cell r="E307" t="str">
            <v>Reactores 10 kV, 2.5 MVAR en SET MAT/AT BELLAVISTA</v>
          </cell>
          <cell r="F307" t="str">
            <v>ELOR7</v>
          </cell>
          <cell r="G307" t="str">
            <v>Compensador</v>
          </cell>
          <cell r="H307" t="str">
            <v>SET MAT/AT BELLAVISTA</v>
          </cell>
          <cell r="I307" t="str">
            <v>SC-010CO1REEF-2.5</v>
          </cell>
          <cell r="J307">
            <v>10</v>
          </cell>
          <cell r="K307" t="str">
            <v>MT</v>
          </cell>
          <cell r="L307" t="str">
            <v>CO</v>
          </cell>
          <cell r="M307">
            <v>0</v>
          </cell>
          <cell r="N307">
            <v>16534.034964121354</v>
          </cell>
          <cell r="O307">
            <v>25378.95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 t="str">
            <v>SEMT</v>
          </cell>
          <cell r="AA307">
            <v>1965.7189948172913</v>
          </cell>
          <cell r="AC307">
            <v>4</v>
          </cell>
          <cell r="AD307">
            <v>1</v>
          </cell>
          <cell r="AE307">
            <v>0</v>
          </cell>
          <cell r="AF307" t="str">
            <v>MAT</v>
          </cell>
          <cell r="AG307" t="str">
            <v>D</v>
          </cell>
          <cell r="AH307">
            <v>1</v>
          </cell>
          <cell r="AU307">
            <v>491.33268258505501</v>
          </cell>
        </row>
        <row r="308">
          <cell r="A308">
            <v>2010</v>
          </cell>
          <cell r="B308">
            <v>12</v>
          </cell>
          <cell r="C308">
            <v>5</v>
          </cell>
          <cell r="D308" t="str">
            <v>ELECTRO ORIENTE</v>
          </cell>
          <cell r="E308" t="str">
            <v>Reactores 10 kV, 2.5 MVAR en SET MAT/AT BELLAVISTA</v>
          </cell>
          <cell r="F308" t="str">
            <v>ELOR8</v>
          </cell>
          <cell r="G308" t="str">
            <v>Compensador</v>
          </cell>
          <cell r="H308" t="str">
            <v>SET MAT/AT BELLAVISTA</v>
          </cell>
          <cell r="I308" t="str">
            <v>SC-010CO1REEF-2.5</v>
          </cell>
          <cell r="J308">
            <v>10</v>
          </cell>
          <cell r="K308" t="str">
            <v>MT</v>
          </cell>
          <cell r="L308" t="str">
            <v>CO</v>
          </cell>
          <cell r="M308">
            <v>0</v>
          </cell>
          <cell r="N308">
            <v>16534.034964121354</v>
          </cell>
          <cell r="O308">
            <v>25378.95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 t="str">
            <v>SEMT</v>
          </cell>
          <cell r="AA308">
            <v>1965.7189948172913</v>
          </cell>
          <cell r="AC308">
            <v>4</v>
          </cell>
          <cell r="AD308">
            <v>1</v>
          </cell>
          <cell r="AE308">
            <v>0</v>
          </cell>
          <cell r="AF308" t="str">
            <v>MAT</v>
          </cell>
          <cell r="AG308" t="str">
            <v>D</v>
          </cell>
          <cell r="AH308">
            <v>1</v>
          </cell>
          <cell r="AU308">
            <v>491.33268258505501</v>
          </cell>
        </row>
        <row r="309">
          <cell r="A309">
            <v>2010</v>
          </cell>
          <cell r="B309">
            <v>12</v>
          </cell>
          <cell r="C309">
            <v>5</v>
          </cell>
          <cell r="D309" t="str">
            <v>ELECTRO ORIENTE</v>
          </cell>
          <cell r="E309" t="str">
            <v>Reactores 10 kV, 2.5 MVAR en SET MAT/AT BELLAVISTA</v>
          </cell>
          <cell r="F309" t="str">
            <v>ELOR9</v>
          </cell>
          <cell r="G309" t="str">
            <v>Compensador</v>
          </cell>
          <cell r="H309" t="str">
            <v>SET MAT/AT BELLAVISTA</v>
          </cell>
          <cell r="I309" t="str">
            <v>SC-010CO1REEF-2.5</v>
          </cell>
          <cell r="J309">
            <v>10</v>
          </cell>
          <cell r="K309" t="str">
            <v>MT</v>
          </cell>
          <cell r="L309" t="str">
            <v>CO</v>
          </cell>
          <cell r="M309">
            <v>0</v>
          </cell>
          <cell r="N309">
            <v>16534.034964121354</v>
          </cell>
          <cell r="O309">
            <v>25378.95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 t="str">
            <v>SEMT</v>
          </cell>
          <cell r="AA309">
            <v>1965.7189948172913</v>
          </cell>
          <cell r="AC309">
            <v>4</v>
          </cell>
          <cell r="AD309">
            <v>1</v>
          </cell>
          <cell r="AE309">
            <v>0</v>
          </cell>
          <cell r="AF309" t="str">
            <v>MAT</v>
          </cell>
          <cell r="AG309" t="str">
            <v>D</v>
          </cell>
          <cell r="AH309">
            <v>1</v>
          </cell>
          <cell r="AU309">
            <v>491.33268258505501</v>
          </cell>
        </row>
        <row r="310">
          <cell r="A310">
            <v>2010</v>
          </cell>
          <cell r="B310">
            <v>12</v>
          </cell>
          <cell r="C310">
            <v>5</v>
          </cell>
          <cell r="D310" t="str">
            <v>ELECTRO ORIENTE</v>
          </cell>
          <cell r="E310" t="str">
            <v>Celda de Reactor, 10 kV,  SET MAT/AT BELLAVISTA</v>
          </cell>
          <cell r="F310" t="str">
            <v>ELOR10</v>
          </cell>
          <cell r="G310" t="str">
            <v>Celda Compensador</v>
          </cell>
          <cell r="H310" t="str">
            <v>SET MAT/AT BELLAVISTA</v>
          </cell>
          <cell r="I310" t="str">
            <v>CE-010SER1C1ESBRE</v>
          </cell>
          <cell r="J310">
            <v>10</v>
          </cell>
          <cell r="K310" t="str">
            <v>MT</v>
          </cell>
          <cell r="L310" t="str">
            <v>SE</v>
          </cell>
          <cell r="M310">
            <v>0</v>
          </cell>
          <cell r="N310">
            <v>17792.423974496131</v>
          </cell>
          <cell r="O310">
            <v>16246.21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 t="str">
            <v>SEMT</v>
          </cell>
          <cell r="AA310">
            <v>1596.4119334038685</v>
          </cell>
          <cell r="AC310">
            <v>4</v>
          </cell>
          <cell r="AD310">
            <v>1</v>
          </cell>
          <cell r="AE310">
            <v>0</v>
          </cell>
          <cell r="AF310" t="str">
            <v>MAT</v>
          </cell>
          <cell r="AG310" t="str">
            <v>D</v>
          </cell>
          <cell r="AH310">
            <v>1</v>
          </cell>
          <cell r="AU310">
            <v>399.02415341060595</v>
          </cell>
        </row>
        <row r="311">
          <cell r="A311">
            <v>2010</v>
          </cell>
          <cell r="B311">
            <v>12</v>
          </cell>
          <cell r="C311">
            <v>5</v>
          </cell>
          <cell r="D311" t="str">
            <v>ELECTRO ORIENTE</v>
          </cell>
          <cell r="E311" t="str">
            <v>Celda de Reactor, 10 kV,  SET MAT/AT BELLAVISTA</v>
          </cell>
          <cell r="F311" t="str">
            <v>ELOR11</v>
          </cell>
          <cell r="G311" t="str">
            <v>Celda Compensador</v>
          </cell>
          <cell r="H311" t="str">
            <v>SET MAT/AT BELLAVISTA</v>
          </cell>
          <cell r="I311" t="str">
            <v>CE-010SER1C1ESBRE</v>
          </cell>
          <cell r="J311">
            <v>10</v>
          </cell>
          <cell r="K311" t="str">
            <v>MT</v>
          </cell>
          <cell r="L311" t="str">
            <v>SE</v>
          </cell>
          <cell r="M311">
            <v>0</v>
          </cell>
          <cell r="N311">
            <v>17792.423974496131</v>
          </cell>
          <cell r="O311">
            <v>16246.21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 t="str">
            <v>SEMT</v>
          </cell>
          <cell r="AA311">
            <v>1596.4119334038685</v>
          </cell>
          <cell r="AC311">
            <v>4</v>
          </cell>
          <cell r="AD311">
            <v>1</v>
          </cell>
          <cell r="AE311">
            <v>0</v>
          </cell>
          <cell r="AF311" t="str">
            <v>MAT</v>
          </cell>
          <cell r="AG311" t="str">
            <v>D</v>
          </cell>
          <cell r="AH311">
            <v>1</v>
          </cell>
          <cell r="AU311">
            <v>399.02415341060595</v>
          </cell>
        </row>
        <row r="312">
          <cell r="A312">
            <v>2010</v>
          </cell>
          <cell r="B312">
            <v>12</v>
          </cell>
          <cell r="C312">
            <v>5</v>
          </cell>
          <cell r="D312" t="str">
            <v>ELECTRO ORIENTE</v>
          </cell>
          <cell r="E312" t="str">
            <v>Celda de Reactor, 10 kV,  SET MAT/AT BELLAVISTA</v>
          </cell>
          <cell r="F312" t="str">
            <v>ELOR12</v>
          </cell>
          <cell r="G312" t="str">
            <v>Celda Compensador</v>
          </cell>
          <cell r="H312" t="str">
            <v>SET MAT/AT BELLAVISTA</v>
          </cell>
          <cell r="I312" t="str">
            <v>CE-010SER1C1ESBRE</v>
          </cell>
          <cell r="J312">
            <v>10</v>
          </cell>
          <cell r="K312" t="str">
            <v>MT</v>
          </cell>
          <cell r="L312" t="str">
            <v>SE</v>
          </cell>
          <cell r="M312">
            <v>0</v>
          </cell>
          <cell r="N312">
            <v>17792.423974496131</v>
          </cell>
          <cell r="O312">
            <v>16246.21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 t="str">
            <v>SEMT</v>
          </cell>
          <cell r="AA312">
            <v>1596.4119334038685</v>
          </cell>
          <cell r="AC312">
            <v>4</v>
          </cell>
          <cell r="AD312">
            <v>1</v>
          </cell>
          <cell r="AE312">
            <v>0</v>
          </cell>
          <cell r="AF312" t="str">
            <v>MAT</v>
          </cell>
          <cell r="AG312" t="str">
            <v>D</v>
          </cell>
          <cell r="AH312">
            <v>1</v>
          </cell>
          <cell r="AU312">
            <v>399.02415341060595</v>
          </cell>
        </row>
        <row r="313">
          <cell r="A313">
            <v>2010</v>
          </cell>
          <cell r="B313">
            <v>12</v>
          </cell>
          <cell r="C313">
            <v>5</v>
          </cell>
          <cell r="D313" t="str">
            <v>ELECTRO ORIENTE</v>
          </cell>
          <cell r="E313" t="str">
            <v>Celda de Reactor, 10 kV,  SET MAT/AT BELLAVISTA</v>
          </cell>
          <cell r="F313" t="str">
            <v>ELOR13</v>
          </cell>
          <cell r="G313" t="str">
            <v>Celda Compensador</v>
          </cell>
          <cell r="H313" t="str">
            <v>SET MAT/AT BELLAVISTA</v>
          </cell>
          <cell r="I313" t="str">
            <v>CE-010SER1C1ESBRE</v>
          </cell>
          <cell r="J313">
            <v>10</v>
          </cell>
          <cell r="K313" t="str">
            <v>MT</v>
          </cell>
          <cell r="L313" t="str">
            <v>SE</v>
          </cell>
          <cell r="M313">
            <v>0</v>
          </cell>
          <cell r="N313">
            <v>17792.423974496131</v>
          </cell>
          <cell r="O313">
            <v>16246.21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 t="str">
            <v>SEMT</v>
          </cell>
          <cell r="AA313">
            <v>1596.4119334038685</v>
          </cell>
          <cell r="AC313">
            <v>4</v>
          </cell>
          <cell r="AD313">
            <v>1</v>
          </cell>
          <cell r="AE313">
            <v>0</v>
          </cell>
          <cell r="AF313" t="str">
            <v>MAT</v>
          </cell>
          <cell r="AG313" t="str">
            <v>D</v>
          </cell>
          <cell r="AH313">
            <v>1</v>
          </cell>
          <cell r="AU313">
            <v>399.02415341060595</v>
          </cell>
        </row>
        <row r="314">
          <cell r="A314">
            <v>2010</v>
          </cell>
          <cell r="B314">
            <v>12</v>
          </cell>
          <cell r="C314">
            <v>5</v>
          </cell>
          <cell r="D314" t="str">
            <v>ELECTRO ORIENTE</v>
          </cell>
          <cell r="E314" t="str">
            <v>Celda de Reactor, 10 kV,  SET MAT/AT BELLAVISTA</v>
          </cell>
          <cell r="F314" t="str">
            <v>ELOR14</v>
          </cell>
          <cell r="G314" t="str">
            <v>Celda Compensador</v>
          </cell>
          <cell r="H314" t="str">
            <v>SET MAT/AT BELLAVISTA</v>
          </cell>
          <cell r="I314" t="str">
            <v>CE-010SER1C1ESBRE</v>
          </cell>
          <cell r="J314">
            <v>10</v>
          </cell>
          <cell r="K314" t="str">
            <v>MT</v>
          </cell>
          <cell r="L314" t="str">
            <v>SE</v>
          </cell>
          <cell r="M314">
            <v>0</v>
          </cell>
          <cell r="N314">
            <v>17792.423974496131</v>
          </cell>
          <cell r="O314">
            <v>16246.21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 t="str">
            <v>SEMT</v>
          </cell>
          <cell r="AA314">
            <v>1596.4119334038685</v>
          </cell>
          <cell r="AC314">
            <v>4</v>
          </cell>
          <cell r="AD314">
            <v>1</v>
          </cell>
          <cell r="AE314">
            <v>0</v>
          </cell>
          <cell r="AF314" t="str">
            <v>MAT</v>
          </cell>
          <cell r="AG314" t="str">
            <v>D</v>
          </cell>
          <cell r="AH314">
            <v>1</v>
          </cell>
          <cell r="AU314">
            <v>399.02415341060595</v>
          </cell>
        </row>
        <row r="315">
          <cell r="A315">
            <v>2010</v>
          </cell>
          <cell r="B315">
            <v>12</v>
          </cell>
          <cell r="C315">
            <v>5</v>
          </cell>
          <cell r="D315" t="str">
            <v>ELECTRO ORIENTE</v>
          </cell>
          <cell r="E315" t="str">
            <v>Transformador de Potencia de 15 MVA, 138/10 kV,  SET MAT/AT BELLAVISTA</v>
          </cell>
          <cell r="F315" t="str">
            <v>ELOR15</v>
          </cell>
          <cell r="G315" t="str">
            <v>Transformador</v>
          </cell>
          <cell r="H315" t="str">
            <v>SET MAT/AT BELLAVISTA</v>
          </cell>
          <cell r="I315" t="str">
            <v>TP-138010-015SE1E</v>
          </cell>
          <cell r="J315" t="str">
            <v>138/10</v>
          </cell>
          <cell r="K315" t="str">
            <v>MAT</v>
          </cell>
          <cell r="L315" t="str">
            <v>SE</v>
          </cell>
          <cell r="M315">
            <v>0</v>
          </cell>
          <cell r="N315">
            <v>569236.74753918673</v>
          </cell>
          <cell r="O315">
            <v>0</v>
          </cell>
          <cell r="P315">
            <v>0</v>
          </cell>
          <cell r="Q315">
            <v>59556.198518406527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 t="str">
            <v>SEMAT</v>
          </cell>
          <cell r="AA315">
            <v>20498.650041477536</v>
          </cell>
          <cell r="AC315">
            <v>4</v>
          </cell>
          <cell r="AD315">
            <v>1</v>
          </cell>
          <cell r="AE315">
            <v>0</v>
          </cell>
          <cell r="AF315" t="str">
            <v>MAT</v>
          </cell>
          <cell r="AG315" t="str">
            <v>D</v>
          </cell>
          <cell r="AH315">
            <v>1</v>
          </cell>
          <cell r="AU315">
            <v>5123.6502983416212</v>
          </cell>
        </row>
        <row r="316">
          <cell r="A316">
            <v>2010</v>
          </cell>
          <cell r="B316">
            <v>12</v>
          </cell>
          <cell r="C316">
            <v>5</v>
          </cell>
          <cell r="D316" t="str">
            <v>ELECTRO ORIENTE</v>
          </cell>
          <cell r="E316" t="str">
            <v>Celda de Transformador, 138 kV,  SET MAT/AT BELLAVISTA</v>
          </cell>
          <cell r="F316" t="str">
            <v>ELOR16</v>
          </cell>
          <cell r="G316" t="str">
            <v>Celda Transformador</v>
          </cell>
          <cell r="H316" t="str">
            <v>SET MAT/AT BELLAVISTA</v>
          </cell>
          <cell r="I316" t="str">
            <v>CE-138SER1C1ESBTR</v>
          </cell>
          <cell r="J316">
            <v>138</v>
          </cell>
          <cell r="K316" t="str">
            <v>MAT</v>
          </cell>
          <cell r="L316" t="str">
            <v>SE</v>
          </cell>
          <cell r="M316">
            <v>0</v>
          </cell>
          <cell r="N316">
            <v>92625.105816764713</v>
          </cell>
          <cell r="O316">
            <v>94210.34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 t="str">
            <v>SEMAT</v>
          </cell>
          <cell r="AA316">
            <v>6090.8355336265295</v>
          </cell>
          <cell r="AC316">
            <v>4</v>
          </cell>
          <cell r="AD316">
            <v>1</v>
          </cell>
          <cell r="AE316">
            <v>0</v>
          </cell>
          <cell r="AF316" t="str">
            <v>MAT</v>
          </cell>
          <cell r="AG316" t="str">
            <v>D</v>
          </cell>
          <cell r="AH316">
            <v>1</v>
          </cell>
          <cell r="AU316">
            <v>1522.4081213089437</v>
          </cell>
        </row>
        <row r="317">
          <cell r="A317">
            <v>2010</v>
          </cell>
          <cell r="B317">
            <v>10</v>
          </cell>
          <cell r="C317">
            <v>30</v>
          </cell>
          <cell r="D317" t="str">
            <v>GOB. REG. SAN MARTIN</v>
          </cell>
          <cell r="E317" t="str">
            <v>Celda de Línea - Lne csl_Tocache_Bellavista</v>
          </cell>
          <cell r="F317" t="str">
            <v>SET_05-1</v>
          </cell>
          <cell r="G317" t="str">
            <v>Celda Línea</v>
          </cell>
          <cell r="H317" t="str">
            <v>SET MAT/AT TOCACHE</v>
          </cell>
          <cell r="I317" t="str">
            <v>CE-138SER1C1ESBLI</v>
          </cell>
          <cell r="J317">
            <v>138</v>
          </cell>
          <cell r="K317" t="str">
            <v>MAT</v>
          </cell>
          <cell r="L317" t="str">
            <v>SE</v>
          </cell>
          <cell r="M317">
            <v>0</v>
          </cell>
          <cell r="N317">
            <v>117054.56387825063</v>
          </cell>
          <cell r="O317">
            <v>142993.47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 t="str">
            <v>SEMAT</v>
          </cell>
          <cell r="AA317">
            <v>8477.5659044309705</v>
          </cell>
          <cell r="AC317">
            <v>4</v>
          </cell>
          <cell r="AD317">
            <v>1</v>
          </cell>
          <cell r="AE317">
            <v>0</v>
          </cell>
          <cell r="AF317" t="str">
            <v>MAT</v>
          </cell>
          <cell r="AG317" t="str">
            <v>D</v>
          </cell>
          <cell r="AH317">
            <v>0</v>
          </cell>
          <cell r="AU317">
            <v>0</v>
          </cell>
        </row>
        <row r="318">
          <cell r="A318">
            <v>2011</v>
          </cell>
          <cell r="B318">
            <v>2</v>
          </cell>
          <cell r="C318">
            <v>4</v>
          </cell>
          <cell r="D318" t="str">
            <v>ELECTRO ORIENTE</v>
          </cell>
          <cell r="E318" t="str">
            <v>Celda de Línea Transformador, 60 kV,  SET MAT/AT TARAPOTO</v>
          </cell>
          <cell r="F318" t="str">
            <v>MINEM2</v>
          </cell>
          <cell r="G318" t="str">
            <v>Celda Línea-Transformador</v>
          </cell>
          <cell r="H318" t="str">
            <v>SET MAT/AT TARAPOTO</v>
          </cell>
          <cell r="I318" t="str">
            <v>CE-060SER1C1ESBLT</v>
          </cell>
          <cell r="J318">
            <v>60</v>
          </cell>
          <cell r="K318" t="str">
            <v>AT</v>
          </cell>
          <cell r="L318" t="str">
            <v>SE</v>
          </cell>
          <cell r="M318">
            <v>0</v>
          </cell>
          <cell r="N318">
            <v>73503.434192886343</v>
          </cell>
          <cell r="O318">
            <v>98064.97</v>
          </cell>
          <cell r="P318">
            <v>0</v>
          </cell>
          <cell r="Q318">
            <v>0</v>
          </cell>
          <cell r="R318">
            <v>813.41105753408283</v>
          </cell>
          <cell r="S318">
            <v>791.9923515514422</v>
          </cell>
          <cell r="T318">
            <v>2603.9782404226071</v>
          </cell>
          <cell r="U318">
            <v>3794.5097693767443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 t="str">
            <v>SEAT</v>
          </cell>
          <cell r="AA318">
            <v>5800.1851482602115</v>
          </cell>
          <cell r="AC318">
            <v>4</v>
          </cell>
          <cell r="AD318">
            <v>1</v>
          </cell>
          <cell r="AE318">
            <v>0</v>
          </cell>
          <cell r="AF318" t="str">
            <v>AT/MT</v>
          </cell>
          <cell r="AG318" t="str">
            <v>D</v>
          </cell>
          <cell r="AH318">
            <v>1</v>
          </cell>
          <cell r="AU318">
            <v>1449.7598771230107</v>
          </cell>
        </row>
        <row r="319">
          <cell r="A319">
            <v>2011</v>
          </cell>
          <cell r="B319">
            <v>2</v>
          </cell>
          <cell r="C319">
            <v>4</v>
          </cell>
          <cell r="D319" t="str">
            <v>ELECTRO ORIENTE</v>
          </cell>
          <cell r="E319" t="str">
            <v>Celda de Transformador, 10 kV,  SET MAT/AT TARAPOTO</v>
          </cell>
          <cell r="F319" t="str">
            <v>MINEM4</v>
          </cell>
          <cell r="G319" t="str">
            <v>Celda Transformador</v>
          </cell>
          <cell r="H319" t="str">
            <v>SET MAT/AT TARAPOTO</v>
          </cell>
          <cell r="I319" t="str">
            <v>CE-010SER1C1ESBTR</v>
          </cell>
          <cell r="J319">
            <v>10</v>
          </cell>
          <cell r="K319" t="str">
            <v>MT</v>
          </cell>
          <cell r="L319" t="str">
            <v>SE</v>
          </cell>
          <cell r="M319">
            <v>0</v>
          </cell>
          <cell r="N319">
            <v>17499.821770930132</v>
          </cell>
          <cell r="O319">
            <v>10920.05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 t="str">
            <v>SEMT</v>
          </cell>
          <cell r="AA319">
            <v>1332.891986056623</v>
          </cell>
          <cell r="AC319">
            <v>4</v>
          </cell>
          <cell r="AD319">
            <v>1</v>
          </cell>
          <cell r="AE319">
            <v>0</v>
          </cell>
          <cell r="AF319" t="str">
            <v>AT/MT</v>
          </cell>
          <cell r="AG319" t="str">
            <v>D</v>
          </cell>
          <cell r="AH319">
            <v>1</v>
          </cell>
          <cell r="AU319">
            <v>333.15717904338254</v>
          </cell>
        </row>
        <row r="320">
          <cell r="A320">
            <v>2011</v>
          </cell>
          <cell r="B320">
            <v>2</v>
          </cell>
          <cell r="C320">
            <v>4</v>
          </cell>
          <cell r="D320" t="str">
            <v>ELECTRO ORIENTE</v>
          </cell>
          <cell r="E320" t="str">
            <v>Transformador de Potencia de 12 MVA, 60/10 kV,  SET MAT/AT TARAPOTO</v>
          </cell>
          <cell r="F320" t="str">
            <v>MINEM6</v>
          </cell>
          <cell r="G320" t="str">
            <v>Transformador</v>
          </cell>
          <cell r="H320" t="str">
            <v>SET MAT/AT TARAPOTO</v>
          </cell>
          <cell r="I320" t="str">
            <v>TP-060010-012SE1E</v>
          </cell>
          <cell r="J320" t="str">
            <v>60/10</v>
          </cell>
          <cell r="K320" t="str">
            <v>AT</v>
          </cell>
          <cell r="L320" t="str">
            <v>SE</v>
          </cell>
          <cell r="M320">
            <v>0</v>
          </cell>
          <cell r="N320">
            <v>460321.80404467514</v>
          </cell>
          <cell r="O320">
            <v>5000</v>
          </cell>
          <cell r="P320">
            <v>0</v>
          </cell>
          <cell r="Q320">
            <v>48817.027602905102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 t="str">
            <v>SEAT</v>
          </cell>
          <cell r="AA320">
            <v>16606.684262216844</v>
          </cell>
          <cell r="AC320">
            <v>4</v>
          </cell>
          <cell r="AD320">
            <v>1</v>
          </cell>
          <cell r="AE320">
            <v>0</v>
          </cell>
          <cell r="AF320" t="str">
            <v>AT/MT</v>
          </cell>
          <cell r="AG320" t="str">
            <v>D</v>
          </cell>
          <cell r="AH320">
            <v>1</v>
          </cell>
          <cell r="AU320">
            <v>4150.8510366490173</v>
          </cell>
        </row>
        <row r="321">
          <cell r="A321">
            <v>2010</v>
          </cell>
          <cell r="B321">
            <v>12</v>
          </cell>
          <cell r="C321">
            <v>5</v>
          </cell>
          <cell r="D321" t="str">
            <v>ELECTRO ORIENTE</v>
          </cell>
          <cell r="E321" t="str">
            <v>Bancos de Compensador 10 kV, 2.5 MVAR en SET MAT/AT TARAPOTO</v>
          </cell>
          <cell r="F321" t="str">
            <v>ELOR17</v>
          </cell>
          <cell r="G321" t="str">
            <v>Compensador</v>
          </cell>
          <cell r="H321" t="str">
            <v>SET MAT/AT TARAPOTO</v>
          </cell>
          <cell r="I321" t="str">
            <v>SC-010SE1BPEV-1.25-2</v>
          </cell>
          <cell r="J321">
            <v>10</v>
          </cell>
          <cell r="K321" t="str">
            <v>MT</v>
          </cell>
          <cell r="L321" t="str">
            <v>SE</v>
          </cell>
          <cell r="M321">
            <v>0</v>
          </cell>
          <cell r="N321">
            <v>28516.366929274383</v>
          </cell>
          <cell r="O321">
            <v>20581.98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 t="str">
            <v>SEMT</v>
          </cell>
          <cell r="AA321">
            <v>2302.7124709829686</v>
          </cell>
          <cell r="AC321">
            <v>4</v>
          </cell>
          <cell r="AD321">
            <v>1</v>
          </cell>
          <cell r="AE321">
            <v>0</v>
          </cell>
          <cell r="AF321" t="str">
            <v>AT/MT</v>
          </cell>
          <cell r="AG321" t="str">
            <v>D</v>
          </cell>
          <cell r="AH321">
            <v>1</v>
          </cell>
          <cell r="AU321">
            <v>575.56441107457636</v>
          </cell>
        </row>
        <row r="322">
          <cell r="A322">
            <v>2010</v>
          </cell>
          <cell r="B322">
            <v>12</v>
          </cell>
          <cell r="C322">
            <v>5</v>
          </cell>
          <cell r="D322" t="str">
            <v>ELECTRO ORIENTE</v>
          </cell>
          <cell r="E322" t="str">
            <v>Bancos de Compensador 10 kV, 2.5 MVAR en SET MAT/AT TARAPOTO</v>
          </cell>
          <cell r="F322" t="str">
            <v>ELOR18</v>
          </cell>
          <cell r="G322" t="str">
            <v>Compensador</v>
          </cell>
          <cell r="H322" t="str">
            <v>SET MAT/AT TARAPOTO</v>
          </cell>
          <cell r="I322" t="str">
            <v>SC-010SE1BPEV-1.25-2</v>
          </cell>
          <cell r="J322">
            <v>10</v>
          </cell>
          <cell r="K322" t="str">
            <v>MT</v>
          </cell>
          <cell r="L322" t="str">
            <v>SE</v>
          </cell>
          <cell r="M322">
            <v>0</v>
          </cell>
          <cell r="N322">
            <v>28516.366929274383</v>
          </cell>
          <cell r="O322">
            <v>20581.98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 t="str">
            <v>SEMT</v>
          </cell>
          <cell r="AA322">
            <v>2302.7124709829686</v>
          </cell>
          <cell r="AC322">
            <v>4</v>
          </cell>
          <cell r="AD322">
            <v>1</v>
          </cell>
          <cell r="AE322">
            <v>0</v>
          </cell>
          <cell r="AF322" t="str">
            <v>AT/MT</v>
          </cell>
          <cell r="AG322" t="str">
            <v>D</v>
          </cell>
          <cell r="AH322">
            <v>1</v>
          </cell>
          <cell r="AU322">
            <v>575.56441107457636</v>
          </cell>
        </row>
        <row r="323">
          <cell r="A323">
            <v>2010</v>
          </cell>
          <cell r="B323">
            <v>12</v>
          </cell>
          <cell r="C323">
            <v>5</v>
          </cell>
          <cell r="D323" t="str">
            <v>ELECTRO ORIENTE</v>
          </cell>
          <cell r="E323" t="str">
            <v>Bancos de Compensador 10 kV, 2.5 MVAR en SET MAT/AT TARAPOTO</v>
          </cell>
          <cell r="F323" t="str">
            <v>ELOR19</v>
          </cell>
          <cell r="G323" t="str">
            <v>Compensador</v>
          </cell>
          <cell r="H323" t="str">
            <v>SET MAT/AT TARAPOTO</v>
          </cell>
          <cell r="I323" t="str">
            <v>SC-010SE1BPEV-1.25-2</v>
          </cell>
          <cell r="J323">
            <v>10</v>
          </cell>
          <cell r="K323" t="str">
            <v>MT</v>
          </cell>
          <cell r="L323" t="str">
            <v>SE</v>
          </cell>
          <cell r="M323">
            <v>0</v>
          </cell>
          <cell r="N323">
            <v>28516.366929274383</v>
          </cell>
          <cell r="O323">
            <v>20581.98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 t="str">
            <v>SEMT</v>
          </cell>
          <cell r="AA323">
            <v>2302.7124709829686</v>
          </cell>
          <cell r="AC323">
            <v>4</v>
          </cell>
          <cell r="AD323">
            <v>1</v>
          </cell>
          <cell r="AE323">
            <v>0</v>
          </cell>
          <cell r="AF323" t="str">
            <v>AT/MT</v>
          </cell>
          <cell r="AG323" t="str">
            <v>D</v>
          </cell>
          <cell r="AH323">
            <v>1</v>
          </cell>
          <cell r="AU323">
            <v>575.56441107457636</v>
          </cell>
        </row>
        <row r="324">
          <cell r="A324">
            <v>2010</v>
          </cell>
          <cell r="B324">
            <v>12</v>
          </cell>
          <cell r="C324">
            <v>5</v>
          </cell>
          <cell r="D324" t="str">
            <v>ELECTRO ORIENTE</v>
          </cell>
          <cell r="E324" t="str">
            <v>Bancos de Compensador 10 kV, 2.5 MVAR en SET MAT/AT TARAPOTO</v>
          </cell>
          <cell r="F324" t="str">
            <v>ELOR20</v>
          </cell>
          <cell r="G324" t="str">
            <v>Compensador</v>
          </cell>
          <cell r="H324" t="str">
            <v>SET MAT/AT TARAPOTO</v>
          </cell>
          <cell r="I324" t="str">
            <v>SC-010SE1BPEV-1.25-2</v>
          </cell>
          <cell r="J324">
            <v>10</v>
          </cell>
          <cell r="K324" t="str">
            <v>MT</v>
          </cell>
          <cell r="L324" t="str">
            <v>SE</v>
          </cell>
          <cell r="M324">
            <v>0</v>
          </cell>
          <cell r="N324">
            <v>28516.366929274383</v>
          </cell>
          <cell r="O324">
            <v>20581.98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 t="str">
            <v>SEMT</v>
          </cell>
          <cell r="AA324">
            <v>2302.7124709829686</v>
          </cell>
          <cell r="AC324">
            <v>4</v>
          </cell>
          <cell r="AD324">
            <v>1</v>
          </cell>
          <cell r="AE324">
            <v>0</v>
          </cell>
          <cell r="AF324" t="str">
            <v>AT/MT</v>
          </cell>
          <cell r="AG324" t="str">
            <v>D</v>
          </cell>
          <cell r="AH324">
            <v>1</v>
          </cell>
          <cell r="AU324">
            <v>575.56441107457636</v>
          </cell>
        </row>
        <row r="325">
          <cell r="A325">
            <v>2010</v>
          </cell>
          <cell r="B325">
            <v>12</v>
          </cell>
          <cell r="C325">
            <v>5</v>
          </cell>
          <cell r="D325" t="str">
            <v>ELECTRO ORIENTE</v>
          </cell>
          <cell r="E325" t="str">
            <v>Celda de Compensador, 10 kV,  SET MAT/AT TARAPOTO</v>
          </cell>
          <cell r="F325" t="str">
            <v>ELOR21</v>
          </cell>
          <cell r="G325" t="str">
            <v>Celda Compensador</v>
          </cell>
          <cell r="H325" t="str">
            <v>SET MAT/AT TARAPOTO</v>
          </cell>
          <cell r="I325" t="str">
            <v>CE-010SEU1MCISBCC</v>
          </cell>
          <cell r="J325">
            <v>10</v>
          </cell>
          <cell r="K325" t="str">
            <v>MT</v>
          </cell>
          <cell r="L325" t="str">
            <v>SE</v>
          </cell>
          <cell r="M325">
            <v>0</v>
          </cell>
          <cell r="N325">
            <v>11573.882384896573</v>
          </cell>
          <cell r="O325">
            <v>32967.410000000003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 t="str">
            <v>SEMT</v>
          </cell>
          <cell r="AA325">
            <v>2088.9866128516492</v>
          </cell>
          <cell r="AC325">
            <v>4</v>
          </cell>
          <cell r="AD325">
            <v>1</v>
          </cell>
          <cell r="AE325">
            <v>0</v>
          </cell>
          <cell r="AF325" t="str">
            <v>AT/MT</v>
          </cell>
          <cell r="AG325" t="str">
            <v>D</v>
          </cell>
          <cell r="AH325">
            <v>1</v>
          </cell>
          <cell r="AU325">
            <v>522.14350020668587</v>
          </cell>
        </row>
        <row r="326">
          <cell r="A326">
            <v>2010</v>
          </cell>
          <cell r="B326">
            <v>12</v>
          </cell>
          <cell r="C326">
            <v>5</v>
          </cell>
          <cell r="D326" t="str">
            <v>ELECTRO ORIENTE</v>
          </cell>
          <cell r="E326" t="str">
            <v>Celda de Compensador, 10 kV,  SET MAT/AT TARAPOTO</v>
          </cell>
          <cell r="F326" t="str">
            <v>ELOR22</v>
          </cell>
          <cell r="G326" t="str">
            <v>Celda Compensador</v>
          </cell>
          <cell r="H326" t="str">
            <v>SET MAT/AT TARAPOTO</v>
          </cell>
          <cell r="I326" t="str">
            <v>CE-010SEU1MCISBCC</v>
          </cell>
          <cell r="J326">
            <v>10</v>
          </cell>
          <cell r="K326" t="str">
            <v>MT</v>
          </cell>
          <cell r="L326" t="str">
            <v>SE</v>
          </cell>
          <cell r="M326">
            <v>0</v>
          </cell>
          <cell r="N326">
            <v>11573.882384896573</v>
          </cell>
          <cell r="O326">
            <v>32967.410000000003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 t="str">
            <v>SEMT</v>
          </cell>
          <cell r="AA326">
            <v>2088.9866128516492</v>
          </cell>
          <cell r="AC326">
            <v>4</v>
          </cell>
          <cell r="AD326">
            <v>1</v>
          </cell>
          <cell r="AE326">
            <v>0</v>
          </cell>
          <cell r="AF326" t="str">
            <v>AT/MT</v>
          </cell>
          <cell r="AG326" t="str">
            <v>D</v>
          </cell>
          <cell r="AH326">
            <v>1</v>
          </cell>
          <cell r="AU326">
            <v>522.14350020668587</v>
          </cell>
        </row>
        <row r="327">
          <cell r="A327">
            <v>2010</v>
          </cell>
          <cell r="B327">
            <v>12</v>
          </cell>
          <cell r="C327">
            <v>5</v>
          </cell>
          <cell r="D327" t="str">
            <v>ELECTRO ORIENTE</v>
          </cell>
          <cell r="E327" t="str">
            <v>Celda de Compensador, 10 kV,  SET MAT/AT TARAPOTO</v>
          </cell>
          <cell r="F327" t="str">
            <v>ELOR23</v>
          </cell>
          <cell r="G327" t="str">
            <v>Celda Compensador</v>
          </cell>
          <cell r="H327" t="str">
            <v>SET MAT/AT TARAPOTO</v>
          </cell>
          <cell r="I327" t="str">
            <v>CE-010SEU1MCISBCC</v>
          </cell>
          <cell r="J327">
            <v>10</v>
          </cell>
          <cell r="K327" t="str">
            <v>MT</v>
          </cell>
          <cell r="L327" t="str">
            <v>SE</v>
          </cell>
          <cell r="M327">
            <v>0</v>
          </cell>
          <cell r="N327">
            <v>11573.882384896573</v>
          </cell>
          <cell r="O327">
            <v>32967.410000000003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 t="str">
            <v>SEMT</v>
          </cell>
          <cell r="AA327">
            <v>2088.9866128516492</v>
          </cell>
          <cell r="AC327">
            <v>4</v>
          </cell>
          <cell r="AD327">
            <v>1</v>
          </cell>
          <cell r="AE327">
            <v>0</v>
          </cell>
          <cell r="AF327" t="str">
            <v>AT/MT</v>
          </cell>
          <cell r="AG327" t="str">
            <v>D</v>
          </cell>
          <cell r="AH327">
            <v>1</v>
          </cell>
          <cell r="AU327">
            <v>522.14350020668587</v>
          </cell>
        </row>
        <row r="328">
          <cell r="A328">
            <v>2010</v>
          </cell>
          <cell r="B328">
            <v>12</v>
          </cell>
          <cell r="C328">
            <v>5</v>
          </cell>
          <cell r="D328" t="str">
            <v>ELECTRO ORIENTE</v>
          </cell>
          <cell r="E328" t="str">
            <v>Celda de Compensador, 10 kV,  SET MAT/AT TARAPOTO</v>
          </cell>
          <cell r="F328" t="str">
            <v>ELOR24</v>
          </cell>
          <cell r="G328" t="str">
            <v>Celda Compensador</v>
          </cell>
          <cell r="H328" t="str">
            <v>SET MAT/AT TARAPOTO</v>
          </cell>
          <cell r="I328" t="str">
            <v>CE-010SEU1MCISBCC</v>
          </cell>
          <cell r="J328">
            <v>10</v>
          </cell>
          <cell r="K328" t="str">
            <v>MT</v>
          </cell>
          <cell r="L328" t="str">
            <v>SE</v>
          </cell>
          <cell r="M328">
            <v>0</v>
          </cell>
          <cell r="N328">
            <v>11573.882384896573</v>
          </cell>
          <cell r="O328">
            <v>32967.410000000003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 t="str">
            <v>SEMT</v>
          </cell>
          <cell r="AA328">
            <v>2088.9866128516492</v>
          </cell>
          <cell r="AC328">
            <v>4</v>
          </cell>
          <cell r="AD328">
            <v>1</v>
          </cell>
          <cell r="AE328">
            <v>0</v>
          </cell>
          <cell r="AF328" t="str">
            <v>AT/MT</v>
          </cell>
          <cell r="AG328" t="str">
            <v>D</v>
          </cell>
          <cell r="AH328">
            <v>1</v>
          </cell>
          <cell r="AU328">
            <v>522.14350020668587</v>
          </cell>
        </row>
        <row r="329">
          <cell r="A329">
            <v>2010</v>
          </cell>
          <cell r="B329">
            <v>12</v>
          </cell>
          <cell r="C329">
            <v>5</v>
          </cell>
          <cell r="D329" t="str">
            <v>ELECTRO ORIENTE</v>
          </cell>
          <cell r="E329" t="str">
            <v>Reactor 138 kV, 1x5 MVAR en SET MAT/AT TARAPOTO</v>
          </cell>
          <cell r="F329" t="str">
            <v>ELOR25</v>
          </cell>
          <cell r="G329" t="str">
            <v>Compensador</v>
          </cell>
          <cell r="H329" t="str">
            <v>SET MAT/AT TARAPOTO</v>
          </cell>
          <cell r="I329" t="str">
            <v>SC-138SE1REEF-0005</v>
          </cell>
          <cell r="J329">
            <v>138</v>
          </cell>
          <cell r="K329" t="str">
            <v>MAT</v>
          </cell>
          <cell r="L329" t="str">
            <v>SE</v>
          </cell>
          <cell r="M329">
            <v>0</v>
          </cell>
          <cell r="N329">
            <v>81765.907815297949</v>
          </cell>
          <cell r="O329">
            <v>110580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 t="str">
            <v>SEMAT</v>
          </cell>
          <cell r="AA329">
            <v>6270.4765947787128</v>
          </cell>
          <cell r="AC329">
            <v>4</v>
          </cell>
          <cell r="AD329">
            <v>1</v>
          </cell>
          <cell r="AE329">
            <v>0</v>
          </cell>
          <cell r="AF329" t="str">
            <v>MAT</v>
          </cell>
          <cell r="AG329" t="str">
            <v>D</v>
          </cell>
          <cell r="AH329">
            <v>1</v>
          </cell>
          <cell r="AU329">
            <v>1567.3095160205171</v>
          </cell>
        </row>
        <row r="330">
          <cell r="A330">
            <v>2010</v>
          </cell>
          <cell r="B330">
            <v>12</v>
          </cell>
          <cell r="C330">
            <v>5</v>
          </cell>
          <cell r="D330" t="str">
            <v>ELECTRO ORIENTE</v>
          </cell>
          <cell r="E330" t="str">
            <v>Celda de Reactor, 138 kV,  SET MAT/AT TARAPOTO</v>
          </cell>
          <cell r="F330" t="str">
            <v>ELOR26</v>
          </cell>
          <cell r="G330" t="str">
            <v>Celda Compensador</v>
          </cell>
          <cell r="H330" t="str">
            <v>SET MAT/AT TARAPOTO</v>
          </cell>
          <cell r="I330" t="str">
            <v>CE-138SER1C1ESBRE</v>
          </cell>
          <cell r="J330">
            <v>138</v>
          </cell>
          <cell r="K330" t="str">
            <v>MAT</v>
          </cell>
          <cell r="L330" t="str">
            <v>SE</v>
          </cell>
          <cell r="M330">
            <v>0</v>
          </cell>
          <cell r="N330">
            <v>88007.694293518944</v>
          </cell>
          <cell r="O330">
            <v>94210.34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 t="str">
            <v>SEMAT</v>
          </cell>
          <cell r="AA330">
            <v>5940.3079179687165</v>
          </cell>
          <cell r="AC330">
            <v>4</v>
          </cell>
          <cell r="AD330">
            <v>1</v>
          </cell>
          <cell r="AE330">
            <v>0</v>
          </cell>
          <cell r="AF330" t="str">
            <v>MAT</v>
          </cell>
          <cell r="AG330" t="str">
            <v>D</v>
          </cell>
          <cell r="AH330">
            <v>1</v>
          </cell>
          <cell r="AU330">
            <v>1484.7836503650897</v>
          </cell>
        </row>
        <row r="331">
          <cell r="A331">
            <v>2011</v>
          </cell>
          <cell r="B331">
            <v>2</v>
          </cell>
          <cell r="C331">
            <v>4</v>
          </cell>
          <cell r="D331" t="str">
            <v>ELECTRO ORIENTE</v>
          </cell>
          <cell r="E331" t="str">
            <v>Celda de Transformador, 33 kV,  SET AT/MT PONGO</v>
          </cell>
          <cell r="F331" t="str">
            <v>MINEM2</v>
          </cell>
          <cell r="G331" t="str">
            <v>Celda Transformador</v>
          </cell>
          <cell r="H331" t="str">
            <v>SET AT/MT PONGO</v>
          </cell>
          <cell r="I331" t="str">
            <v>CE-033SER1C1ESBTR</v>
          </cell>
          <cell r="J331">
            <v>33</v>
          </cell>
          <cell r="K331" t="str">
            <v>AT</v>
          </cell>
          <cell r="L331" t="str">
            <v>SE</v>
          </cell>
          <cell r="M331">
            <v>0</v>
          </cell>
          <cell r="N331">
            <v>62648.450187224807</v>
          </cell>
          <cell r="O331">
            <v>48578.366641508444</v>
          </cell>
          <cell r="P331">
            <v>0</v>
          </cell>
          <cell r="Q331">
            <v>346.90600473059527</v>
          </cell>
          <cell r="R331">
            <v>813.41105753408283</v>
          </cell>
          <cell r="S331">
            <v>791.9923515514422</v>
          </cell>
          <cell r="T331">
            <v>2603.9782404226071</v>
          </cell>
          <cell r="U331">
            <v>3794.5097693767443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 t="str">
            <v>SEAT</v>
          </cell>
          <cell r="AA331">
            <v>3862.3569403508645</v>
          </cell>
          <cell r="AC331">
            <v>4</v>
          </cell>
          <cell r="AD331">
            <v>1</v>
          </cell>
          <cell r="AE331">
            <v>0</v>
          </cell>
          <cell r="AF331" t="str">
            <v>AT/MT</v>
          </cell>
          <cell r="AG331" t="str">
            <v>D</v>
          </cell>
          <cell r="AH331">
            <v>1</v>
          </cell>
          <cell r="AU331">
            <v>965.39851403327475</v>
          </cell>
        </row>
        <row r="332">
          <cell r="A332">
            <v>2011</v>
          </cell>
          <cell r="B332">
            <v>2</v>
          </cell>
          <cell r="C332">
            <v>4</v>
          </cell>
          <cell r="D332" t="str">
            <v>ELECTRO ORIENTE</v>
          </cell>
          <cell r="E332" t="str">
            <v>Celda de Línea Transformador, 60 kV,  SET AT/MT PONGO</v>
          </cell>
          <cell r="F332" t="str">
            <v>MINEM1</v>
          </cell>
          <cell r="G332" t="str">
            <v>Celda Línea-Transformador</v>
          </cell>
          <cell r="H332" t="str">
            <v>SET AT/MT PONGO</v>
          </cell>
          <cell r="I332" t="str">
            <v>CE-060SER1C1ESBLT</v>
          </cell>
          <cell r="J332">
            <v>60</v>
          </cell>
          <cell r="K332" t="str">
            <v>AT</v>
          </cell>
          <cell r="L332" t="str">
            <v>SE</v>
          </cell>
          <cell r="M332">
            <v>0</v>
          </cell>
          <cell r="N332">
            <v>104920.03295455006</v>
          </cell>
          <cell r="O332">
            <v>102676.60406475111</v>
          </cell>
          <cell r="P332">
            <v>0</v>
          </cell>
          <cell r="Q332">
            <v>647.47443105167883</v>
          </cell>
          <cell r="R332">
            <v>1518.1716502630945</v>
          </cell>
          <cell r="S332">
            <v>1478.1952177976395</v>
          </cell>
          <cell r="T332">
            <v>4860.1330236353861</v>
          </cell>
          <cell r="U332">
            <v>7082.1721750109673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 t="str">
            <v>SEAT</v>
          </cell>
          <cell r="AA332">
            <v>7208.8039076010355</v>
          </cell>
          <cell r="AC332">
            <v>4</v>
          </cell>
          <cell r="AD332">
            <v>1</v>
          </cell>
          <cell r="AE332">
            <v>0</v>
          </cell>
          <cell r="AF332" t="str">
            <v>AT/MT</v>
          </cell>
          <cell r="AG332" t="str">
            <v>D</v>
          </cell>
          <cell r="AH332">
            <v>1</v>
          </cell>
          <cell r="AU332">
            <v>1801.8450101411659</v>
          </cell>
        </row>
        <row r="333">
          <cell r="A333">
            <v>2011</v>
          </cell>
          <cell r="B333">
            <v>2</v>
          </cell>
          <cell r="C333">
            <v>4</v>
          </cell>
          <cell r="D333" t="str">
            <v>ELECTRO ORIENTE</v>
          </cell>
          <cell r="E333" t="str">
            <v>Celda de Línea, 33 kV,  SET AT/MT PONGO</v>
          </cell>
          <cell r="F333" t="str">
            <v>MINEM3</v>
          </cell>
          <cell r="G333" t="str">
            <v>Celda Línea</v>
          </cell>
          <cell r="H333" t="str">
            <v>SET AT/MT PONGO</v>
          </cell>
          <cell r="I333" t="str">
            <v>CE-033SER1C1ESBLI</v>
          </cell>
          <cell r="J333">
            <v>33</v>
          </cell>
          <cell r="K333" t="str">
            <v>AT</v>
          </cell>
          <cell r="L333" t="str">
            <v>SE</v>
          </cell>
          <cell r="M333">
            <v>0</v>
          </cell>
          <cell r="N333">
            <v>75975.001995983213</v>
          </cell>
          <cell r="O333">
            <v>60257.615417476314</v>
          </cell>
          <cell r="P333">
            <v>0</v>
          </cell>
          <cell r="Q333">
            <v>424.89675033733681</v>
          </cell>
          <cell r="R333">
            <v>996.28057837479912</v>
          </cell>
          <cell r="S333">
            <v>970.04655980967675</v>
          </cell>
          <cell r="T333">
            <v>3189.3996564399085</v>
          </cell>
          <cell r="U333">
            <v>4647.5842105516076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 t="str">
            <v>SEAT</v>
          </cell>
          <cell r="AA333">
            <v>4730.6846529578243</v>
          </cell>
          <cell r="AC333">
            <v>4</v>
          </cell>
          <cell r="AD333">
            <v>1</v>
          </cell>
          <cell r="AE333">
            <v>0</v>
          </cell>
          <cell r="AF333" t="str">
            <v>AT</v>
          </cell>
          <cell r="AG333" t="str">
            <v>D</v>
          </cell>
          <cell r="AH333">
            <v>1</v>
          </cell>
          <cell r="AU333">
            <v>1182.437564641715</v>
          </cell>
        </row>
        <row r="334">
          <cell r="A334">
            <v>2010</v>
          </cell>
          <cell r="B334">
            <v>10</v>
          </cell>
          <cell r="C334">
            <v>30</v>
          </cell>
          <cell r="D334" t="str">
            <v>ELECTRO ORIENTE</v>
          </cell>
          <cell r="E334" t="str">
            <v>Celda de Alimentadores</v>
          </cell>
          <cell r="F334" t="str">
            <v>SET_07-23</v>
          </cell>
          <cell r="G334" t="str">
            <v>Celda Alimentador</v>
          </cell>
          <cell r="H334" t="str">
            <v>SET AT/MT PONGO</v>
          </cell>
          <cell r="I334" t="str">
            <v>CE-023SER1C1ESBAL</v>
          </cell>
          <cell r="J334">
            <v>33</v>
          </cell>
          <cell r="K334" t="str">
            <v>MT</v>
          </cell>
          <cell r="L334" t="str">
            <v>SE</v>
          </cell>
          <cell r="M334">
            <v>0</v>
          </cell>
          <cell r="N334">
            <v>36734.15471129962</v>
          </cell>
          <cell r="O334">
            <v>30571.093202574903</v>
          </cell>
          <cell r="P334">
            <v>0</v>
          </cell>
          <cell r="Q334">
            <v>491.80522725177445</v>
          </cell>
          <cell r="R334">
            <v>545.80622989548715</v>
          </cell>
          <cell r="S334">
            <v>727.70808492439789</v>
          </cell>
          <cell r="T334">
            <v>2481.8112009801921</v>
          </cell>
          <cell r="U334">
            <v>3679.5631074179696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 t="str">
            <v>SEMT</v>
          </cell>
          <cell r="AA334">
            <v>3528.3780687477497</v>
          </cell>
          <cell r="AC334">
            <v>4</v>
          </cell>
          <cell r="AD334">
            <v>1</v>
          </cell>
          <cell r="AE334">
            <v>0</v>
          </cell>
          <cell r="AF334" t="str">
            <v>AT/MT</v>
          </cell>
          <cell r="AG334" t="str">
            <v>D</v>
          </cell>
          <cell r="AH334">
            <v>0</v>
          </cell>
          <cell r="AU334">
            <v>0</v>
          </cell>
        </row>
        <row r="335">
          <cell r="A335">
            <v>2011</v>
          </cell>
          <cell r="B335">
            <v>2</v>
          </cell>
          <cell r="C335">
            <v>4</v>
          </cell>
          <cell r="D335" t="str">
            <v>ELECTRO ORIENTE</v>
          </cell>
          <cell r="E335" t="str">
            <v>Transformador de Potencia de 12 MVA, 60/33/10 kV,  SET AT/MT PONGO</v>
          </cell>
          <cell r="F335" t="str">
            <v>MINEM7</v>
          </cell>
          <cell r="G335" t="str">
            <v>Transformador</v>
          </cell>
          <cell r="H335" t="str">
            <v>SET AT/MT PONGO</v>
          </cell>
          <cell r="I335" t="str">
            <v>TP-060033010-012SE1E</v>
          </cell>
          <cell r="J335" t="str">
            <v>60/33/10</v>
          </cell>
          <cell r="K335" t="str">
            <v>AT</v>
          </cell>
          <cell r="L335" t="str">
            <v>SE</v>
          </cell>
          <cell r="M335">
            <v>0</v>
          </cell>
          <cell r="N335">
            <v>653281.34261532989</v>
          </cell>
          <cell r="O335">
            <v>16193.014766264132</v>
          </cell>
          <cell r="P335">
            <v>0</v>
          </cell>
          <cell r="Q335">
            <v>61741.503277790427</v>
          </cell>
          <cell r="R335">
            <v>5330.8167138280232</v>
          </cell>
          <cell r="S335">
            <v>5190.4458708412412</v>
          </cell>
          <cell r="T335">
            <v>17065.579079502098</v>
          </cell>
          <cell r="U335">
            <v>24867.913845060677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 t="str">
            <v>SEAT</v>
          </cell>
          <cell r="AA335">
            <v>25312.560902246314</v>
          </cell>
          <cell r="AC335">
            <v>4</v>
          </cell>
          <cell r="AD335">
            <v>1</v>
          </cell>
          <cell r="AE335">
            <v>0</v>
          </cell>
          <cell r="AF335" t="str">
            <v>AT/MT</v>
          </cell>
          <cell r="AG335" t="str">
            <v>D</v>
          </cell>
          <cell r="AH335">
            <v>1</v>
          </cell>
          <cell r="AU335">
            <v>6326.8903052718588</v>
          </cell>
        </row>
        <row r="336">
          <cell r="A336">
            <v>2010</v>
          </cell>
          <cell r="B336">
            <v>12</v>
          </cell>
          <cell r="C336">
            <v>5</v>
          </cell>
          <cell r="D336" t="str">
            <v>ELECTRO ORIENTE</v>
          </cell>
          <cell r="E336" t="str">
            <v>TOCACHE - BELLAVISTA</v>
          </cell>
          <cell r="F336" t="str">
            <v>LTS1_01</v>
          </cell>
          <cell r="G336" t="str">
            <v>Línea</v>
          </cell>
          <cell r="H336" t="str">
            <v>TOCACHE - BELLAVISTA</v>
          </cell>
          <cell r="I336" t="str">
            <v>LT-138SER0TAS1C4240A</v>
          </cell>
          <cell r="J336">
            <v>138</v>
          </cell>
          <cell r="K336" t="str">
            <v>MAT</v>
          </cell>
          <cell r="L336" t="str">
            <v>SE</v>
          </cell>
          <cell r="M336">
            <v>149.6</v>
          </cell>
          <cell r="N336">
            <v>6062607.3199999994</v>
          </cell>
          <cell r="O336">
            <v>3261211.1839999999</v>
          </cell>
          <cell r="P336">
            <v>734607.80799999996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 t="str">
            <v>SEMAT</v>
          </cell>
          <cell r="AA336">
            <v>327904.69777119992</v>
          </cell>
          <cell r="AC336">
            <v>4</v>
          </cell>
          <cell r="AD336">
            <v>1</v>
          </cell>
          <cell r="AE336">
            <v>0</v>
          </cell>
          <cell r="AF336" t="str">
            <v>MAT</v>
          </cell>
          <cell r="AG336" t="str">
            <v>D</v>
          </cell>
          <cell r="AH336">
            <v>1</v>
          </cell>
          <cell r="AU336">
            <v>81959.982689763943</v>
          </cell>
        </row>
        <row r="337">
          <cell r="A337">
            <v>2009</v>
          </cell>
          <cell r="B337">
            <v>4</v>
          </cell>
          <cell r="C337">
            <v>11</v>
          </cell>
          <cell r="D337" t="str">
            <v>ELECTRO ORIENTE</v>
          </cell>
          <cell r="E337" t="str">
            <v>RIOJA - NUEVA CAJAMARCA</v>
          </cell>
          <cell r="F337" t="str">
            <v>LTS1_02</v>
          </cell>
          <cell r="G337" t="str">
            <v>Línea</v>
          </cell>
          <cell r="H337" t="str">
            <v>RIOJA - NUEVA CAJAMARCA</v>
          </cell>
          <cell r="I337" t="str">
            <v>LT-060SEU0AMS1C5240A</v>
          </cell>
          <cell r="J337">
            <v>60</v>
          </cell>
          <cell r="K337" t="str">
            <v>AT</v>
          </cell>
          <cell r="L337" t="str">
            <v>SE</v>
          </cell>
          <cell r="M337">
            <v>24.33</v>
          </cell>
          <cell r="N337">
            <v>634234</v>
          </cell>
          <cell r="O337">
            <v>363595</v>
          </cell>
          <cell r="P337">
            <v>208484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634234</v>
          </cell>
          <cell r="W337">
            <v>363595</v>
          </cell>
          <cell r="X337">
            <v>208484</v>
          </cell>
          <cell r="Y337">
            <v>0</v>
          </cell>
          <cell r="Z337" t="str">
            <v>SEAT</v>
          </cell>
          <cell r="AA337">
            <v>38964</v>
          </cell>
          <cell r="AC337">
            <v>4</v>
          </cell>
          <cell r="AD337">
            <v>1</v>
          </cell>
          <cell r="AE337">
            <v>0</v>
          </cell>
          <cell r="AF337" t="str">
            <v>AT</v>
          </cell>
          <cell r="AG337" t="str">
            <v>D</v>
          </cell>
          <cell r="AH337">
            <v>1</v>
          </cell>
          <cell r="AU337">
            <v>47170.708098319592</v>
          </cell>
        </row>
        <row r="338">
          <cell r="A338">
            <v>2011</v>
          </cell>
          <cell r="B338">
            <v>2</v>
          </cell>
          <cell r="C338">
            <v>4</v>
          </cell>
          <cell r="D338" t="str">
            <v>ELECTRO ORIENTE</v>
          </cell>
          <cell r="E338" t="str">
            <v>Línea, 60 kV,  TARAPOTO - YURIMAGUAS, 31,54 km</v>
          </cell>
          <cell r="F338" t="str">
            <v>LT01_TPT-YUR</v>
          </cell>
          <cell r="G338" t="str">
            <v>Línea</v>
          </cell>
          <cell r="H338" t="str">
            <v>Línea, 60 kV,  TARAPOTO - YURIMAGUAS, 31,54 km</v>
          </cell>
          <cell r="I338" t="str">
            <v>LT-060SER0TAS1C1150A</v>
          </cell>
          <cell r="J338">
            <v>60</v>
          </cell>
          <cell r="K338" t="str">
            <v>AT</v>
          </cell>
          <cell r="L338" t="str">
            <v>SE</v>
          </cell>
          <cell r="M338">
            <v>31.54</v>
          </cell>
          <cell r="N338">
            <v>1159779.1451749981</v>
          </cell>
          <cell r="O338">
            <v>458844.34644046804</v>
          </cell>
          <cell r="P338">
            <v>94639.289166324452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 t="str">
            <v>SEAT</v>
          </cell>
          <cell r="AA338">
            <v>55338.387819251839</v>
          </cell>
          <cell r="AC338">
            <v>4</v>
          </cell>
          <cell r="AD338">
            <v>1</v>
          </cell>
          <cell r="AE338">
            <v>0</v>
          </cell>
          <cell r="AF338" t="str">
            <v>AT</v>
          </cell>
          <cell r="AG338" t="str">
            <v>D</v>
          </cell>
          <cell r="AH338">
            <v>1</v>
          </cell>
          <cell r="AU338">
            <v>13831.86437575852</v>
          </cell>
        </row>
        <row r="339">
          <cell r="A339">
            <v>2006</v>
          </cell>
          <cell r="B339">
            <v>10</v>
          </cell>
          <cell r="C339">
            <v>1</v>
          </cell>
          <cell r="D339" t="str">
            <v>ELECTROANDES</v>
          </cell>
          <cell r="E339" t="str">
            <v>Transformador de Potencia-Tr3 csl_Paragsha 1</v>
          </cell>
          <cell r="F339" t="str">
            <v>SET_30-1</v>
          </cell>
          <cell r="G339" t="str">
            <v>Transformador</v>
          </cell>
          <cell r="H339" t="str">
            <v>SET MAT/AT PARAGSHA 1</v>
          </cell>
          <cell r="I339" t="str">
            <v>TP-138060010-035SI4E</v>
          </cell>
          <cell r="J339" t="str">
            <v>138/60/10</v>
          </cell>
          <cell r="K339" t="str">
            <v>MAT</v>
          </cell>
          <cell r="L339" t="str">
            <v>SI</v>
          </cell>
          <cell r="M339">
            <v>0</v>
          </cell>
          <cell r="N339">
            <v>1039634.2544918829</v>
          </cell>
          <cell r="O339">
            <v>0</v>
          </cell>
          <cell r="P339">
            <v>0</v>
          </cell>
          <cell r="Q339">
            <v>117842.89861134104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1039634.2544918829</v>
          </cell>
          <cell r="W339">
            <v>0</v>
          </cell>
          <cell r="X339">
            <v>0</v>
          </cell>
          <cell r="Y339">
            <v>117842.89861134104</v>
          </cell>
          <cell r="Z339" t="str">
            <v>SIMAT</v>
          </cell>
          <cell r="AA339">
            <v>34145.576016545107</v>
          </cell>
          <cell r="AC339">
            <v>5</v>
          </cell>
          <cell r="AD339">
            <v>1</v>
          </cell>
          <cell r="AE339">
            <v>0</v>
          </cell>
          <cell r="AF339" t="str">
            <v>MAT/AT</v>
          </cell>
          <cell r="AG339" t="str">
            <v>D</v>
          </cell>
          <cell r="AH339">
            <v>1</v>
          </cell>
          <cell r="AU339">
            <v>44450.974241057862</v>
          </cell>
        </row>
        <row r="340">
          <cell r="A340">
            <v>2006</v>
          </cell>
          <cell r="B340">
            <v>10</v>
          </cell>
          <cell r="C340">
            <v>9</v>
          </cell>
          <cell r="D340" t="str">
            <v>ELECTROCENTRO</v>
          </cell>
          <cell r="E340" t="str">
            <v>Celda de Alimentadores</v>
          </cell>
          <cell r="F340" t="str">
            <v>SET_29-1</v>
          </cell>
          <cell r="G340" t="str">
            <v>Celda Alimentador</v>
          </cell>
          <cell r="H340" t="str">
            <v>SET AT/MT CHANCHAMAYO</v>
          </cell>
          <cell r="I340" t="str">
            <v>CE-023SEU1MCISBAL</v>
          </cell>
          <cell r="J340">
            <v>23</v>
          </cell>
          <cell r="K340" t="str">
            <v>MT</v>
          </cell>
          <cell r="L340" t="str">
            <v>SE</v>
          </cell>
          <cell r="M340">
            <v>0</v>
          </cell>
          <cell r="N340">
            <v>9452.0408878496855</v>
          </cell>
          <cell r="O340">
            <v>27363.89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9452.0408878496855</v>
          </cell>
          <cell r="W340">
            <v>27363.89</v>
          </cell>
          <cell r="X340">
            <v>0</v>
          </cell>
          <cell r="Y340">
            <v>0</v>
          </cell>
          <cell r="Z340" t="str">
            <v>SEMT</v>
          </cell>
          <cell r="AA340">
            <v>1726.6671586401499</v>
          </cell>
          <cell r="AC340">
            <v>5</v>
          </cell>
          <cell r="AD340">
            <v>1</v>
          </cell>
          <cell r="AE340">
            <v>0</v>
          </cell>
          <cell r="AF340" t="str">
            <v>AT/MT</v>
          </cell>
          <cell r="AG340" t="str">
            <v>D</v>
          </cell>
          <cell r="AH340">
            <v>1</v>
          </cell>
          <cell r="AU340">
            <v>1573.9719199318924</v>
          </cell>
        </row>
        <row r="341">
          <cell r="A341">
            <v>2006</v>
          </cell>
          <cell r="B341">
            <v>10</v>
          </cell>
          <cell r="C341">
            <v>16</v>
          </cell>
          <cell r="D341" t="str">
            <v>ELECTROCENTRO</v>
          </cell>
          <cell r="E341" t="str">
            <v>Celda de Alimentadores</v>
          </cell>
          <cell r="F341" t="str">
            <v>SET_01-22</v>
          </cell>
          <cell r="G341" t="str">
            <v>Celda Alimentador</v>
          </cell>
          <cell r="H341" t="str">
            <v>SET AT/MT XAUXA</v>
          </cell>
          <cell r="I341" t="str">
            <v>CE-010SIU3MCISBAL</v>
          </cell>
          <cell r="J341">
            <v>10</v>
          </cell>
          <cell r="K341" t="str">
            <v>MT</v>
          </cell>
          <cell r="L341" t="str">
            <v>SI</v>
          </cell>
          <cell r="M341">
            <v>0</v>
          </cell>
          <cell r="N341">
            <v>8869.7518309742954</v>
          </cell>
          <cell r="O341">
            <v>25140.16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8869.7518309742954</v>
          </cell>
          <cell r="W341">
            <v>25140.16</v>
          </cell>
          <cell r="X341">
            <v>0</v>
          </cell>
          <cell r="Y341">
            <v>0</v>
          </cell>
          <cell r="Z341" t="str">
            <v>SIMT</v>
          </cell>
          <cell r="AA341">
            <v>1523.6440500276483</v>
          </cell>
          <cell r="AC341">
            <v>5</v>
          </cell>
          <cell r="AD341">
            <v>1</v>
          </cell>
          <cell r="AE341">
            <v>0</v>
          </cell>
          <cell r="AF341" t="str">
            <v>AT/MT</v>
          </cell>
          <cell r="AG341" t="str">
            <v>D</v>
          </cell>
          <cell r="AH341">
            <v>1</v>
          </cell>
          <cell r="AU341">
            <v>1436.1560020321515</v>
          </cell>
        </row>
        <row r="342">
          <cell r="A342">
            <v>2006</v>
          </cell>
          <cell r="B342">
            <v>10</v>
          </cell>
          <cell r="C342">
            <v>31</v>
          </cell>
          <cell r="D342" t="str">
            <v>ELECTROCENTRO</v>
          </cell>
          <cell r="E342" t="str">
            <v>Celda de Alimentadores</v>
          </cell>
          <cell r="F342" t="str">
            <v>SET_26-1</v>
          </cell>
          <cell r="G342" t="str">
            <v>Celda Alimentador</v>
          </cell>
          <cell r="H342" t="str">
            <v>SET AT/MT CAUDALOSA</v>
          </cell>
          <cell r="I342" t="str">
            <v>CE-023SIR2C1ESBAL</v>
          </cell>
          <cell r="J342">
            <v>23</v>
          </cell>
          <cell r="K342" t="str">
            <v>MT</v>
          </cell>
          <cell r="L342" t="str">
            <v>SI</v>
          </cell>
          <cell r="M342">
            <v>0</v>
          </cell>
          <cell r="N342">
            <v>23985.606056642209</v>
          </cell>
          <cell r="O342">
            <v>30788.799999999999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23985.606056642209</v>
          </cell>
          <cell r="W342">
            <v>30788.799999999999</v>
          </cell>
          <cell r="X342">
            <v>0</v>
          </cell>
          <cell r="Y342">
            <v>0</v>
          </cell>
          <cell r="Z342" t="str">
            <v>SIMT</v>
          </cell>
          <cell r="AA342">
            <v>2453.8933913375713</v>
          </cell>
          <cell r="AC342">
            <v>5</v>
          </cell>
          <cell r="AD342">
            <v>1</v>
          </cell>
          <cell r="AE342">
            <v>0</v>
          </cell>
          <cell r="AF342" t="str">
            <v>AT/MT</v>
          </cell>
          <cell r="AG342" t="str">
            <v>D</v>
          </cell>
          <cell r="AH342">
            <v>1</v>
          </cell>
          <cell r="AU342">
            <v>2312.9901778913081</v>
          </cell>
        </row>
        <row r="343">
          <cell r="A343">
            <v>2006</v>
          </cell>
          <cell r="B343">
            <v>11</v>
          </cell>
          <cell r="C343">
            <v>7</v>
          </cell>
          <cell r="D343" t="str">
            <v>ELECTROCENTRO</v>
          </cell>
          <cell r="E343" t="str">
            <v>Celda de Línea</v>
          </cell>
          <cell r="F343" t="str">
            <v>SET_32-1</v>
          </cell>
          <cell r="G343" t="str">
            <v>Celda Línea</v>
          </cell>
          <cell r="H343" t="str">
            <v>SET AT/MT ALTO MARCAVALLE</v>
          </cell>
          <cell r="I343" t="str">
            <v>CE-060SIR2C1ISBLI</v>
          </cell>
          <cell r="J343">
            <v>50</v>
          </cell>
          <cell r="K343" t="str">
            <v>AT</v>
          </cell>
          <cell r="L343" t="str">
            <v>SI</v>
          </cell>
          <cell r="M343">
            <v>0</v>
          </cell>
          <cell r="N343">
            <v>47735.006044279107</v>
          </cell>
          <cell r="O343">
            <v>101709.43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47735.006044279107</v>
          </cell>
          <cell r="W343">
            <v>101709.43</v>
          </cell>
          <cell r="X343">
            <v>0</v>
          </cell>
          <cell r="Y343">
            <v>0</v>
          </cell>
          <cell r="Z343" t="str">
            <v>SIAT</v>
          </cell>
          <cell r="AA343">
            <v>4767.277509812503</v>
          </cell>
          <cell r="AC343">
            <v>5</v>
          </cell>
          <cell r="AD343">
            <v>1</v>
          </cell>
          <cell r="AE343">
            <v>0</v>
          </cell>
          <cell r="AF343" t="str">
            <v>AT</v>
          </cell>
          <cell r="AG343" t="str">
            <v>D</v>
          </cell>
          <cell r="AH343">
            <v>1</v>
          </cell>
          <cell r="AU343">
            <v>5828.8125786431492</v>
          </cell>
        </row>
        <row r="344">
          <cell r="A344">
            <v>2006</v>
          </cell>
          <cell r="B344">
            <v>12</v>
          </cell>
          <cell r="C344">
            <v>27</v>
          </cell>
          <cell r="D344" t="str">
            <v>ELECTROCENTRO</v>
          </cell>
          <cell r="E344" t="str">
            <v>Lne csl_ C. CONSTITUCIÓN B1 - GOLONDRINAS</v>
          </cell>
          <cell r="F344">
            <v>0</v>
          </cell>
          <cell r="G344" t="str">
            <v>Línea</v>
          </cell>
          <cell r="H344" t="str">
            <v>Lne csl_ C. CONSTITUCIÓN B1 - GOLONDRINAS</v>
          </cell>
          <cell r="I344" t="str">
            <v>LT-033SER0PCS0C1095A</v>
          </cell>
          <cell r="J344">
            <v>33</v>
          </cell>
          <cell r="K344" t="str">
            <v>AT</v>
          </cell>
          <cell r="L344" t="str">
            <v>SE</v>
          </cell>
          <cell r="M344">
            <v>24.55</v>
          </cell>
          <cell r="N344">
            <v>685405.06700000004</v>
          </cell>
          <cell r="O344">
            <v>103800.59150000001</v>
          </cell>
          <cell r="P344">
            <v>98625.942500000005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 t="str">
            <v>SEAT</v>
          </cell>
          <cell r="AA344">
            <v>28676.960712300002</v>
          </cell>
          <cell r="AC344">
            <v>5</v>
          </cell>
          <cell r="AD344">
            <v>1</v>
          </cell>
          <cell r="AE344">
            <v>0</v>
          </cell>
          <cell r="AF344" t="str">
            <v>AT</v>
          </cell>
          <cell r="AG344" t="str">
            <v>D</v>
          </cell>
          <cell r="AH344">
            <v>1</v>
          </cell>
          <cell r="AU344">
            <v>7167.8241255791581</v>
          </cell>
        </row>
        <row r="345">
          <cell r="A345">
            <v>2006</v>
          </cell>
          <cell r="B345">
            <v>12</v>
          </cell>
          <cell r="C345">
            <v>27</v>
          </cell>
          <cell r="D345" t="str">
            <v>ELECTROCENTRO</v>
          </cell>
          <cell r="E345" t="str">
            <v>Lne csl_ GOLONDRINAS - PUERTO MAYRO</v>
          </cell>
          <cell r="F345">
            <v>0</v>
          </cell>
          <cell r="G345" t="str">
            <v>Línea</v>
          </cell>
          <cell r="H345" t="str">
            <v>Lne csl_ GOLONDRINAS - PUERTO MAYRO</v>
          </cell>
          <cell r="I345" t="str">
            <v>LT-033SER0PCS0C1095A</v>
          </cell>
          <cell r="J345">
            <v>33</v>
          </cell>
          <cell r="K345" t="str">
            <v>AT</v>
          </cell>
          <cell r="L345" t="str">
            <v>SE</v>
          </cell>
          <cell r="M345">
            <v>7.53</v>
          </cell>
          <cell r="N345">
            <v>210228.11220000003</v>
          </cell>
          <cell r="O345">
            <v>31837.818900000002</v>
          </cell>
          <cell r="P345">
            <v>30250.645499999999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 t="str">
            <v>SEAT</v>
          </cell>
          <cell r="AA345">
            <v>8795.8254241800023</v>
          </cell>
          <cell r="AC345">
            <v>5</v>
          </cell>
          <cell r="AD345">
            <v>1</v>
          </cell>
          <cell r="AE345">
            <v>0</v>
          </cell>
          <cell r="AF345" t="str">
            <v>AT</v>
          </cell>
          <cell r="AG345" t="str">
            <v>D</v>
          </cell>
          <cell r="AH345">
            <v>1</v>
          </cell>
          <cell r="AU345">
            <v>2198.5220230391469</v>
          </cell>
        </row>
        <row r="346">
          <cell r="A346">
            <v>2006</v>
          </cell>
          <cell r="B346">
            <v>12</v>
          </cell>
          <cell r="C346">
            <v>27</v>
          </cell>
          <cell r="D346" t="str">
            <v>ELECTROCENTRO</v>
          </cell>
          <cell r="E346" t="str">
            <v>Lne csl_ PUERTO MAYRO - SAN CRISTOBAL</v>
          </cell>
          <cell r="F346">
            <v>0</v>
          </cell>
          <cell r="G346" t="str">
            <v>Línea</v>
          </cell>
          <cell r="H346" t="str">
            <v>Lne csl_ PUERTO MAYRO - SAN CRISTOBAL</v>
          </cell>
          <cell r="I346" t="str">
            <v>LT-033SER0PCS0C1095A</v>
          </cell>
          <cell r="J346">
            <v>33</v>
          </cell>
          <cell r="K346" t="str">
            <v>AT</v>
          </cell>
          <cell r="L346" t="str">
            <v>SE</v>
          </cell>
          <cell r="M346">
            <v>6.33</v>
          </cell>
          <cell r="N346">
            <v>176725.62420000002</v>
          </cell>
          <cell r="O346">
            <v>26764.062900000001</v>
          </cell>
          <cell r="P346">
            <v>25429.825499999999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 t="str">
            <v>SEAT</v>
          </cell>
          <cell r="AA346">
            <v>7394.1002569800012</v>
          </cell>
          <cell r="AC346">
            <v>5</v>
          </cell>
          <cell r="AD346">
            <v>1</v>
          </cell>
          <cell r="AE346">
            <v>0</v>
          </cell>
          <cell r="AF346" t="str">
            <v>AT</v>
          </cell>
          <cell r="AG346" t="str">
            <v>D</v>
          </cell>
          <cell r="AH346">
            <v>1</v>
          </cell>
          <cell r="AU346">
            <v>1848.1599476544225</v>
          </cell>
        </row>
        <row r="347">
          <cell r="A347">
            <v>2006</v>
          </cell>
          <cell r="B347">
            <v>12</v>
          </cell>
          <cell r="C347">
            <v>27</v>
          </cell>
          <cell r="D347" t="str">
            <v>ELECTROCENTRO</v>
          </cell>
          <cell r="E347" t="str">
            <v>Lne csl_ SAN CRISTOBAL - DER. ISCOZACIN</v>
          </cell>
          <cell r="F347">
            <v>0</v>
          </cell>
          <cell r="G347" t="str">
            <v>Línea</v>
          </cell>
          <cell r="H347" t="str">
            <v>Lne csl_ SAN CRISTOBAL - DER. ISCOZACIN</v>
          </cell>
          <cell r="I347" t="str">
            <v>LT-033SER0PCS0C1095A</v>
          </cell>
          <cell r="J347">
            <v>33</v>
          </cell>
          <cell r="K347" t="str">
            <v>AT</v>
          </cell>
          <cell r="L347" t="str">
            <v>SE</v>
          </cell>
          <cell r="M347">
            <v>6.76</v>
          </cell>
          <cell r="N347">
            <v>188730.68239999999</v>
          </cell>
          <cell r="O347">
            <v>28582.158800000001</v>
          </cell>
          <cell r="P347">
            <v>27157.286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 t="str">
            <v>SEAT</v>
          </cell>
          <cell r="AA347">
            <v>7896.3851085599999</v>
          </cell>
          <cell r="AC347">
            <v>5</v>
          </cell>
          <cell r="AD347">
            <v>1</v>
          </cell>
          <cell r="AE347">
            <v>0</v>
          </cell>
          <cell r="AF347" t="str">
            <v>AT</v>
          </cell>
          <cell r="AG347" t="str">
            <v>D</v>
          </cell>
          <cell r="AH347">
            <v>1</v>
          </cell>
          <cell r="AU347">
            <v>1973.706358000615</v>
          </cell>
        </row>
        <row r="348">
          <cell r="A348">
            <v>2006</v>
          </cell>
          <cell r="B348">
            <v>12</v>
          </cell>
          <cell r="C348">
            <v>27</v>
          </cell>
          <cell r="D348" t="str">
            <v>ELECTROCENTRO</v>
          </cell>
          <cell r="E348" t="str">
            <v>Lne csl_ DER. ISCOZACIN - SANTA ROSA</v>
          </cell>
          <cell r="F348">
            <v>0</v>
          </cell>
          <cell r="G348" t="str">
            <v>Línea</v>
          </cell>
          <cell r="H348" t="str">
            <v>Lne csl_ DER. ISCOZACIN - SANTA ROSA</v>
          </cell>
          <cell r="I348" t="str">
            <v>LT-033SER0PCS0C1095A</v>
          </cell>
          <cell r="J348">
            <v>33</v>
          </cell>
          <cell r="K348" t="str">
            <v>AT</v>
          </cell>
          <cell r="L348" t="str">
            <v>SE</v>
          </cell>
          <cell r="M348">
            <v>18.34</v>
          </cell>
          <cell r="N348">
            <v>512029.69160000002</v>
          </cell>
          <cell r="O348">
            <v>77543.904200000004</v>
          </cell>
          <cell r="P348">
            <v>73678.198999999993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 t="str">
            <v>SEAT</v>
          </cell>
          <cell r="AA348">
            <v>21423.032972040004</v>
          </cell>
          <cell r="AC348">
            <v>5</v>
          </cell>
          <cell r="AD348">
            <v>1</v>
          </cell>
          <cell r="AE348">
            <v>0</v>
          </cell>
          <cell r="AF348" t="str">
            <v>AT</v>
          </cell>
          <cell r="AG348" t="str">
            <v>D</v>
          </cell>
          <cell r="AH348">
            <v>1</v>
          </cell>
          <cell r="AU348">
            <v>5354.7003854632085</v>
          </cell>
        </row>
        <row r="349">
          <cell r="A349">
            <v>2006</v>
          </cell>
          <cell r="B349">
            <v>12</v>
          </cell>
          <cell r="C349">
            <v>27</v>
          </cell>
          <cell r="D349" t="str">
            <v>ELECTROCENTRO</v>
          </cell>
          <cell r="E349" t="str">
            <v>Lne csl_ SANTA ROSA - DER. TINGO MALPASO</v>
          </cell>
          <cell r="F349">
            <v>0</v>
          </cell>
          <cell r="G349" t="str">
            <v>Línea</v>
          </cell>
          <cell r="H349" t="str">
            <v>Lne csl_ SANTA ROSA - DER. TINGO MALPASO</v>
          </cell>
          <cell r="I349" t="str">
            <v>LT-033SER0PCS0C1095A</v>
          </cell>
          <cell r="J349">
            <v>33</v>
          </cell>
          <cell r="K349" t="str">
            <v>AT</v>
          </cell>
          <cell r="L349" t="str">
            <v>SE</v>
          </cell>
          <cell r="M349">
            <v>6.94</v>
          </cell>
          <cell r="N349">
            <v>193756.05560000002</v>
          </cell>
          <cell r="O349">
            <v>29343.222200000004</v>
          </cell>
          <cell r="P349">
            <v>27880.409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 t="str">
            <v>SEAT</v>
          </cell>
          <cell r="AA349">
            <v>8106.6438836400011</v>
          </cell>
          <cell r="AC349">
            <v>5</v>
          </cell>
          <cell r="AD349">
            <v>1</v>
          </cell>
          <cell r="AE349">
            <v>0</v>
          </cell>
          <cell r="AF349" t="str">
            <v>AT</v>
          </cell>
          <cell r="AG349" t="str">
            <v>D</v>
          </cell>
          <cell r="AH349">
            <v>1</v>
          </cell>
          <cell r="AU349">
            <v>2026.2606693083237</v>
          </cell>
        </row>
        <row r="350">
          <cell r="A350">
            <v>2006</v>
          </cell>
          <cell r="B350">
            <v>12</v>
          </cell>
          <cell r="C350">
            <v>27</v>
          </cell>
          <cell r="D350" t="str">
            <v>ELECTROCENTRO</v>
          </cell>
          <cell r="E350" t="str">
            <v>Lne csl_ DER. TINGO MALPASO - DELFIN</v>
          </cell>
          <cell r="F350">
            <v>0</v>
          </cell>
          <cell r="G350" t="str">
            <v>Línea</v>
          </cell>
          <cell r="H350" t="str">
            <v>Lne csl_ DER. TINGO MALPASO - DELFIN</v>
          </cell>
          <cell r="I350" t="str">
            <v>LT-033SER0PCS0C1095A</v>
          </cell>
          <cell r="J350">
            <v>33</v>
          </cell>
          <cell r="K350" t="str">
            <v>AT</v>
          </cell>
          <cell r="L350" t="str">
            <v>SE</v>
          </cell>
          <cell r="M350">
            <v>11.27</v>
          </cell>
          <cell r="N350">
            <v>314644.1998</v>
          </cell>
          <cell r="O350">
            <v>47651.025099999999</v>
          </cell>
          <cell r="P350">
            <v>45275.534499999994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 t="str">
            <v>SEAT</v>
          </cell>
          <cell r="AA350">
            <v>13164.535528620003</v>
          </cell>
          <cell r="AC350">
            <v>5</v>
          </cell>
          <cell r="AD350">
            <v>1</v>
          </cell>
          <cell r="AE350">
            <v>0</v>
          </cell>
          <cell r="AF350" t="str">
            <v>AT</v>
          </cell>
          <cell r="AG350" t="str">
            <v>D</v>
          </cell>
          <cell r="AH350">
            <v>1</v>
          </cell>
          <cell r="AU350">
            <v>3290.483824654872</v>
          </cell>
        </row>
        <row r="351">
          <cell r="A351">
            <v>2006</v>
          </cell>
          <cell r="B351">
            <v>12</v>
          </cell>
          <cell r="C351">
            <v>27</v>
          </cell>
          <cell r="D351" t="str">
            <v>ELECTROCENTRO</v>
          </cell>
          <cell r="E351" t="str">
            <v>Lne csl_ C. CONSTITUCIÓN B1 - DER. ORELLANA</v>
          </cell>
          <cell r="F351">
            <v>0</v>
          </cell>
          <cell r="G351" t="str">
            <v>Línea</v>
          </cell>
          <cell r="H351" t="str">
            <v>Lne csl_ C. CONSTITUCIÓN B1 - DER. ORELLANA</v>
          </cell>
          <cell r="I351" t="str">
            <v>LT-033SER0PCS0C1050A</v>
          </cell>
          <cell r="J351">
            <v>33</v>
          </cell>
          <cell r="K351" t="str">
            <v>AT</v>
          </cell>
          <cell r="L351" t="str">
            <v>SE</v>
          </cell>
          <cell r="M351">
            <v>3.28</v>
          </cell>
          <cell r="N351">
            <v>90281.639199999991</v>
          </cell>
          <cell r="O351">
            <v>14269.607199999999</v>
          </cell>
          <cell r="P351">
            <v>6176.076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 t="str">
            <v>SEAT</v>
          </cell>
          <cell r="AA351">
            <v>3576.4925135200001</v>
          </cell>
          <cell r="AC351">
            <v>5</v>
          </cell>
          <cell r="AD351">
            <v>1</v>
          </cell>
          <cell r="AE351">
            <v>0</v>
          </cell>
          <cell r="AF351" t="str">
            <v>AT</v>
          </cell>
          <cell r="AG351" t="str">
            <v>D</v>
          </cell>
          <cell r="AH351">
            <v>1</v>
          </cell>
          <cell r="AU351">
            <v>893.94652315321389</v>
          </cell>
        </row>
        <row r="352">
          <cell r="A352">
            <v>2006</v>
          </cell>
          <cell r="B352">
            <v>12</v>
          </cell>
          <cell r="C352">
            <v>27</v>
          </cell>
          <cell r="D352" t="str">
            <v>ELECTROCENTRO</v>
          </cell>
          <cell r="E352" t="str">
            <v>Lne csl_ DER. ORELLANA - LAS PALMAS</v>
          </cell>
          <cell r="F352">
            <v>0</v>
          </cell>
          <cell r="G352" t="str">
            <v>Línea</v>
          </cell>
          <cell r="H352" t="str">
            <v>Lne csl_ DER. ORELLANA - LAS PALMAS</v>
          </cell>
          <cell r="I352" t="str">
            <v>LT-033SER0PCS0C1050A</v>
          </cell>
          <cell r="J352">
            <v>33</v>
          </cell>
          <cell r="K352" t="str">
            <v>AT</v>
          </cell>
          <cell r="L352" t="str">
            <v>SE</v>
          </cell>
          <cell r="M352">
            <v>4.4000000000000004</v>
          </cell>
          <cell r="N352">
            <v>121109.516</v>
          </cell>
          <cell r="O352">
            <v>19142.155999999999</v>
          </cell>
          <cell r="P352">
            <v>8284.98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 t="str">
            <v>SEAT</v>
          </cell>
          <cell r="AA352">
            <v>4797.7338596</v>
          </cell>
          <cell r="AC352">
            <v>5</v>
          </cell>
          <cell r="AD352">
            <v>1</v>
          </cell>
          <cell r="AE352">
            <v>0</v>
          </cell>
          <cell r="AF352" t="str">
            <v>AT</v>
          </cell>
          <cell r="AG352" t="str">
            <v>D</v>
          </cell>
          <cell r="AH352">
            <v>1</v>
          </cell>
          <cell r="AU352">
            <v>1199.1965554494332</v>
          </cell>
        </row>
        <row r="353">
          <cell r="A353">
            <v>2006</v>
          </cell>
          <cell r="B353">
            <v>12</v>
          </cell>
          <cell r="C353">
            <v>27</v>
          </cell>
          <cell r="D353" t="str">
            <v>ELECTROCENTRO</v>
          </cell>
          <cell r="E353" t="str">
            <v>Lne csl_ LAS PALMAS - YUYAPICHIS</v>
          </cell>
          <cell r="F353">
            <v>0</v>
          </cell>
          <cell r="G353" t="str">
            <v>Línea</v>
          </cell>
          <cell r="H353" t="str">
            <v>Lne csl_ LAS PALMAS - YUYAPICHIS</v>
          </cell>
          <cell r="I353" t="str">
            <v>LT-033SER0PCS0C1050A</v>
          </cell>
          <cell r="J353">
            <v>33</v>
          </cell>
          <cell r="K353" t="str">
            <v>AT</v>
          </cell>
          <cell r="L353" t="str">
            <v>SE</v>
          </cell>
          <cell r="M353">
            <v>18.489999999999998</v>
          </cell>
          <cell r="N353">
            <v>508935.21609999996</v>
          </cell>
          <cell r="O353">
            <v>80440.560099999988</v>
          </cell>
          <cell r="P353">
            <v>34815.745499999997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 t="str">
            <v>SEAT</v>
          </cell>
          <cell r="AA353">
            <v>20161.386150909999</v>
          </cell>
          <cell r="AC353">
            <v>5</v>
          </cell>
          <cell r="AD353">
            <v>1</v>
          </cell>
          <cell r="AE353">
            <v>0</v>
          </cell>
          <cell r="AF353" t="str">
            <v>AT</v>
          </cell>
          <cell r="AG353" t="str">
            <v>D</v>
          </cell>
          <cell r="AH353">
            <v>1</v>
          </cell>
          <cell r="AU353">
            <v>5039.3509796045491</v>
          </cell>
        </row>
        <row r="354">
          <cell r="A354">
            <v>2006</v>
          </cell>
          <cell r="B354">
            <v>12</v>
          </cell>
          <cell r="C354">
            <v>27</v>
          </cell>
          <cell r="D354" t="str">
            <v>ELECTROCENTRO</v>
          </cell>
          <cell r="E354" t="str">
            <v>Lne csl_ YUYAPICHIS - SANTA ROSA YANAYACU</v>
          </cell>
          <cell r="F354">
            <v>0</v>
          </cell>
          <cell r="G354" t="str">
            <v>Línea</v>
          </cell>
          <cell r="H354" t="str">
            <v>Lne csl_ YUYAPICHIS - SANTA ROSA YANAYACU</v>
          </cell>
          <cell r="I354" t="str">
            <v>LT-033SER0PCS0C1050A</v>
          </cell>
          <cell r="J354">
            <v>33</v>
          </cell>
          <cell r="K354" t="str">
            <v>AT</v>
          </cell>
          <cell r="L354" t="str">
            <v>SE</v>
          </cell>
          <cell r="M354">
            <v>5.97</v>
          </cell>
          <cell r="N354">
            <v>164323.59329999998</v>
          </cell>
          <cell r="O354">
            <v>25972.425299999999</v>
          </cell>
          <cell r="P354">
            <v>11241.211499999999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 t="str">
            <v>SEAT</v>
          </cell>
          <cell r="AA354">
            <v>6509.6525322300004</v>
          </cell>
          <cell r="AC354">
            <v>5</v>
          </cell>
          <cell r="AD354">
            <v>1</v>
          </cell>
          <cell r="AE354">
            <v>0</v>
          </cell>
          <cell r="AF354" t="str">
            <v>AT</v>
          </cell>
          <cell r="AG354" t="str">
            <v>D</v>
          </cell>
          <cell r="AH354">
            <v>1</v>
          </cell>
          <cell r="AU354">
            <v>1627.0916900075265</v>
          </cell>
        </row>
        <row r="355">
          <cell r="A355">
            <v>2006</v>
          </cell>
          <cell r="B355">
            <v>12</v>
          </cell>
          <cell r="C355">
            <v>27</v>
          </cell>
          <cell r="D355" t="str">
            <v>ELECTROCENTRO</v>
          </cell>
          <cell r="E355" t="str">
            <v>Lne csl_ YUYAPICHIS - NUEVO TRUJILLO</v>
          </cell>
          <cell r="F355">
            <v>0</v>
          </cell>
          <cell r="G355" t="str">
            <v>Línea</v>
          </cell>
          <cell r="H355" t="str">
            <v>Lne csl_ YUYAPICHIS - NUEVO TRUJILLO</v>
          </cell>
          <cell r="I355" t="str">
            <v>LT-033SER0PCS0C1050A</v>
          </cell>
          <cell r="J355">
            <v>33</v>
          </cell>
          <cell r="K355" t="str">
            <v>AT</v>
          </cell>
          <cell r="L355" t="str">
            <v>SE</v>
          </cell>
          <cell r="M355">
            <v>7.8</v>
          </cell>
          <cell r="N355">
            <v>214694.14199999999</v>
          </cell>
          <cell r="O355">
            <v>33933.822</v>
          </cell>
          <cell r="P355">
            <v>14687.01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 t="str">
            <v>SEAT</v>
          </cell>
          <cell r="AA355">
            <v>8505.0736601999997</v>
          </cell>
          <cell r="AC355">
            <v>5</v>
          </cell>
          <cell r="AD355">
            <v>1</v>
          </cell>
          <cell r="AE355">
            <v>0</v>
          </cell>
          <cell r="AF355" t="str">
            <v>AT</v>
          </cell>
          <cell r="AG355" t="str">
            <v>D</v>
          </cell>
          <cell r="AH355">
            <v>1</v>
          </cell>
          <cell r="AU355">
            <v>2125.8484392058135</v>
          </cell>
        </row>
        <row r="356">
          <cell r="A356">
            <v>2006</v>
          </cell>
          <cell r="B356">
            <v>12</v>
          </cell>
          <cell r="C356">
            <v>27</v>
          </cell>
          <cell r="D356" t="str">
            <v>ELECTROCENTRO</v>
          </cell>
          <cell r="E356" t="str">
            <v>Lne csl_ NUEVO TRUJILLO - NUEVO MIRAFLORES</v>
          </cell>
          <cell r="F356">
            <v>0</v>
          </cell>
          <cell r="G356" t="str">
            <v>Línea</v>
          </cell>
          <cell r="H356" t="str">
            <v>Lne csl_ NUEVO TRUJILLO - NUEVO MIRAFLORES</v>
          </cell>
          <cell r="I356" t="str">
            <v>LT-033SER0PCS0C1050A</v>
          </cell>
          <cell r="J356">
            <v>33</v>
          </cell>
          <cell r="K356" t="str">
            <v>AT</v>
          </cell>
          <cell r="L356" t="str">
            <v>SE</v>
          </cell>
          <cell r="M356">
            <v>8.15</v>
          </cell>
          <cell r="N356">
            <v>224327.8535</v>
          </cell>
          <cell r="O356">
            <v>35456.493499999997</v>
          </cell>
          <cell r="P356">
            <v>15346.042500000001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 t="str">
            <v>SEAT</v>
          </cell>
          <cell r="AA356">
            <v>8886.7115808500002</v>
          </cell>
          <cell r="AC356">
            <v>5</v>
          </cell>
          <cell r="AD356">
            <v>1</v>
          </cell>
          <cell r="AE356">
            <v>0</v>
          </cell>
          <cell r="AF356" t="str">
            <v>AT</v>
          </cell>
          <cell r="AG356" t="str">
            <v>D</v>
          </cell>
          <cell r="AH356">
            <v>1</v>
          </cell>
          <cell r="AU356">
            <v>2221.2390742983821</v>
          </cell>
        </row>
        <row r="357">
          <cell r="A357">
            <v>2006</v>
          </cell>
          <cell r="B357">
            <v>12</v>
          </cell>
          <cell r="C357">
            <v>27</v>
          </cell>
          <cell r="D357" t="str">
            <v>ELECTROCENTRO</v>
          </cell>
          <cell r="E357" t="str">
            <v>Lne csl_ NUEVO MIRAFLORES - DER. PUERTO INCA</v>
          </cell>
          <cell r="F357">
            <v>0</v>
          </cell>
          <cell r="G357" t="str">
            <v>Línea</v>
          </cell>
          <cell r="H357" t="str">
            <v>Lne csl_ NUEVO MIRAFLORES - DER. PUERTO INCA</v>
          </cell>
          <cell r="I357" t="str">
            <v>LT-033SER0PCS0C1050A</v>
          </cell>
          <cell r="J357">
            <v>33</v>
          </cell>
          <cell r="K357" t="str">
            <v>AT</v>
          </cell>
          <cell r="L357" t="str">
            <v>SE</v>
          </cell>
          <cell r="M357">
            <v>3.86</v>
          </cell>
          <cell r="N357">
            <v>106246.0754</v>
          </cell>
          <cell r="O357">
            <v>16792.8914</v>
          </cell>
          <cell r="P357">
            <v>7268.1869999999999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 t="str">
            <v>SEAT</v>
          </cell>
          <cell r="AA357">
            <v>4208.9210677400006</v>
          </cell>
          <cell r="AC357">
            <v>5</v>
          </cell>
          <cell r="AD357">
            <v>1</v>
          </cell>
          <cell r="AE357">
            <v>0</v>
          </cell>
          <cell r="AF357" t="str">
            <v>AT</v>
          </cell>
          <cell r="AG357" t="str">
            <v>D</v>
          </cell>
          <cell r="AH357">
            <v>1</v>
          </cell>
          <cell r="AU357">
            <v>1052.0224327351846</v>
          </cell>
        </row>
        <row r="358">
          <cell r="A358">
            <v>2006</v>
          </cell>
          <cell r="B358">
            <v>12</v>
          </cell>
          <cell r="C358">
            <v>27</v>
          </cell>
          <cell r="D358" t="str">
            <v>ELECTROCENTRO</v>
          </cell>
          <cell r="E358" t="str">
            <v>Lne csl_ DER. PUERTO INCA - PUERTO INCA</v>
          </cell>
          <cell r="F358">
            <v>0</v>
          </cell>
          <cell r="G358" t="str">
            <v>Línea</v>
          </cell>
          <cell r="H358" t="str">
            <v>Lne csl_ DER. PUERTO INCA - PUERTO INCA</v>
          </cell>
          <cell r="I358" t="str">
            <v>LT-033SER0PCS0C1035A</v>
          </cell>
          <cell r="J358">
            <v>33</v>
          </cell>
          <cell r="K358" t="str">
            <v>AT</v>
          </cell>
          <cell r="L358" t="str">
            <v>SE</v>
          </cell>
          <cell r="M358">
            <v>7.35</v>
          </cell>
          <cell r="N358">
            <v>199832.976</v>
          </cell>
          <cell r="O358">
            <v>31976.101499999997</v>
          </cell>
          <cell r="P358">
            <v>10117.715999999999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 t="str">
            <v>SEAT</v>
          </cell>
          <cell r="AA358">
            <v>7814.2354300499992</v>
          </cell>
          <cell r="AC358">
            <v>5</v>
          </cell>
          <cell r="AD358">
            <v>1</v>
          </cell>
          <cell r="AE358">
            <v>0</v>
          </cell>
          <cell r="AF358" t="str">
            <v>AT</v>
          </cell>
          <cell r="AG358" t="str">
            <v>D</v>
          </cell>
          <cell r="AH358">
            <v>1</v>
          </cell>
          <cell r="AU358">
            <v>1953.1729948789089</v>
          </cell>
        </row>
        <row r="359">
          <cell r="A359">
            <v>2006</v>
          </cell>
          <cell r="B359">
            <v>12</v>
          </cell>
          <cell r="C359">
            <v>27</v>
          </cell>
          <cell r="D359" t="str">
            <v>ELECTROCENTRO</v>
          </cell>
          <cell r="E359" t="str">
            <v>Lne csl_ DER. PUERTO INCA - PUERTO ZUNGARO</v>
          </cell>
          <cell r="F359">
            <v>0</v>
          </cell>
          <cell r="G359" t="str">
            <v>Línea</v>
          </cell>
          <cell r="H359" t="str">
            <v>Lne csl_ DER. PUERTO INCA - PUERTO ZUNGARO</v>
          </cell>
          <cell r="I359" t="str">
            <v>LT-033SER0PCS0C1050A</v>
          </cell>
          <cell r="J359">
            <v>33</v>
          </cell>
          <cell r="K359" t="str">
            <v>AT</v>
          </cell>
          <cell r="L359" t="str">
            <v>SE</v>
          </cell>
          <cell r="M359">
            <v>1.86</v>
          </cell>
          <cell r="N359">
            <v>51196.295400000003</v>
          </cell>
          <cell r="O359">
            <v>8091.9114</v>
          </cell>
          <cell r="P359">
            <v>3502.2870000000003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 t="str">
            <v>SEAT</v>
          </cell>
          <cell r="AA359">
            <v>2028.13294974</v>
          </cell>
          <cell r="AC359">
            <v>5</v>
          </cell>
          <cell r="AD359">
            <v>1</v>
          </cell>
          <cell r="AE359">
            <v>0</v>
          </cell>
          <cell r="AF359" t="str">
            <v>AT</v>
          </cell>
          <cell r="AG359" t="str">
            <v>D</v>
          </cell>
          <cell r="AH359">
            <v>1</v>
          </cell>
          <cell r="AU359">
            <v>506.93308934907844</v>
          </cell>
        </row>
        <row r="360">
          <cell r="A360">
            <v>2007</v>
          </cell>
          <cell r="B360">
            <v>2</v>
          </cell>
          <cell r="C360">
            <v>1</v>
          </cell>
          <cell r="D360" t="str">
            <v>ELECTROCENTRO</v>
          </cell>
          <cell r="E360" t="str">
            <v>Lne csl_ P. BERMUDEZ B2 - SAN FRANCISCO</v>
          </cell>
          <cell r="F360">
            <v>0</v>
          </cell>
          <cell r="G360" t="str">
            <v>Línea</v>
          </cell>
          <cell r="H360" t="str">
            <v>Lne csl_ P. BERMUDEZ B2 - SAN FRANCISCO</v>
          </cell>
          <cell r="I360" t="str">
            <v>LT-033SER0PCS0C1095A</v>
          </cell>
          <cell r="J360">
            <v>33</v>
          </cell>
          <cell r="K360" t="str">
            <v>AT</v>
          </cell>
          <cell r="L360" t="str">
            <v>SE</v>
          </cell>
          <cell r="M360">
            <v>28.98</v>
          </cell>
          <cell r="N360">
            <v>809085.08520000009</v>
          </cell>
          <cell r="O360">
            <v>122531.2074</v>
          </cell>
          <cell r="P360">
            <v>116422.803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 t="str">
            <v>SEAT</v>
          </cell>
          <cell r="AA360">
            <v>33851.662787879999</v>
          </cell>
          <cell r="AC360">
            <v>5</v>
          </cell>
          <cell r="AD360">
            <v>1</v>
          </cell>
          <cell r="AE360">
            <v>0</v>
          </cell>
          <cell r="AF360" t="str">
            <v>AT</v>
          </cell>
          <cell r="AG360" t="str">
            <v>D</v>
          </cell>
          <cell r="AH360">
            <v>1</v>
          </cell>
          <cell r="AU360">
            <v>8461.2441205410978</v>
          </cell>
        </row>
        <row r="361">
          <cell r="A361">
            <v>2007</v>
          </cell>
          <cell r="B361">
            <v>2</v>
          </cell>
          <cell r="C361">
            <v>1</v>
          </cell>
          <cell r="D361" t="str">
            <v>ELECTROCENTRO</v>
          </cell>
          <cell r="E361" t="str">
            <v>Lne csl_ SAN FRANCISCO - CARTAGENA</v>
          </cell>
          <cell r="F361">
            <v>0</v>
          </cell>
          <cell r="G361" t="str">
            <v>Línea</v>
          </cell>
          <cell r="H361" t="str">
            <v>Lne csl_ SAN FRANCISCO - CARTAGENA</v>
          </cell>
          <cell r="I361" t="str">
            <v>LT-033SER0PCS0C1095A</v>
          </cell>
          <cell r="J361">
            <v>33</v>
          </cell>
          <cell r="K361" t="str">
            <v>AT</v>
          </cell>
          <cell r="L361" t="str">
            <v>SE</v>
          </cell>
          <cell r="M361">
            <v>22.32</v>
          </cell>
          <cell r="N361">
            <v>623146.27679999999</v>
          </cell>
          <cell r="O361">
            <v>94371.861600000004</v>
          </cell>
          <cell r="P361">
            <v>89667.251999999993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 t="str">
            <v>SEAT</v>
          </cell>
          <cell r="AA361">
            <v>26072.088109920001</v>
          </cell>
          <cell r="AC361">
            <v>5</v>
          </cell>
          <cell r="AD361">
            <v>1</v>
          </cell>
          <cell r="AE361">
            <v>0</v>
          </cell>
          <cell r="AF361" t="str">
            <v>AT</v>
          </cell>
          <cell r="AG361" t="str">
            <v>D</v>
          </cell>
          <cell r="AH361">
            <v>1</v>
          </cell>
          <cell r="AU361">
            <v>6516.7346021558769</v>
          </cell>
        </row>
        <row r="362">
          <cell r="A362">
            <v>2007</v>
          </cell>
          <cell r="B362">
            <v>2</v>
          </cell>
          <cell r="C362">
            <v>1</v>
          </cell>
          <cell r="D362" t="str">
            <v>ELECTROCENTRO</v>
          </cell>
          <cell r="E362" t="str">
            <v>Lne csl_ CARTAGENA - C. CONSTITUCIÓN</v>
          </cell>
          <cell r="F362">
            <v>0</v>
          </cell>
          <cell r="G362" t="str">
            <v>Línea</v>
          </cell>
          <cell r="H362" t="str">
            <v>Lne csl_ CARTAGENA - C. CONSTITUCIÓN</v>
          </cell>
          <cell r="I362" t="str">
            <v>LT-033SER0PCS0C1095A</v>
          </cell>
          <cell r="J362">
            <v>33</v>
          </cell>
          <cell r="K362" t="str">
            <v>AT</v>
          </cell>
          <cell r="L362" t="str">
            <v>SE</v>
          </cell>
          <cell r="M362">
            <v>3.33</v>
          </cell>
          <cell r="N362">
            <v>92969.404200000004</v>
          </cell>
          <cell r="O362">
            <v>14079.672900000001</v>
          </cell>
          <cell r="P362">
            <v>13377.7755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 t="str">
            <v>SEAT</v>
          </cell>
          <cell r="AA362">
            <v>3889.7873389800006</v>
          </cell>
          <cell r="AC362">
            <v>5</v>
          </cell>
          <cell r="AD362">
            <v>1</v>
          </cell>
          <cell r="AE362">
            <v>0</v>
          </cell>
          <cell r="AF362" t="str">
            <v>AT</v>
          </cell>
          <cell r="AG362" t="str">
            <v>D</v>
          </cell>
          <cell r="AH362">
            <v>1</v>
          </cell>
          <cell r="AU362">
            <v>972.25475919261078</v>
          </cell>
        </row>
        <row r="363">
          <cell r="A363">
            <v>2007</v>
          </cell>
          <cell r="B363">
            <v>6</v>
          </cell>
          <cell r="C363">
            <v>22</v>
          </cell>
          <cell r="D363" t="str">
            <v>ELECTROCENTRO</v>
          </cell>
          <cell r="E363" t="str">
            <v>Celda de Alimentadores</v>
          </cell>
          <cell r="F363" t="str">
            <v>SET_20-22</v>
          </cell>
          <cell r="G363" t="str">
            <v>Celda Alimentador</v>
          </cell>
          <cell r="H363" t="str">
            <v>SET AT/MT AYACUCHO</v>
          </cell>
          <cell r="I363" t="str">
            <v>CE-010SIU2MCISBAL</v>
          </cell>
          <cell r="J363">
            <v>10</v>
          </cell>
          <cell r="K363" t="str">
            <v>MT</v>
          </cell>
          <cell r="L363" t="str">
            <v>SI</v>
          </cell>
          <cell r="M363">
            <v>0</v>
          </cell>
          <cell r="N363">
            <v>7943.0390530100103</v>
          </cell>
          <cell r="O363">
            <v>21731.33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7943.0390530100103</v>
          </cell>
          <cell r="W363">
            <v>21731.33</v>
          </cell>
          <cell r="X363">
            <v>0</v>
          </cell>
          <cell r="Y363">
            <v>0</v>
          </cell>
          <cell r="Z363" t="str">
            <v>SIMT</v>
          </cell>
          <cell r="AA363">
            <v>1329.4117335748485</v>
          </cell>
          <cell r="AC363">
            <v>5</v>
          </cell>
          <cell r="AD363">
            <v>1</v>
          </cell>
          <cell r="AE363">
            <v>0</v>
          </cell>
          <cell r="AF363" t="str">
            <v>AT/MT</v>
          </cell>
          <cell r="AG363" t="str">
            <v>D</v>
          </cell>
          <cell r="AH363">
            <v>1</v>
          </cell>
          <cell r="AU363">
            <v>1253.0765570284218</v>
          </cell>
        </row>
        <row r="364">
          <cell r="A364">
            <v>2007</v>
          </cell>
          <cell r="B364">
            <v>6</v>
          </cell>
          <cell r="C364">
            <v>30</v>
          </cell>
          <cell r="D364" t="str">
            <v>ELECTROCENTRO</v>
          </cell>
          <cell r="E364" t="str">
            <v>Celda de Alimentadores</v>
          </cell>
          <cell r="F364" t="str">
            <v>SET_22-22</v>
          </cell>
          <cell r="G364" t="str">
            <v>Celda Alimentador</v>
          </cell>
          <cell r="H364" t="str">
            <v>SET AT/MT HUANTA</v>
          </cell>
          <cell r="I364" t="str">
            <v>CE-010SIU2MCISBAL</v>
          </cell>
          <cell r="J364">
            <v>10</v>
          </cell>
          <cell r="K364" t="str">
            <v>MT</v>
          </cell>
          <cell r="L364" t="str">
            <v>SI</v>
          </cell>
          <cell r="M364">
            <v>0</v>
          </cell>
          <cell r="N364">
            <v>7943.0390530100103</v>
          </cell>
          <cell r="O364">
            <v>21731.33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7943.0390530100103</v>
          </cell>
          <cell r="W364">
            <v>21731.33</v>
          </cell>
          <cell r="X364">
            <v>0</v>
          </cell>
          <cell r="Y364">
            <v>0</v>
          </cell>
          <cell r="Z364" t="str">
            <v>SIMT</v>
          </cell>
          <cell r="AA364">
            <v>1329.4117335748485</v>
          </cell>
          <cell r="AC364">
            <v>5</v>
          </cell>
          <cell r="AD364">
            <v>1</v>
          </cell>
          <cell r="AE364">
            <v>0</v>
          </cell>
          <cell r="AF364" t="str">
            <v>AT/MT</v>
          </cell>
          <cell r="AG364" t="str">
            <v>D</v>
          </cell>
          <cell r="AH364">
            <v>1</v>
          </cell>
          <cell r="AU364">
            <v>1253.0765570284218</v>
          </cell>
        </row>
        <row r="365">
          <cell r="A365">
            <v>2008</v>
          </cell>
          <cell r="B365">
            <v>1</v>
          </cell>
          <cell r="C365">
            <v>25</v>
          </cell>
          <cell r="D365" t="str">
            <v>ELECTROCENTRO</v>
          </cell>
          <cell r="E365" t="str">
            <v>Lne csl_Concepcion-Ingenio</v>
          </cell>
          <cell r="F365">
            <v>0</v>
          </cell>
          <cell r="G365" t="str">
            <v>Línea</v>
          </cell>
          <cell r="H365" t="str">
            <v>Lne csl_Concepcion-Ingenio</v>
          </cell>
          <cell r="I365" t="str">
            <v>LT-033SIR0PCS0C1120A</v>
          </cell>
          <cell r="J365">
            <v>33</v>
          </cell>
          <cell r="K365" t="str">
            <v>AT</v>
          </cell>
          <cell r="L365" t="str">
            <v>SI</v>
          </cell>
          <cell r="M365">
            <v>6</v>
          </cell>
          <cell r="N365">
            <v>150919.98000000001</v>
          </cell>
          <cell r="O365">
            <v>29736.12</v>
          </cell>
          <cell r="P365">
            <v>25235.4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150919.98000000001</v>
          </cell>
          <cell r="W365">
            <v>29736.12</v>
          </cell>
          <cell r="X365">
            <v>25235.4</v>
          </cell>
          <cell r="Y365">
            <v>0</v>
          </cell>
          <cell r="Z365" t="str">
            <v>SIAT</v>
          </cell>
          <cell r="AA365">
            <v>6567.9388499999995</v>
          </cell>
          <cell r="AC365">
            <v>5</v>
          </cell>
          <cell r="AD365">
            <v>1</v>
          </cell>
          <cell r="AE365">
            <v>0</v>
          </cell>
          <cell r="AF365" t="str">
            <v>AT</v>
          </cell>
          <cell r="AG365" t="str">
            <v>D</v>
          </cell>
          <cell r="AH365">
            <v>1</v>
          </cell>
          <cell r="AU365">
            <v>8030.4292137053899</v>
          </cell>
        </row>
        <row r="366">
          <cell r="A366">
            <v>2009</v>
          </cell>
          <cell r="B366">
            <v>10</v>
          </cell>
          <cell r="C366">
            <v>30</v>
          </cell>
          <cell r="D366" t="str">
            <v>ELECTROCENTRO</v>
          </cell>
          <cell r="E366" t="str">
            <v>Celda de Línea-Lne csl_Huancayo Este-Pindustrial</v>
          </cell>
          <cell r="F366" t="str">
            <v>SET_10-1</v>
          </cell>
          <cell r="G366" t="str">
            <v>Celda Línea</v>
          </cell>
          <cell r="H366" t="str">
            <v>SET AT/MT HUANCAYO ESTE</v>
          </cell>
          <cell r="I366" t="str">
            <v>CE-060SIU3C1ESBLI</v>
          </cell>
          <cell r="J366">
            <v>60</v>
          </cell>
          <cell r="K366" t="str">
            <v>AT</v>
          </cell>
          <cell r="L366" t="str">
            <v>SI</v>
          </cell>
          <cell r="M366">
            <v>0</v>
          </cell>
          <cell r="N366">
            <v>109207.2628793919</v>
          </cell>
          <cell r="O366">
            <v>140822.97793854063</v>
          </cell>
          <cell r="P366">
            <v>0</v>
          </cell>
          <cell r="Q366">
            <v>654.98529758616519</v>
          </cell>
          <cell r="R366">
            <v>1004.7748080531575</v>
          </cell>
          <cell r="S366">
            <v>1339.638586567861</v>
          </cell>
          <cell r="T366">
            <v>3671.6823181975506</v>
          </cell>
          <cell r="U366">
            <v>5171.0631866294498</v>
          </cell>
          <cell r="V366">
            <v>113883.72000564261</v>
          </cell>
          <cell r="W366">
            <v>147333.67971173793</v>
          </cell>
          <cell r="X366">
            <v>0</v>
          </cell>
          <cell r="Y366">
            <v>654.98529758616519</v>
          </cell>
          <cell r="Z366" t="str">
            <v>SIAT</v>
          </cell>
          <cell r="AA366">
            <v>8353.7290819774371</v>
          </cell>
          <cell r="AC366">
            <v>5</v>
          </cell>
          <cell r="AD366">
            <v>1</v>
          </cell>
          <cell r="AE366">
            <v>0</v>
          </cell>
          <cell r="AF366" t="str">
            <v>AT</v>
          </cell>
          <cell r="AG366" t="str">
            <v>D</v>
          </cell>
          <cell r="AH366">
            <v>0</v>
          </cell>
          <cell r="AU366">
            <v>0</v>
          </cell>
        </row>
        <row r="367">
          <cell r="A367">
            <v>2010</v>
          </cell>
          <cell r="B367">
            <v>7</v>
          </cell>
          <cell r="C367">
            <v>20</v>
          </cell>
          <cell r="D367" t="str">
            <v>ELECTROCENTRO</v>
          </cell>
          <cell r="E367" t="str">
            <v>Celda de Línea-Lne csl_Huayucachi-Huancayo Este</v>
          </cell>
          <cell r="F367" t="str">
            <v>SET_10-2</v>
          </cell>
          <cell r="G367" t="str">
            <v>Celda Línea</v>
          </cell>
          <cell r="H367" t="str">
            <v>SET AT/MT HUANCAYO ESTE</v>
          </cell>
          <cell r="I367" t="str">
            <v>CE-060SIU3C1ESBLI</v>
          </cell>
          <cell r="J367">
            <v>60</v>
          </cell>
          <cell r="K367" t="str">
            <v>AT</v>
          </cell>
          <cell r="L367" t="str">
            <v>SI</v>
          </cell>
          <cell r="M367">
            <v>0</v>
          </cell>
          <cell r="N367">
            <v>151508.47834311938</v>
          </cell>
          <cell r="O367">
            <v>122007.59700077656</v>
          </cell>
          <cell r="P367">
            <v>0</v>
          </cell>
          <cell r="Q367">
            <v>1586.9850651305769</v>
          </cell>
          <cell r="R367">
            <v>1507.4174989737314</v>
          </cell>
          <cell r="S367">
            <v>1467.7242443707189</v>
          </cell>
          <cell r="T367">
            <v>4825.7056874290038</v>
          </cell>
          <cell r="U367">
            <v>7032.0047575030794</v>
          </cell>
          <cell r="V367">
            <v>157841.6015295221</v>
          </cell>
          <cell r="W367">
            <v>130507.32600265036</v>
          </cell>
          <cell r="X367">
            <v>0</v>
          </cell>
          <cell r="Y367">
            <v>1586.9850651305769</v>
          </cell>
          <cell r="Z367" t="str">
            <v>SIAT</v>
          </cell>
          <cell r="AA367">
            <v>9248.9556118539658</v>
          </cell>
          <cell r="AC367">
            <v>5</v>
          </cell>
          <cell r="AD367">
            <v>1</v>
          </cell>
          <cell r="AE367">
            <v>0</v>
          </cell>
          <cell r="AF367" t="str">
            <v>AT</v>
          </cell>
          <cell r="AG367" t="str">
            <v>D</v>
          </cell>
          <cell r="AH367">
            <v>1</v>
          </cell>
          <cell r="AU367">
            <v>11308.431006737606</v>
          </cell>
        </row>
        <row r="368">
          <cell r="A368">
            <v>2010</v>
          </cell>
          <cell r="B368">
            <v>7</v>
          </cell>
          <cell r="C368">
            <v>20</v>
          </cell>
          <cell r="D368" t="str">
            <v>ELECTROCENTRO</v>
          </cell>
          <cell r="E368" t="str">
            <v>Celda de Transformador-Tr2 csl_Huancayo Este_1</v>
          </cell>
          <cell r="F368" t="str">
            <v>SET_10-9</v>
          </cell>
          <cell r="G368" t="str">
            <v>Celda Transformador</v>
          </cell>
          <cell r="H368" t="str">
            <v>SET AT/MT HUANCAYO ESTE</v>
          </cell>
          <cell r="I368" t="str">
            <v>CE-060SIU3C1ESBTR</v>
          </cell>
          <cell r="J368">
            <v>60</v>
          </cell>
          <cell r="K368" t="str">
            <v>AT</v>
          </cell>
          <cell r="L368" t="str">
            <v>SI</v>
          </cell>
          <cell r="M368">
            <v>0</v>
          </cell>
          <cell r="N368">
            <v>119021.40652489201</v>
          </cell>
          <cell r="O368">
            <v>88437.770156314873</v>
          </cell>
          <cell r="P368">
            <v>0</v>
          </cell>
          <cell r="Q368">
            <v>1203.71212040612</v>
          </cell>
          <cell r="R368">
            <v>1143.3609262590405</v>
          </cell>
          <cell r="S368">
            <v>1113.253994118453</v>
          </cell>
          <cell r="T368">
            <v>3660.2489545124317</v>
          </cell>
          <cell r="U368">
            <v>5333.7044836420664</v>
          </cell>
          <cell r="V368">
            <v>123825.01640566348</v>
          </cell>
          <cell r="W368">
            <v>94884.728634075393</v>
          </cell>
          <cell r="X368">
            <v>0</v>
          </cell>
          <cell r="Y368">
            <v>1203.71212040612</v>
          </cell>
          <cell r="Z368" t="str">
            <v>SIAT</v>
          </cell>
          <cell r="AA368">
            <v>7015.2392834086259</v>
          </cell>
          <cell r="AC368">
            <v>5</v>
          </cell>
          <cell r="AD368">
            <v>1</v>
          </cell>
          <cell r="AE368">
            <v>0</v>
          </cell>
          <cell r="AF368" t="str">
            <v>AT</v>
          </cell>
          <cell r="AG368" t="str">
            <v>D</v>
          </cell>
          <cell r="AH368">
            <v>1</v>
          </cell>
          <cell r="AU368">
            <v>8577.3305399483597</v>
          </cell>
        </row>
        <row r="369">
          <cell r="A369">
            <v>2010</v>
          </cell>
          <cell r="B369">
            <v>7</v>
          </cell>
          <cell r="C369">
            <v>20</v>
          </cell>
          <cell r="D369" t="str">
            <v>ELECTROCENTRO</v>
          </cell>
          <cell r="E369" t="str">
            <v>Celda de Transformador-Tr3 csl_Huancayo Este_2</v>
          </cell>
          <cell r="F369" t="str">
            <v>SET_10-10</v>
          </cell>
          <cell r="G369" t="str">
            <v>Celda Transformador</v>
          </cell>
          <cell r="H369" t="str">
            <v>SET AT/MT HUANCAYO ESTE</v>
          </cell>
          <cell r="I369" t="str">
            <v>CE-060SIU3C1ESBTR</v>
          </cell>
          <cell r="J369">
            <v>60</v>
          </cell>
          <cell r="K369" t="str">
            <v>AT</v>
          </cell>
          <cell r="L369" t="str">
            <v>SI</v>
          </cell>
          <cell r="M369">
            <v>0</v>
          </cell>
          <cell r="N369">
            <v>116817.54007564078</v>
          </cell>
          <cell r="O369">
            <v>97858.672080870427</v>
          </cell>
          <cell r="P369">
            <v>0</v>
          </cell>
          <cell r="Q369">
            <v>1194.0621561196106</v>
          </cell>
          <cell r="R369">
            <v>1325.4863817954688</v>
          </cell>
          <cell r="S369">
            <v>1782.6273930664809</v>
          </cell>
          <cell r="T369">
            <v>3620.899058216748</v>
          </cell>
          <cell r="U369">
            <v>5560.7791552299932</v>
          </cell>
          <cell r="V369">
            <v>121763.925515653</v>
          </cell>
          <cell r="W369">
            <v>105202.07862916689</v>
          </cell>
          <cell r="X369">
            <v>0</v>
          </cell>
          <cell r="Y369">
            <v>1194.0621561196106</v>
          </cell>
          <cell r="Z369" t="str">
            <v>SIAT</v>
          </cell>
          <cell r="AA369">
            <v>7278.3061149999694</v>
          </cell>
          <cell r="AC369">
            <v>5</v>
          </cell>
          <cell r="AD369">
            <v>1</v>
          </cell>
          <cell r="AE369">
            <v>0</v>
          </cell>
          <cell r="AF369" t="str">
            <v>AT</v>
          </cell>
          <cell r="AG369" t="str">
            <v>D</v>
          </cell>
          <cell r="AH369">
            <v>0</v>
          </cell>
          <cell r="AU369">
            <v>0</v>
          </cell>
        </row>
        <row r="370">
          <cell r="A370">
            <v>2009</v>
          </cell>
          <cell r="B370">
            <v>10</v>
          </cell>
          <cell r="C370">
            <v>30</v>
          </cell>
          <cell r="D370" t="str">
            <v>ELECTROCENTRO</v>
          </cell>
          <cell r="E370" t="str">
            <v>Celda de Transformador-Tr2 csl_Huancayo Este_1</v>
          </cell>
          <cell r="F370" t="str">
            <v>SET_10-17</v>
          </cell>
          <cell r="G370" t="str">
            <v>Celda Transformador</v>
          </cell>
          <cell r="H370" t="str">
            <v>SET AT/MT HUANCAYO ESTE</v>
          </cell>
          <cell r="I370" t="str">
            <v>CE-010SIU3C1ESBTR</v>
          </cell>
          <cell r="J370">
            <v>10</v>
          </cell>
          <cell r="K370" t="str">
            <v>MT</v>
          </cell>
          <cell r="L370" t="str">
            <v>SI</v>
          </cell>
          <cell r="M370">
            <v>0</v>
          </cell>
          <cell r="N370">
            <v>25783.425552251854</v>
          </cell>
          <cell r="O370">
            <v>30172.29647179717</v>
          </cell>
          <cell r="P370">
            <v>0</v>
          </cell>
          <cell r="Q370">
            <v>128.30451387844772</v>
          </cell>
          <cell r="R370">
            <v>224.79113696762766</v>
          </cell>
          <cell r="S370">
            <v>299.70783362271902</v>
          </cell>
          <cell r="T370">
            <v>821.43942729891432</v>
          </cell>
          <cell r="U370">
            <v>1156.885267959844</v>
          </cell>
          <cell r="V370">
            <v>26829.656116518399</v>
          </cell>
          <cell r="W370">
            <v>31628.889573379733</v>
          </cell>
          <cell r="X370">
            <v>0</v>
          </cell>
          <cell r="Y370">
            <v>128.30451387844772</v>
          </cell>
          <cell r="Z370" t="str">
            <v>SIMT</v>
          </cell>
          <cell r="AA370">
            <v>2624.690889129191</v>
          </cell>
          <cell r="AC370">
            <v>5</v>
          </cell>
          <cell r="AD370">
            <v>1</v>
          </cell>
          <cell r="AE370">
            <v>0</v>
          </cell>
          <cell r="AF370" t="str">
            <v>AT/MT</v>
          </cell>
          <cell r="AG370" t="str">
            <v>D</v>
          </cell>
          <cell r="AH370">
            <v>0</v>
          </cell>
          <cell r="AU370">
            <v>0</v>
          </cell>
        </row>
        <row r="371">
          <cell r="A371">
            <v>2009</v>
          </cell>
          <cell r="B371">
            <v>10</v>
          </cell>
          <cell r="C371">
            <v>30</v>
          </cell>
          <cell r="D371" t="str">
            <v>ELECTROCENTRO</v>
          </cell>
          <cell r="E371" t="str">
            <v>Celda de Transformador-Tr3 csl_Huancayo Este_2</v>
          </cell>
          <cell r="F371" t="str">
            <v>SET_10-18</v>
          </cell>
          <cell r="G371" t="str">
            <v>Celda Transformador</v>
          </cell>
          <cell r="H371" t="str">
            <v>SET AT/MT HUANCAYO ESTE</v>
          </cell>
          <cell r="I371" t="str">
            <v>CE-023SIU3C1ESBTR</v>
          </cell>
          <cell r="J371">
            <v>23</v>
          </cell>
          <cell r="K371" t="str">
            <v>MT</v>
          </cell>
          <cell r="L371" t="str">
            <v>SI</v>
          </cell>
          <cell r="M371">
            <v>0</v>
          </cell>
          <cell r="N371">
            <v>35819.676459933718</v>
          </cell>
          <cell r="O371">
            <v>40287.527158946796</v>
          </cell>
          <cell r="P371">
            <v>0</v>
          </cell>
          <cell r="Q371">
            <v>199.37228091966094</v>
          </cell>
          <cell r="R371">
            <v>305.84540756934973</v>
          </cell>
          <cell r="S371">
            <v>407.77526090482826</v>
          </cell>
          <cell r="T371">
            <v>1117.6307029931968</v>
          </cell>
          <cell r="U371">
            <v>1574.0302356365139</v>
          </cell>
          <cell r="V371">
            <v>37243.15257049627</v>
          </cell>
          <cell r="W371">
            <v>42269.332655488135</v>
          </cell>
          <cell r="X371">
            <v>0</v>
          </cell>
          <cell r="Y371">
            <v>199.37228091966094</v>
          </cell>
          <cell r="Z371" t="str">
            <v>SIMT</v>
          </cell>
          <cell r="AA371">
            <v>3571.0912163093021</v>
          </cell>
          <cell r="AC371">
            <v>5</v>
          </cell>
          <cell r="AD371">
            <v>1</v>
          </cell>
          <cell r="AE371">
            <v>0</v>
          </cell>
          <cell r="AF371" t="str">
            <v>AT/MT</v>
          </cell>
          <cell r="AG371" t="str">
            <v>D</v>
          </cell>
          <cell r="AH371">
            <v>0</v>
          </cell>
          <cell r="AU371">
            <v>0</v>
          </cell>
        </row>
        <row r="372">
          <cell r="A372">
            <v>2010</v>
          </cell>
          <cell r="B372">
            <v>7</v>
          </cell>
          <cell r="C372">
            <v>20</v>
          </cell>
          <cell r="D372" t="str">
            <v>ELECTROCENTRO</v>
          </cell>
          <cell r="E372" t="str">
            <v>Celda de Transformador-Tr3 csl_Huancayo Este_2</v>
          </cell>
          <cell r="F372" t="str">
            <v>SET_10-28</v>
          </cell>
          <cell r="G372" t="str">
            <v>Celda Transformador</v>
          </cell>
          <cell r="H372" t="str">
            <v>SET AT/MT HUANCAYO ESTE</v>
          </cell>
          <cell r="I372" t="str">
            <v>CE-010SIU3C1ESBTR</v>
          </cell>
          <cell r="J372">
            <v>10</v>
          </cell>
          <cell r="K372" t="str">
            <v>MT</v>
          </cell>
          <cell r="L372" t="str">
            <v>SI</v>
          </cell>
          <cell r="M372">
            <v>0</v>
          </cell>
          <cell r="N372">
            <v>30102.018200769417</v>
          </cell>
          <cell r="O372">
            <v>15153.447439301759</v>
          </cell>
          <cell r="P372">
            <v>0</v>
          </cell>
          <cell r="Q372">
            <v>262.57962350484473</v>
          </cell>
          <cell r="R372">
            <v>249.41452067954359</v>
          </cell>
          <cell r="S372">
            <v>242.84694794155857</v>
          </cell>
          <cell r="T372">
            <v>798.45236756909003</v>
          </cell>
          <cell r="U372">
            <v>1163.5025447183457</v>
          </cell>
          <cell r="V372">
            <v>31149.885089018051</v>
          </cell>
          <cell r="W372">
            <v>16559.796931961664</v>
          </cell>
          <cell r="X372">
            <v>0</v>
          </cell>
          <cell r="Y372">
            <v>262.57962350484473</v>
          </cell>
          <cell r="Z372" t="str">
            <v>SIMT</v>
          </cell>
          <cell r="AA372">
            <v>2149.1573216729084</v>
          </cell>
          <cell r="AC372">
            <v>5</v>
          </cell>
          <cell r="AD372">
            <v>1</v>
          </cell>
          <cell r="AE372">
            <v>0</v>
          </cell>
          <cell r="AF372" t="str">
            <v>AT/MT</v>
          </cell>
          <cell r="AG372" t="str">
            <v>D</v>
          </cell>
          <cell r="AH372">
            <v>1</v>
          </cell>
          <cell r="AU372">
            <v>2025.7521346773096</v>
          </cell>
        </row>
        <row r="373">
          <cell r="A373">
            <v>2010</v>
          </cell>
          <cell r="B373">
            <v>7</v>
          </cell>
          <cell r="C373">
            <v>20</v>
          </cell>
          <cell r="D373" t="str">
            <v>ELECTROCENTRO</v>
          </cell>
          <cell r="E373" t="str">
            <v>Celda de Alimentadores</v>
          </cell>
          <cell r="F373" t="str">
            <v>SET_10-22</v>
          </cell>
          <cell r="G373" t="str">
            <v>Celda Alimentador</v>
          </cell>
          <cell r="H373" t="str">
            <v>SET AT/MT HUANCAYO ESTE</v>
          </cell>
          <cell r="I373" t="str">
            <v>CE-010SIU3MCISBAL</v>
          </cell>
          <cell r="J373">
            <v>10</v>
          </cell>
          <cell r="K373" t="str">
            <v>MT</v>
          </cell>
          <cell r="L373" t="str">
            <v>SI</v>
          </cell>
          <cell r="M373">
            <v>0</v>
          </cell>
          <cell r="N373">
            <v>30354.102648141205</v>
          </cell>
          <cell r="O373">
            <v>41400.991043760368</v>
          </cell>
          <cell r="P373">
            <v>0</v>
          </cell>
          <cell r="Q373">
            <v>416.33480552438175</v>
          </cell>
          <cell r="R373">
            <v>395.46079233432499</v>
          </cell>
          <cell r="S373">
            <v>385.04753527294548</v>
          </cell>
          <cell r="T373">
            <v>1265.9912705154211</v>
          </cell>
          <cell r="U373">
            <v>1844.7989193399776</v>
          </cell>
          <cell r="V373">
            <v>32015.554710990949</v>
          </cell>
          <cell r="W373">
            <v>43630.837498373294</v>
          </cell>
          <cell r="X373">
            <v>0</v>
          </cell>
          <cell r="Y373">
            <v>416.33480552438175</v>
          </cell>
          <cell r="Z373" t="str">
            <v>SIMT</v>
          </cell>
          <cell r="AA373">
            <v>3407.6101702670107</v>
          </cell>
          <cell r="AC373">
            <v>5</v>
          </cell>
          <cell r="AD373">
            <v>1</v>
          </cell>
          <cell r="AE373">
            <v>0</v>
          </cell>
          <cell r="AF373" t="str">
            <v>AT/MT</v>
          </cell>
          <cell r="AG373" t="str">
            <v>D</v>
          </cell>
          <cell r="AH373">
            <v>1</v>
          </cell>
          <cell r="AU373">
            <v>3211.944284838683</v>
          </cell>
        </row>
        <row r="374">
          <cell r="A374">
            <v>2010</v>
          </cell>
          <cell r="B374">
            <v>7</v>
          </cell>
          <cell r="C374">
            <v>20</v>
          </cell>
          <cell r="D374" t="str">
            <v>ELECTROCENTRO</v>
          </cell>
          <cell r="E374" t="str">
            <v>Celda de Alimentadores</v>
          </cell>
          <cell r="F374" t="str">
            <v>SET_10-23</v>
          </cell>
          <cell r="G374" t="str">
            <v>Celda Alimentador</v>
          </cell>
          <cell r="H374" t="str">
            <v>SET AT/MT HUANCAYO ESTE</v>
          </cell>
          <cell r="I374" t="str">
            <v>CE-010SIU3MCISBAL</v>
          </cell>
          <cell r="J374">
            <v>10</v>
          </cell>
          <cell r="K374" t="str">
            <v>MT</v>
          </cell>
          <cell r="L374" t="str">
            <v>SI</v>
          </cell>
          <cell r="M374">
            <v>0</v>
          </cell>
          <cell r="N374">
            <v>30354.102648141205</v>
          </cell>
          <cell r="O374">
            <v>41400.991043760368</v>
          </cell>
          <cell r="P374">
            <v>0</v>
          </cell>
          <cell r="Q374">
            <v>416.33480552438175</v>
          </cell>
          <cell r="R374">
            <v>395.46079233432499</v>
          </cell>
          <cell r="S374">
            <v>385.04753527294548</v>
          </cell>
          <cell r="T374">
            <v>1265.9912705154211</v>
          </cell>
          <cell r="U374">
            <v>1844.7989193399776</v>
          </cell>
          <cell r="V374">
            <v>32015.554710990949</v>
          </cell>
          <cell r="W374">
            <v>43630.837498373294</v>
          </cell>
          <cell r="X374">
            <v>0</v>
          </cell>
          <cell r="Y374">
            <v>416.33480552438175</v>
          </cell>
          <cell r="Z374" t="str">
            <v>SIMT</v>
          </cell>
          <cell r="AA374">
            <v>3407.6101702670107</v>
          </cell>
          <cell r="AC374">
            <v>5</v>
          </cell>
          <cell r="AD374">
            <v>1</v>
          </cell>
          <cell r="AE374">
            <v>0</v>
          </cell>
          <cell r="AF374" t="str">
            <v>AT/MT</v>
          </cell>
          <cell r="AG374" t="str">
            <v>D</v>
          </cell>
          <cell r="AH374">
            <v>1</v>
          </cell>
          <cell r="AU374">
            <v>3211.944284838683</v>
          </cell>
        </row>
        <row r="375">
          <cell r="A375">
            <v>2010</v>
          </cell>
          <cell r="B375">
            <v>7</v>
          </cell>
          <cell r="C375">
            <v>20</v>
          </cell>
          <cell r="D375" t="str">
            <v>ELECTROCENTRO</v>
          </cell>
          <cell r="E375" t="str">
            <v>Celda de Alimentadores</v>
          </cell>
          <cell r="F375" t="str">
            <v>SET_10-24</v>
          </cell>
          <cell r="G375" t="str">
            <v>Celda Alimentador</v>
          </cell>
          <cell r="H375" t="str">
            <v>SET AT/MT HUANCAYO ESTE</v>
          </cell>
          <cell r="I375" t="str">
            <v>CE-010SIU3MCISBAL</v>
          </cell>
          <cell r="J375">
            <v>10</v>
          </cell>
          <cell r="K375" t="str">
            <v>MT</v>
          </cell>
          <cell r="L375" t="str">
            <v>SI</v>
          </cell>
          <cell r="M375">
            <v>0</v>
          </cell>
          <cell r="N375">
            <v>30354.102648141205</v>
          </cell>
          <cell r="O375">
            <v>41400.991043760368</v>
          </cell>
          <cell r="P375">
            <v>0</v>
          </cell>
          <cell r="Q375">
            <v>416.33480552438175</v>
          </cell>
          <cell r="R375">
            <v>395.46079233432499</v>
          </cell>
          <cell r="S375">
            <v>385.04753527294548</v>
          </cell>
          <cell r="T375">
            <v>1265.9912705154211</v>
          </cell>
          <cell r="U375">
            <v>1844.7989193399776</v>
          </cell>
          <cell r="V375">
            <v>32015.554710990949</v>
          </cell>
          <cell r="W375">
            <v>43630.837498373294</v>
          </cell>
          <cell r="X375">
            <v>0</v>
          </cell>
          <cell r="Y375">
            <v>416.33480552438175</v>
          </cell>
          <cell r="Z375" t="str">
            <v>SIMT</v>
          </cell>
          <cell r="AA375">
            <v>3407.6101702670107</v>
          </cell>
          <cell r="AC375">
            <v>5</v>
          </cell>
          <cell r="AD375">
            <v>1</v>
          </cell>
          <cell r="AE375">
            <v>0</v>
          </cell>
          <cell r="AF375" t="str">
            <v>AT/MT</v>
          </cell>
          <cell r="AG375" t="str">
            <v>D</v>
          </cell>
          <cell r="AH375">
            <v>1</v>
          </cell>
          <cell r="AU375">
            <v>3211.944284838683</v>
          </cell>
        </row>
        <row r="376">
          <cell r="A376">
            <v>2010</v>
          </cell>
          <cell r="B376">
            <v>7</v>
          </cell>
          <cell r="C376">
            <v>20</v>
          </cell>
          <cell r="D376" t="str">
            <v>ELECTROCENTRO</v>
          </cell>
          <cell r="E376" t="str">
            <v>Celda de Alimentadores</v>
          </cell>
          <cell r="F376" t="str">
            <v>SET_10-27</v>
          </cell>
          <cell r="G376" t="str">
            <v>Celda Alimentador</v>
          </cell>
          <cell r="H376" t="str">
            <v>SET AT/MT HUANCAYO ESTE</v>
          </cell>
          <cell r="I376" t="str">
            <v>CE-010SIU3MCISBAL</v>
          </cell>
          <cell r="J376">
            <v>10</v>
          </cell>
          <cell r="K376" t="str">
            <v>MT</v>
          </cell>
          <cell r="L376" t="str">
            <v>SI</v>
          </cell>
          <cell r="M376">
            <v>0</v>
          </cell>
          <cell r="N376">
            <v>30354.102648141205</v>
          </cell>
          <cell r="O376">
            <v>41400.991043760368</v>
          </cell>
          <cell r="P376">
            <v>0</v>
          </cell>
          <cell r="Q376">
            <v>416.33480552438175</v>
          </cell>
          <cell r="R376">
            <v>395.46079233432499</v>
          </cell>
          <cell r="S376">
            <v>385.04753527294548</v>
          </cell>
          <cell r="T376">
            <v>1265.9912705154211</v>
          </cell>
          <cell r="U376">
            <v>1844.7989193399776</v>
          </cell>
          <cell r="V376">
            <v>32015.554710990949</v>
          </cell>
          <cell r="W376">
            <v>43630.837498373294</v>
          </cell>
          <cell r="X376">
            <v>0</v>
          </cell>
          <cell r="Y376">
            <v>416.33480552438175</v>
          </cell>
          <cell r="Z376" t="str">
            <v>SIMT</v>
          </cell>
          <cell r="AA376">
            <v>3407.6101702670107</v>
          </cell>
          <cell r="AC376">
            <v>5</v>
          </cell>
          <cell r="AD376">
            <v>1</v>
          </cell>
          <cell r="AE376">
            <v>0</v>
          </cell>
          <cell r="AF376" t="str">
            <v>AT/MT</v>
          </cell>
          <cell r="AG376" t="str">
            <v>D</v>
          </cell>
          <cell r="AH376">
            <v>1</v>
          </cell>
          <cell r="AU376">
            <v>3211.944284838683</v>
          </cell>
        </row>
        <row r="377">
          <cell r="A377">
            <v>2010</v>
          </cell>
          <cell r="B377">
            <v>7</v>
          </cell>
          <cell r="C377">
            <v>20</v>
          </cell>
          <cell r="D377" t="str">
            <v>ELECTROCENTRO</v>
          </cell>
          <cell r="E377" t="str">
            <v>Transformador de Potencia-Tr3 csl_Huancayo Este_1</v>
          </cell>
          <cell r="F377" t="str">
            <v>SET_10-75</v>
          </cell>
          <cell r="G377" t="str">
            <v>Transformador</v>
          </cell>
          <cell r="H377" t="str">
            <v>SET AT/MT HUANCAYO ESTE</v>
          </cell>
          <cell r="I377" t="str">
            <v>TP-060023010-010SI3E</v>
          </cell>
          <cell r="J377" t="str">
            <v>60/23/10</v>
          </cell>
          <cell r="K377" t="str">
            <v>AT</v>
          </cell>
          <cell r="L377" t="str">
            <v>SI</v>
          </cell>
          <cell r="M377">
            <v>0</v>
          </cell>
          <cell r="N377">
            <v>685273.80183676188</v>
          </cell>
          <cell r="O377">
            <v>17687.072118565367</v>
          </cell>
          <cell r="P377">
            <v>0</v>
          </cell>
          <cell r="Q377">
            <v>59274.880714984603</v>
          </cell>
          <cell r="R377">
            <v>4176.6438847503841</v>
          </cell>
          <cell r="S377">
            <v>4066.6646724774873</v>
          </cell>
          <cell r="T377">
            <v>13370.717908427789</v>
          </cell>
          <cell r="U377">
            <v>19483.772536776596</v>
          </cell>
          <cell r="V377">
            <v>702821.16362994013</v>
          </cell>
          <cell r="W377">
            <v>41237.509327819454</v>
          </cell>
          <cell r="X377">
            <v>0</v>
          </cell>
          <cell r="Y377">
            <v>59274.880714984603</v>
          </cell>
          <cell r="Z377" t="str">
            <v>SIAT</v>
          </cell>
          <cell r="AA377">
            <v>25626.340362160539</v>
          </cell>
          <cell r="AC377">
            <v>5</v>
          </cell>
          <cell r="AD377">
            <v>1</v>
          </cell>
          <cell r="AE377">
            <v>0</v>
          </cell>
          <cell r="AF377" t="str">
            <v>AT/MT</v>
          </cell>
          <cell r="AG377" t="str">
            <v>D</v>
          </cell>
          <cell r="AH377">
            <v>1</v>
          </cell>
          <cell r="AU377">
            <v>31332.586521363788</v>
          </cell>
        </row>
        <row r="378">
          <cell r="A378">
            <v>2009</v>
          </cell>
          <cell r="B378">
            <v>10</v>
          </cell>
          <cell r="C378">
            <v>30</v>
          </cell>
          <cell r="D378" t="str">
            <v>ELECTROCENTRO</v>
          </cell>
          <cell r="E378" t="str">
            <v>Transformador de Potencia-Tr2 csl_Huancayo Este_2</v>
          </cell>
          <cell r="F378" t="str">
            <v>SET_10-76</v>
          </cell>
          <cell r="G378" t="str">
            <v>Transformador</v>
          </cell>
          <cell r="H378" t="str">
            <v>SET AT/MT HUANCAYO ESTE</v>
          </cell>
          <cell r="I378" t="str">
            <v>TP-060010-010SI3E</v>
          </cell>
          <cell r="J378" t="str">
            <v>60/10</v>
          </cell>
          <cell r="K378" t="str">
            <v>AT</v>
          </cell>
          <cell r="L378" t="str">
            <v>SI</v>
          </cell>
          <cell r="M378">
            <v>0</v>
          </cell>
          <cell r="N378">
            <v>431281.41254169174</v>
          </cell>
          <cell r="O378">
            <v>2944.798109599772</v>
          </cell>
          <cell r="P378">
            <v>0</v>
          </cell>
          <cell r="Q378">
            <v>43714.954730796962</v>
          </cell>
          <cell r="R378">
            <v>1915.6423780881203</v>
          </cell>
          <cell r="S378">
            <v>2554.0732382849483</v>
          </cell>
          <cell r="T378">
            <v>7000.205609498069</v>
          </cell>
          <cell r="U378">
            <v>9858.8337413359022</v>
          </cell>
          <cell r="V378">
            <v>440197.26052927796</v>
          </cell>
          <cell r="W378">
            <v>15357.705089220623</v>
          </cell>
          <cell r="X378">
            <v>0</v>
          </cell>
          <cell r="Y378">
            <v>43714.954730796962</v>
          </cell>
          <cell r="Z378" t="str">
            <v>SIAT</v>
          </cell>
          <cell r="AA378">
            <v>15926.710459142527</v>
          </cell>
          <cell r="AC378">
            <v>5</v>
          </cell>
          <cell r="AD378">
            <v>1</v>
          </cell>
          <cell r="AE378">
            <v>0</v>
          </cell>
          <cell r="AF378" t="str">
            <v>AT/MT</v>
          </cell>
          <cell r="AG378" t="str">
            <v>D</v>
          </cell>
          <cell r="AH378">
            <v>0</v>
          </cell>
          <cell r="AU378">
            <v>0</v>
          </cell>
        </row>
        <row r="379">
          <cell r="A379">
            <v>2009</v>
          </cell>
          <cell r="B379">
            <v>10</v>
          </cell>
          <cell r="C379">
            <v>30</v>
          </cell>
          <cell r="D379" t="str">
            <v>ELECTROCENTRO</v>
          </cell>
          <cell r="E379" t="str">
            <v>Celda de Línea-Lne csl_Huancayo Este-Pindustrial</v>
          </cell>
          <cell r="F379" t="str">
            <v>SET_02-1</v>
          </cell>
          <cell r="G379" t="str">
            <v>Celda Línea</v>
          </cell>
          <cell r="H379" t="str">
            <v>SET AT/MT PARQUE INDUSTRIAL</v>
          </cell>
          <cell r="I379" t="str">
            <v>CE-060SIU3C1ESBLI</v>
          </cell>
          <cell r="J379">
            <v>60</v>
          </cell>
          <cell r="K379" t="str">
            <v>AT</v>
          </cell>
          <cell r="L379" t="str">
            <v>SI</v>
          </cell>
          <cell r="M379">
            <v>0</v>
          </cell>
          <cell r="N379">
            <v>82700.7844098692</v>
          </cell>
          <cell r="O379">
            <v>139278.39999999999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82700.7844098692</v>
          </cell>
          <cell r="W379">
            <v>139278.39999999999</v>
          </cell>
          <cell r="X379">
            <v>0</v>
          </cell>
          <cell r="Y379">
            <v>0</v>
          </cell>
          <cell r="Z379" t="str">
            <v>SIAT</v>
          </cell>
          <cell r="AA379">
            <v>7081.1359826748267</v>
          </cell>
          <cell r="AC379">
            <v>5</v>
          </cell>
          <cell r="AD379">
            <v>1</v>
          </cell>
          <cell r="AE379">
            <v>0</v>
          </cell>
          <cell r="AF379" t="str">
            <v>AT</v>
          </cell>
          <cell r="AG379" t="str">
            <v>D</v>
          </cell>
          <cell r="AH379">
            <v>0</v>
          </cell>
          <cell r="AU379">
            <v>0</v>
          </cell>
        </row>
        <row r="380">
          <cell r="A380">
            <v>2010</v>
          </cell>
          <cell r="B380">
            <v>7</v>
          </cell>
          <cell r="C380">
            <v>20</v>
          </cell>
          <cell r="D380" t="str">
            <v>ELECTROCENTRO</v>
          </cell>
          <cell r="E380" t="str">
            <v>Celda de Línea-Lne csl_Huayucachi-Huancayo Este</v>
          </cell>
          <cell r="F380" t="str">
            <v>SET_03-1</v>
          </cell>
          <cell r="G380" t="str">
            <v>Celda Línea</v>
          </cell>
          <cell r="H380" t="str">
            <v>SET MAT/AT(/MT) HUAYUCACHI</v>
          </cell>
          <cell r="I380" t="str">
            <v>CE-060SIU3C1ESBLI</v>
          </cell>
          <cell r="J380">
            <v>60</v>
          </cell>
          <cell r="K380" t="str">
            <v>AT</v>
          </cell>
          <cell r="L380" t="str">
            <v>SI</v>
          </cell>
          <cell r="M380">
            <v>0</v>
          </cell>
          <cell r="N380">
            <v>88358.255928828061</v>
          </cell>
          <cell r="O380">
            <v>117428.63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88358.255928828061</v>
          </cell>
          <cell r="W380">
            <v>117428.63</v>
          </cell>
          <cell r="X380">
            <v>0</v>
          </cell>
          <cell r="Y380">
            <v>0</v>
          </cell>
          <cell r="Z380" t="str">
            <v>SIAT</v>
          </cell>
          <cell r="AA380">
            <v>6564.6016611296145</v>
          </cell>
          <cell r="AC380">
            <v>5</v>
          </cell>
          <cell r="AD380">
            <v>1</v>
          </cell>
          <cell r="AE380">
            <v>0</v>
          </cell>
          <cell r="AF380" t="str">
            <v>AT</v>
          </cell>
          <cell r="AG380" t="str">
            <v>D</v>
          </cell>
          <cell r="AH380">
            <v>1</v>
          </cell>
          <cell r="AU380">
            <v>8026.3489292191271</v>
          </cell>
        </row>
        <row r="381">
          <cell r="A381">
            <v>2009</v>
          </cell>
          <cell r="B381">
            <v>10</v>
          </cell>
          <cell r="C381">
            <v>30</v>
          </cell>
          <cell r="D381" t="str">
            <v>ELECTROCENTRO</v>
          </cell>
          <cell r="E381" t="str">
            <v>Celda de Alimentadores</v>
          </cell>
          <cell r="F381" t="str">
            <v>SET_12-22</v>
          </cell>
          <cell r="G381" t="str">
            <v>Celda Alimentador</v>
          </cell>
          <cell r="H381" t="str">
            <v>SET MAT/AT HUANUCO</v>
          </cell>
          <cell r="I381" t="str">
            <v>CE-010SIU2MCISBAL</v>
          </cell>
          <cell r="J381">
            <v>10</v>
          </cell>
          <cell r="K381" t="str">
            <v>MT</v>
          </cell>
          <cell r="L381" t="str">
            <v>SI</v>
          </cell>
          <cell r="M381">
            <v>0</v>
          </cell>
          <cell r="N381">
            <v>12591.8489720247</v>
          </cell>
          <cell r="O381">
            <v>36817.620000000003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12591.8489720247</v>
          </cell>
          <cell r="W381">
            <v>36817.620000000003</v>
          </cell>
          <cell r="X381">
            <v>0</v>
          </cell>
          <cell r="Y381">
            <v>0</v>
          </cell>
          <cell r="Z381" t="str">
            <v>SIMT</v>
          </cell>
          <cell r="AA381">
            <v>2213.5442099467068</v>
          </cell>
          <cell r="AC381">
            <v>5</v>
          </cell>
          <cell r="AD381">
            <v>1</v>
          </cell>
          <cell r="AE381">
            <v>0</v>
          </cell>
          <cell r="AF381" t="str">
            <v>AT/MT</v>
          </cell>
          <cell r="AG381" t="str">
            <v>D</v>
          </cell>
          <cell r="AH381">
            <v>0</v>
          </cell>
          <cell r="AU381">
            <v>0</v>
          </cell>
        </row>
        <row r="382">
          <cell r="A382">
            <v>2009</v>
          </cell>
          <cell r="B382">
            <v>12</v>
          </cell>
          <cell r="C382">
            <v>15</v>
          </cell>
          <cell r="D382" t="str">
            <v>ELECTROCENTRO</v>
          </cell>
          <cell r="E382" t="str">
            <v>Celda de Transformador-tr2 csl_San Francisco</v>
          </cell>
          <cell r="F382" t="str">
            <v>SET_24-13</v>
          </cell>
          <cell r="G382" t="str">
            <v>Celda Transformador</v>
          </cell>
          <cell r="H382" t="str">
            <v>SET AT/MT SAN FRANCISCO</v>
          </cell>
          <cell r="I382" t="str">
            <v>CE-023SER1C1ESBTR</v>
          </cell>
          <cell r="J382">
            <v>23</v>
          </cell>
          <cell r="K382" t="str">
            <v>MT</v>
          </cell>
          <cell r="L382" t="str">
            <v>SE</v>
          </cell>
          <cell r="M382">
            <v>0</v>
          </cell>
          <cell r="N382">
            <v>35282.524197199338</v>
          </cell>
          <cell r="O382">
            <v>23826.15324971651</v>
          </cell>
          <cell r="P382">
            <v>0</v>
          </cell>
          <cell r="Q382">
            <v>686.37941007491543</v>
          </cell>
          <cell r="R382">
            <v>725.88213343316113</v>
          </cell>
          <cell r="S382">
            <v>967.79858179053747</v>
          </cell>
          <cell r="T382">
            <v>1923.0591849457496</v>
          </cell>
          <cell r="U382">
            <v>3190.5879455045419</v>
          </cell>
          <cell r="V382">
            <v>37931.465515578246</v>
          </cell>
          <cell r="W382">
            <v>27984.539777011592</v>
          </cell>
          <cell r="X382">
            <v>0</v>
          </cell>
          <cell r="Y382">
            <v>686.37941007491543</v>
          </cell>
          <cell r="Z382" t="str">
            <v>SEMT</v>
          </cell>
          <cell r="AA382">
            <v>3123.6518425549771</v>
          </cell>
          <cell r="AC382">
            <v>5</v>
          </cell>
          <cell r="AD382">
            <v>1</v>
          </cell>
          <cell r="AE382">
            <v>0</v>
          </cell>
          <cell r="AF382" t="str">
            <v>AT/MT</v>
          </cell>
          <cell r="AG382" t="str">
            <v>D</v>
          </cell>
          <cell r="AH382">
            <v>1</v>
          </cell>
          <cell r="AU382">
            <v>2847.4163438060118</v>
          </cell>
        </row>
        <row r="383">
          <cell r="A383">
            <v>2009</v>
          </cell>
          <cell r="B383">
            <v>12</v>
          </cell>
          <cell r="C383">
            <v>15</v>
          </cell>
          <cell r="D383" t="str">
            <v>ELECTROCENTRO</v>
          </cell>
          <cell r="E383" t="str">
            <v>Celda de Línea - Transformador -tr2 csl_San Francisco</v>
          </cell>
          <cell r="F383" t="str">
            <v>SET_24-21</v>
          </cell>
          <cell r="G383" t="str">
            <v>Celda Línea-Transformador</v>
          </cell>
          <cell r="H383" t="str">
            <v>SET AT/MT SAN FRANCISCO</v>
          </cell>
          <cell r="I383" t="str">
            <v>CE-060SER1C1ESBLT</v>
          </cell>
          <cell r="J383">
            <v>60</v>
          </cell>
          <cell r="K383" t="str">
            <v>AT</v>
          </cell>
          <cell r="L383" t="str">
            <v>SE</v>
          </cell>
          <cell r="M383">
            <v>0</v>
          </cell>
          <cell r="N383">
            <v>134946.625604384</v>
          </cell>
          <cell r="O383">
            <v>124767.72509882099</v>
          </cell>
          <cell r="P383">
            <v>0</v>
          </cell>
          <cell r="Q383">
            <v>3015.8445514831401</v>
          </cell>
          <cell r="R383">
            <v>3189.4133842016336</v>
          </cell>
          <cell r="S383">
            <v>4252.3566951222147</v>
          </cell>
          <cell r="T383">
            <v>8449.6234589339456</v>
          </cell>
          <cell r="U383">
            <v>14018.948019474279</v>
          </cell>
          <cell r="V383">
            <v>146585.6624475196</v>
          </cell>
          <cell r="W383">
            <v>143039.02981341747</v>
          </cell>
          <cell r="X383">
            <v>0</v>
          </cell>
          <cell r="Y383">
            <v>3015.8445514831401</v>
          </cell>
          <cell r="Z383" t="str">
            <v>SEAT</v>
          </cell>
          <cell r="AA383">
            <v>9452.2893390411737</v>
          </cell>
          <cell r="AC383">
            <v>5</v>
          </cell>
          <cell r="AD383">
            <v>1</v>
          </cell>
          <cell r="AE383">
            <v>0</v>
          </cell>
          <cell r="AF383" t="str">
            <v>AT</v>
          </cell>
          <cell r="AG383" t="str">
            <v>D</v>
          </cell>
          <cell r="AH383">
            <v>1</v>
          </cell>
          <cell r="AU383">
            <v>11443.178303879771</v>
          </cell>
        </row>
        <row r="384">
          <cell r="A384">
            <v>2009</v>
          </cell>
          <cell r="B384">
            <v>12</v>
          </cell>
          <cell r="C384">
            <v>15</v>
          </cell>
          <cell r="D384" t="str">
            <v>ELECTROCENTRO</v>
          </cell>
          <cell r="E384" t="str">
            <v>Celda de Alimentadores</v>
          </cell>
          <cell r="F384" t="str">
            <v>SET_24-22</v>
          </cell>
          <cell r="G384" t="str">
            <v>Celda Alimentador</v>
          </cell>
          <cell r="H384" t="str">
            <v>SET AT/MT SAN FRANCISCO</v>
          </cell>
          <cell r="I384" t="str">
            <v>CE-023SER1C1ESBAL</v>
          </cell>
          <cell r="J384">
            <v>23</v>
          </cell>
          <cell r="K384" t="str">
            <v>MT</v>
          </cell>
          <cell r="L384" t="str">
            <v>SE</v>
          </cell>
          <cell r="M384">
            <v>0</v>
          </cell>
          <cell r="N384">
            <v>45270.574539580724</v>
          </cell>
          <cell r="O384">
            <v>31478.797833977322</v>
          </cell>
          <cell r="P384">
            <v>0</v>
          </cell>
          <cell r="Q384">
            <v>891.22597914143421</v>
          </cell>
          <cell r="R384">
            <v>942.51809657232138</v>
          </cell>
          <cell r="S384">
            <v>1256.6333226310242</v>
          </cell>
          <cell r="T384">
            <v>2496.9867683868038</v>
          </cell>
          <cell r="U384">
            <v>4142.8032718213126</v>
          </cell>
          <cell r="V384">
            <v>48710.079404539851</v>
          </cell>
          <cell r="W384">
            <v>36878.234428429656</v>
          </cell>
          <cell r="X384">
            <v>0</v>
          </cell>
          <cell r="Y384">
            <v>891.22597914143421</v>
          </cell>
          <cell r="Z384" t="str">
            <v>SEMT</v>
          </cell>
          <cell r="AA384">
            <v>4055.8904171880031</v>
          </cell>
          <cell r="AC384">
            <v>5</v>
          </cell>
          <cell r="AD384">
            <v>1</v>
          </cell>
          <cell r="AE384">
            <v>0</v>
          </cell>
          <cell r="AF384" t="str">
            <v>AT/MT</v>
          </cell>
          <cell r="AG384" t="str">
            <v>D</v>
          </cell>
          <cell r="AH384">
            <v>1</v>
          </cell>
          <cell r="AU384">
            <v>3697.2137884422509</v>
          </cell>
        </row>
        <row r="385">
          <cell r="A385">
            <v>2009</v>
          </cell>
          <cell r="B385">
            <v>12</v>
          </cell>
          <cell r="C385">
            <v>15</v>
          </cell>
          <cell r="D385" t="str">
            <v>ELECTROCENTRO</v>
          </cell>
          <cell r="E385" t="str">
            <v>Celda de Alimentadores</v>
          </cell>
          <cell r="F385" t="str">
            <v>SET_24-23</v>
          </cell>
          <cell r="G385" t="str">
            <v>Celda Alimentador</v>
          </cell>
          <cell r="H385" t="str">
            <v>SET AT/MT SAN FRANCISCO</v>
          </cell>
          <cell r="I385" t="str">
            <v>CE-023SER1C1ESBAL</v>
          </cell>
          <cell r="J385">
            <v>23</v>
          </cell>
          <cell r="K385" t="str">
            <v>MT</v>
          </cell>
          <cell r="L385" t="str">
            <v>SE</v>
          </cell>
          <cell r="M385">
            <v>0</v>
          </cell>
          <cell r="N385">
            <v>45270.574539580724</v>
          </cell>
          <cell r="O385">
            <v>31478.797833977322</v>
          </cell>
          <cell r="P385">
            <v>0</v>
          </cell>
          <cell r="Q385">
            <v>891.22597914143421</v>
          </cell>
          <cell r="R385">
            <v>942.51809657232138</v>
          </cell>
          <cell r="S385">
            <v>1256.6333226310242</v>
          </cell>
          <cell r="T385">
            <v>2496.9867683868038</v>
          </cell>
          <cell r="U385">
            <v>4142.8032718213126</v>
          </cell>
          <cell r="V385">
            <v>48710.079404539851</v>
          </cell>
          <cell r="W385">
            <v>36878.234428429656</v>
          </cell>
          <cell r="X385">
            <v>0</v>
          </cell>
          <cell r="Y385">
            <v>891.22597914143421</v>
          </cell>
          <cell r="Z385" t="str">
            <v>SEMT</v>
          </cell>
          <cell r="AA385">
            <v>4055.8904171880031</v>
          </cell>
          <cell r="AC385">
            <v>5</v>
          </cell>
          <cell r="AD385">
            <v>1</v>
          </cell>
          <cell r="AE385">
            <v>0</v>
          </cell>
          <cell r="AF385" t="str">
            <v>AT/MT</v>
          </cell>
          <cell r="AG385" t="str">
            <v>D</v>
          </cell>
          <cell r="AH385">
            <v>1</v>
          </cell>
          <cell r="AU385">
            <v>3697.2137884422509</v>
          </cell>
        </row>
        <row r="386">
          <cell r="A386">
            <v>2009</v>
          </cell>
          <cell r="B386">
            <v>10</v>
          </cell>
          <cell r="C386">
            <v>30</v>
          </cell>
          <cell r="D386" t="str">
            <v>ELECTROCENTRO</v>
          </cell>
          <cell r="E386" t="str">
            <v>Celda de Alimentadores</v>
          </cell>
          <cell r="F386" t="str">
            <v>SET_24-24</v>
          </cell>
          <cell r="G386" t="str">
            <v>Celda Alimentador</v>
          </cell>
          <cell r="H386" t="str">
            <v>SET AT/MT SAN FRANCISCO</v>
          </cell>
          <cell r="I386" t="str">
            <v>CE-023SER1C1ESBAL</v>
          </cell>
          <cell r="J386">
            <v>23</v>
          </cell>
          <cell r="K386" t="str">
            <v>MT</v>
          </cell>
          <cell r="L386" t="str">
            <v>SE</v>
          </cell>
          <cell r="M386">
            <v>0</v>
          </cell>
          <cell r="N386">
            <v>41219.592868248998</v>
          </cell>
          <cell r="O386">
            <v>31157.662058908158</v>
          </cell>
          <cell r="P386">
            <v>0</v>
          </cell>
          <cell r="Q386">
            <v>749.91537181466902</v>
          </cell>
          <cell r="R386">
            <v>481.40937341677835</v>
          </cell>
          <cell r="S386">
            <v>641.84956859297779</v>
          </cell>
          <cell r="T386">
            <v>2188.9951227405272</v>
          </cell>
          <cell r="U386">
            <v>3245.4304714124783</v>
          </cell>
          <cell r="V386">
            <v>43889.997364406299</v>
          </cell>
          <cell r="W386">
            <v>35044.942098913612</v>
          </cell>
          <cell r="X386">
            <v>0</v>
          </cell>
          <cell r="Y386">
            <v>749.91537181466902</v>
          </cell>
          <cell r="Z386" t="str">
            <v>SEMT</v>
          </cell>
          <cell r="AA386">
            <v>3737.2196917678116</v>
          </cell>
          <cell r="AC386">
            <v>5</v>
          </cell>
          <cell r="AD386">
            <v>1</v>
          </cell>
          <cell r="AE386">
            <v>0</v>
          </cell>
          <cell r="AF386" t="str">
            <v>AT/MT</v>
          </cell>
          <cell r="AG386" t="str">
            <v>D</v>
          </cell>
          <cell r="AH386">
            <v>0</v>
          </cell>
          <cell r="AU386">
            <v>0</v>
          </cell>
        </row>
        <row r="387">
          <cell r="A387">
            <v>2009</v>
          </cell>
          <cell r="B387">
            <v>10</v>
          </cell>
          <cell r="C387">
            <v>30</v>
          </cell>
          <cell r="D387" t="str">
            <v>ELECTROCENTRO</v>
          </cell>
          <cell r="E387" t="str">
            <v>Celda de Alimentadores</v>
          </cell>
          <cell r="F387" t="str">
            <v>SET_24-25</v>
          </cell>
          <cell r="G387" t="str">
            <v>Celda Alimentador</v>
          </cell>
          <cell r="H387" t="str">
            <v>SET AT/MT SAN FRANCISCO</v>
          </cell>
          <cell r="I387" t="str">
            <v>CE-023SER1C1ESBAL</v>
          </cell>
          <cell r="J387">
            <v>23</v>
          </cell>
          <cell r="K387" t="str">
            <v>MT</v>
          </cell>
          <cell r="L387" t="str">
            <v>SE</v>
          </cell>
          <cell r="M387">
            <v>0</v>
          </cell>
          <cell r="N387">
            <v>41219.592868248998</v>
          </cell>
          <cell r="O387">
            <v>31157.662058908158</v>
          </cell>
          <cell r="P387">
            <v>0</v>
          </cell>
          <cell r="Q387">
            <v>749.91537181466902</v>
          </cell>
          <cell r="R387">
            <v>481.40937341677835</v>
          </cell>
          <cell r="S387">
            <v>641.84956859297779</v>
          </cell>
          <cell r="T387">
            <v>2188.9951227405272</v>
          </cell>
          <cell r="U387">
            <v>3245.4304714124783</v>
          </cell>
          <cell r="V387">
            <v>43889.997364406299</v>
          </cell>
          <cell r="W387">
            <v>35044.942098913612</v>
          </cell>
          <cell r="X387">
            <v>0</v>
          </cell>
          <cell r="Y387">
            <v>749.91537181466902</v>
          </cell>
          <cell r="Z387" t="str">
            <v>SEMT</v>
          </cell>
          <cell r="AA387">
            <v>3737.2196917678116</v>
          </cell>
          <cell r="AC387">
            <v>5</v>
          </cell>
          <cell r="AD387">
            <v>1</v>
          </cell>
          <cell r="AE387">
            <v>0</v>
          </cell>
          <cell r="AF387" t="str">
            <v>AT/MT</v>
          </cell>
          <cell r="AG387" t="str">
            <v>D</v>
          </cell>
          <cell r="AH387">
            <v>0</v>
          </cell>
          <cell r="AU387">
            <v>0</v>
          </cell>
        </row>
        <row r="388">
          <cell r="A388">
            <v>2009</v>
          </cell>
          <cell r="B388">
            <v>12</v>
          </cell>
          <cell r="C388">
            <v>15</v>
          </cell>
          <cell r="D388" t="str">
            <v>ELECTROCENTRO</v>
          </cell>
          <cell r="E388" t="str">
            <v>Transformador de Potencia-tr2 Sn Francisco</v>
          </cell>
          <cell r="F388" t="str">
            <v>SET_24-75</v>
          </cell>
          <cell r="G388" t="str">
            <v>Transformador</v>
          </cell>
          <cell r="H388" t="str">
            <v>SET AT/MT SAN FRANCISCO</v>
          </cell>
          <cell r="I388" t="str">
            <v>TP-060023-004SE1E</v>
          </cell>
          <cell r="J388" t="str">
            <v>60/23</v>
          </cell>
          <cell r="K388" t="str">
            <v>AT</v>
          </cell>
          <cell r="L388" t="str">
            <v>SE</v>
          </cell>
          <cell r="M388">
            <v>0</v>
          </cell>
          <cell r="N388">
            <v>305439.16396214755</v>
          </cell>
          <cell r="O388">
            <v>14032.360117007869</v>
          </cell>
          <cell r="P388">
            <v>0</v>
          </cell>
          <cell r="Q388">
            <v>26777.337360013644</v>
          </cell>
          <cell r="R388">
            <v>4203.2882892205635</v>
          </cell>
          <cell r="S388">
            <v>5604.1280778251985</v>
          </cell>
          <cell r="T388">
            <v>11135.653819346697</v>
          </cell>
          <cell r="U388">
            <v>18475.397491378553</v>
          </cell>
          <cell r="V388">
            <v>320778.10607071477</v>
          </cell>
          <cell r="W388">
            <v>38111.885686211623</v>
          </cell>
          <cell r="X388">
            <v>0</v>
          </cell>
          <cell r="Y388">
            <v>26777.337360013644</v>
          </cell>
          <cell r="Z388" t="str">
            <v>SEAT</v>
          </cell>
          <cell r="AA388">
            <v>12457.054730477164</v>
          </cell>
          <cell r="AC388">
            <v>5</v>
          </cell>
          <cell r="AD388">
            <v>1</v>
          </cell>
          <cell r="AE388">
            <v>0</v>
          </cell>
          <cell r="AF388" t="str">
            <v>AT/MT</v>
          </cell>
          <cell r="AG388" t="str">
            <v>D</v>
          </cell>
          <cell r="AH388">
            <v>1</v>
          </cell>
          <cell r="AU388">
            <v>15080.822572079562</v>
          </cell>
        </row>
        <row r="389">
          <cell r="A389">
            <v>2009</v>
          </cell>
          <cell r="B389">
            <v>12</v>
          </cell>
          <cell r="C389">
            <v>15</v>
          </cell>
          <cell r="D389" t="str">
            <v>ELECTROCENTRO</v>
          </cell>
          <cell r="E389" t="str">
            <v>Celda de Línea-Lne csl_San Francisco-Mollepata</v>
          </cell>
          <cell r="F389" t="str">
            <v>SET_23-1</v>
          </cell>
          <cell r="G389" t="str">
            <v>Celda Línea</v>
          </cell>
          <cell r="H389" t="str">
            <v>SET MAT/AT MOLLEPATA</v>
          </cell>
          <cell r="I389" t="str">
            <v>CE-060SIR3C1ESBLI</v>
          </cell>
          <cell r="J389">
            <v>60</v>
          </cell>
          <cell r="K389" t="str">
            <v>AT</v>
          </cell>
          <cell r="L389" t="str">
            <v>SI</v>
          </cell>
          <cell r="M389">
            <v>0</v>
          </cell>
          <cell r="N389">
            <v>88637.392741988049</v>
          </cell>
          <cell r="O389">
            <v>139278.39999999999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88637.392741988049</v>
          </cell>
          <cell r="W389">
            <v>139278.39999999999</v>
          </cell>
          <cell r="X389">
            <v>0</v>
          </cell>
          <cell r="Y389">
            <v>0</v>
          </cell>
          <cell r="Z389" t="str">
            <v>SIAT</v>
          </cell>
          <cell r="AA389">
            <v>7270.5137884694177</v>
          </cell>
          <cell r="AC389">
            <v>5</v>
          </cell>
          <cell r="AD389">
            <v>1</v>
          </cell>
          <cell r="AE389">
            <v>0</v>
          </cell>
          <cell r="AF389" t="str">
            <v>AT</v>
          </cell>
          <cell r="AG389" t="str">
            <v>D</v>
          </cell>
          <cell r="AH389">
            <v>1</v>
          </cell>
          <cell r="AU389">
            <v>8889.4473074414636</v>
          </cell>
        </row>
        <row r="390">
          <cell r="A390">
            <v>2009</v>
          </cell>
          <cell r="B390">
            <v>10</v>
          </cell>
          <cell r="C390">
            <v>30</v>
          </cell>
          <cell r="D390" t="str">
            <v>ELECTROCENTRO</v>
          </cell>
          <cell r="E390" t="str">
            <v>Lne csl_Huancayo Este-Pindustrial</v>
          </cell>
          <cell r="F390">
            <v>0</v>
          </cell>
          <cell r="G390" t="str">
            <v>Línea</v>
          </cell>
          <cell r="H390" t="str">
            <v>Lne csl_Huancayo Este-Pindustrial</v>
          </cell>
          <cell r="I390" t="str">
            <v>LT-060SIR1TAS1C1240A</v>
          </cell>
          <cell r="J390">
            <v>60</v>
          </cell>
          <cell r="K390" t="str">
            <v>AT</v>
          </cell>
          <cell r="L390" t="str">
            <v>SI</v>
          </cell>
          <cell r="M390">
            <v>9.44</v>
          </cell>
          <cell r="N390">
            <v>312513.18239999999</v>
          </cell>
          <cell r="O390">
            <v>194499.7776</v>
          </cell>
          <cell r="P390">
            <v>82954.377600000007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312513.18239999999</v>
          </cell>
          <cell r="W390">
            <v>194499.7776</v>
          </cell>
          <cell r="X390">
            <v>82954.377600000007</v>
          </cell>
          <cell r="Y390">
            <v>0</v>
          </cell>
          <cell r="Z390" t="str">
            <v>SIAT</v>
          </cell>
          <cell r="AA390">
            <v>18819.958069439999</v>
          </cell>
          <cell r="AC390">
            <v>5</v>
          </cell>
          <cell r="AD390">
            <v>1</v>
          </cell>
          <cell r="AE390">
            <v>0</v>
          </cell>
          <cell r="AF390" t="str">
            <v>AT</v>
          </cell>
          <cell r="AG390" t="str">
            <v>D</v>
          </cell>
          <cell r="AH390">
            <v>0</v>
          </cell>
          <cell r="AU390">
            <v>0</v>
          </cell>
        </row>
        <row r="391">
          <cell r="A391">
            <v>2010</v>
          </cell>
          <cell r="B391">
            <v>7</v>
          </cell>
          <cell r="C391">
            <v>20</v>
          </cell>
          <cell r="D391" t="str">
            <v>ELECTROCENTRO</v>
          </cell>
          <cell r="E391" t="str">
            <v>Lne csl_Huayucachi-Huancayo Este</v>
          </cell>
          <cell r="F391">
            <v>0</v>
          </cell>
          <cell r="G391" t="str">
            <v>Línea</v>
          </cell>
          <cell r="H391" t="str">
            <v>Lne csl_Huayucachi-Huancayo Este</v>
          </cell>
          <cell r="I391" t="str">
            <v>LT-060SIR1TAS1C1240A</v>
          </cell>
          <cell r="J391">
            <v>60</v>
          </cell>
          <cell r="K391" t="str">
            <v>AT</v>
          </cell>
          <cell r="L391" t="str">
            <v>SI</v>
          </cell>
          <cell r="M391">
            <v>13.29</v>
          </cell>
          <cell r="N391">
            <v>467951.26619999995</v>
          </cell>
          <cell r="O391">
            <v>228549.19320000001</v>
          </cell>
          <cell r="P391">
            <v>82976.247900000002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467951.26619999995</v>
          </cell>
          <cell r="W391">
            <v>228549.19320000001</v>
          </cell>
          <cell r="X391">
            <v>82976.247900000002</v>
          </cell>
          <cell r="Y391">
            <v>0</v>
          </cell>
          <cell r="Z391" t="str">
            <v>SIAT</v>
          </cell>
          <cell r="AA391">
            <v>24865.306962869996</v>
          </cell>
          <cell r="AC391">
            <v>5</v>
          </cell>
          <cell r="AD391">
            <v>1</v>
          </cell>
          <cell r="AE391">
            <v>0</v>
          </cell>
          <cell r="AF391" t="str">
            <v>AT</v>
          </cell>
          <cell r="AG391" t="str">
            <v>D</v>
          </cell>
          <cell r="AH391">
            <v>1</v>
          </cell>
          <cell r="AU391">
            <v>30402.092955293465</v>
          </cell>
        </row>
        <row r="392">
          <cell r="A392">
            <v>2009</v>
          </cell>
          <cell r="B392">
            <v>12</v>
          </cell>
          <cell r="C392">
            <v>15</v>
          </cell>
          <cell r="D392" t="str">
            <v>ELECTROCENTRO</v>
          </cell>
          <cell r="E392" t="str">
            <v>Lne csl_San Francisco-Mollepata</v>
          </cell>
          <cell r="F392">
            <v>0</v>
          </cell>
          <cell r="G392" t="str">
            <v>Línea</v>
          </cell>
          <cell r="H392" t="str">
            <v>Lne csl_San Francisco-Mollepata</v>
          </cell>
          <cell r="I392" t="str">
            <v>LT-060SIR0TAS1C1095A</v>
          </cell>
          <cell r="J392">
            <v>60</v>
          </cell>
          <cell r="K392" t="str">
            <v>AT</v>
          </cell>
          <cell r="L392" t="str">
            <v>SI</v>
          </cell>
          <cell r="M392">
            <v>80.010000000000005</v>
          </cell>
          <cell r="N392">
            <v>2335888.6134489388</v>
          </cell>
          <cell r="O392">
            <v>1055129.6538485959</v>
          </cell>
          <cell r="P392">
            <v>188602.24039765028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2335888.6134489388</v>
          </cell>
          <cell r="W392">
            <v>1055129.6538485959</v>
          </cell>
          <cell r="X392">
            <v>188602.24039765028</v>
          </cell>
          <cell r="Y392">
            <v>0</v>
          </cell>
          <cell r="Z392" t="str">
            <v>SIAT</v>
          </cell>
          <cell r="AA392">
            <v>114189.8941954764</v>
          </cell>
          <cell r="AC392">
            <v>5</v>
          </cell>
          <cell r="AD392">
            <v>1</v>
          </cell>
          <cell r="AE392">
            <v>0</v>
          </cell>
          <cell r="AF392" t="str">
            <v>AT</v>
          </cell>
          <cell r="AG392" t="str">
            <v>D</v>
          </cell>
          <cell r="AH392">
            <v>1</v>
          </cell>
          <cell r="AU392">
            <v>139616.68693935566</v>
          </cell>
        </row>
        <row r="393">
          <cell r="A393">
            <v>2009</v>
          </cell>
          <cell r="B393">
            <v>11</v>
          </cell>
          <cell r="C393">
            <v>22</v>
          </cell>
          <cell r="D393" t="str">
            <v>ELECTROCENTRO</v>
          </cell>
          <cell r="E393" t="str">
            <v>Lne csl_ SANTA ROSA - HUANCA OSOMAYO</v>
          </cell>
          <cell r="F393">
            <v>0</v>
          </cell>
          <cell r="G393" t="str">
            <v>Línea</v>
          </cell>
          <cell r="H393" t="str">
            <v>Lne csl_ SANTA ROSA - HUANCA OSOMAYO</v>
          </cell>
          <cell r="I393" t="str">
            <v>LT-033SER0PCS0C1050A</v>
          </cell>
          <cell r="J393">
            <v>33</v>
          </cell>
          <cell r="K393" t="str">
            <v>AT</v>
          </cell>
          <cell r="L393" t="str">
            <v>SE</v>
          </cell>
          <cell r="M393">
            <v>33.729999999999997</v>
          </cell>
          <cell r="N393">
            <v>892730.89809999999</v>
          </cell>
          <cell r="O393">
            <v>146742.02769999998</v>
          </cell>
          <cell r="P393">
            <v>66993.8514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 t="str">
            <v>SEAT</v>
          </cell>
          <cell r="AA393">
            <v>35738.876903559998</v>
          </cell>
          <cell r="AC393">
            <v>5</v>
          </cell>
          <cell r="AD393">
            <v>1</v>
          </cell>
          <cell r="AE393">
            <v>0</v>
          </cell>
          <cell r="AF393" t="str">
            <v>AT</v>
          </cell>
          <cell r="AG393" t="str">
            <v>D</v>
          </cell>
          <cell r="AH393">
            <v>1</v>
          </cell>
          <cell r="AU393">
            <v>8932.9544598694411</v>
          </cell>
        </row>
        <row r="394">
          <cell r="A394">
            <v>2009</v>
          </cell>
          <cell r="B394">
            <v>11</v>
          </cell>
          <cell r="C394">
            <v>22</v>
          </cell>
          <cell r="D394" t="str">
            <v>ELECTROCENTRO</v>
          </cell>
          <cell r="E394" t="str">
            <v>Lne csl_ HUANCA OSOMAYO - CODO POZUZO</v>
          </cell>
          <cell r="F394">
            <v>0</v>
          </cell>
          <cell r="G394" t="str">
            <v>Línea</v>
          </cell>
          <cell r="H394" t="str">
            <v>Lne csl_ HUANCA OSOMAYO - CODO POZUZO</v>
          </cell>
          <cell r="I394" t="str">
            <v>LT-033SER0PCS0C1050A</v>
          </cell>
          <cell r="J394">
            <v>33</v>
          </cell>
          <cell r="K394" t="str">
            <v>AT</v>
          </cell>
          <cell r="L394" t="str">
            <v>SE</v>
          </cell>
          <cell r="M394">
            <v>11.25</v>
          </cell>
          <cell r="N394">
            <v>297753.41250000003</v>
          </cell>
          <cell r="O394">
            <v>48943.012499999997</v>
          </cell>
          <cell r="P394">
            <v>22344.525000000001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 t="str">
            <v>SEAT</v>
          </cell>
          <cell r="AA394">
            <v>11920.022685000004</v>
          </cell>
          <cell r="AC394">
            <v>5</v>
          </cell>
          <cell r="AD394">
            <v>1</v>
          </cell>
          <cell r="AE394">
            <v>0</v>
          </cell>
          <cell r="AF394" t="str">
            <v>AT</v>
          </cell>
          <cell r="AG394" t="str">
            <v>D</v>
          </cell>
          <cell r="AH394">
            <v>1</v>
          </cell>
          <cell r="AU394">
            <v>2979.4170671073603</v>
          </cell>
        </row>
        <row r="395">
          <cell r="A395">
            <v>2010</v>
          </cell>
          <cell r="B395">
            <v>10</v>
          </cell>
          <cell r="C395">
            <v>30</v>
          </cell>
          <cell r="D395" t="str">
            <v>ELECTROCENTRO</v>
          </cell>
          <cell r="E395" t="str">
            <v>Celda de Línea-Lne csl_Chala-El Machu</v>
          </cell>
          <cell r="F395" t="str">
            <v>SET_06-1</v>
          </cell>
          <cell r="G395" t="str">
            <v>Celda Línea</v>
          </cell>
          <cell r="H395" t="str">
            <v>SET AT/MT CHALA NUEVA</v>
          </cell>
          <cell r="I395" t="str">
            <v>CE-033SIR3C1ESBLI</v>
          </cell>
          <cell r="J395">
            <v>33</v>
          </cell>
          <cell r="K395" t="str">
            <v>AT</v>
          </cell>
          <cell r="L395" t="str">
            <v>SI</v>
          </cell>
          <cell r="M395">
            <v>0</v>
          </cell>
          <cell r="N395">
            <v>48842.063025840427</v>
          </cell>
          <cell r="O395">
            <v>60983.15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48842.063025840427</v>
          </cell>
          <cell r="W395">
            <v>60983.15</v>
          </cell>
          <cell r="X395">
            <v>0</v>
          </cell>
          <cell r="Y395">
            <v>0</v>
          </cell>
          <cell r="Z395" t="str">
            <v>SIAT</v>
          </cell>
          <cell r="AA395">
            <v>3503.4242955243099</v>
          </cell>
          <cell r="AC395">
            <v>5</v>
          </cell>
          <cell r="AD395">
            <v>1</v>
          </cell>
          <cell r="AE395">
            <v>0</v>
          </cell>
          <cell r="AF395" t="str">
            <v>AT</v>
          </cell>
          <cell r="AG395" t="str">
            <v>D</v>
          </cell>
          <cell r="AH395">
            <v>0</v>
          </cell>
          <cell r="AU395">
            <v>0</v>
          </cell>
        </row>
        <row r="396">
          <cell r="A396">
            <v>2010</v>
          </cell>
          <cell r="B396">
            <v>10</v>
          </cell>
          <cell r="C396">
            <v>30</v>
          </cell>
          <cell r="D396" t="str">
            <v>ELECTROCENTRO</v>
          </cell>
          <cell r="E396" t="str">
            <v>Celda de Línea</v>
          </cell>
          <cell r="F396" t="str">
            <v>SET_06-2</v>
          </cell>
          <cell r="G396" t="str">
            <v>Celda Línea</v>
          </cell>
          <cell r="H396" t="str">
            <v>SET AT/MT CHALA NUEVA</v>
          </cell>
          <cell r="I396" t="str">
            <v>CE-033SIR3C1ESBLI</v>
          </cell>
          <cell r="J396">
            <v>33</v>
          </cell>
          <cell r="K396" t="str">
            <v>AT</v>
          </cell>
          <cell r="L396" t="str">
            <v>SI</v>
          </cell>
          <cell r="M396">
            <v>0</v>
          </cell>
          <cell r="N396">
            <v>48842.063025840427</v>
          </cell>
          <cell r="O396">
            <v>60983.15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48842.063025840427</v>
          </cell>
          <cell r="W396">
            <v>60983.15</v>
          </cell>
          <cell r="X396">
            <v>0</v>
          </cell>
          <cell r="Y396">
            <v>0</v>
          </cell>
          <cell r="Z396" t="str">
            <v>SIAT</v>
          </cell>
          <cell r="AA396">
            <v>3503.4242955243099</v>
          </cell>
          <cell r="AC396">
            <v>5</v>
          </cell>
          <cell r="AD396">
            <v>1</v>
          </cell>
          <cell r="AE396">
            <v>0</v>
          </cell>
          <cell r="AF396" t="str">
            <v>AT</v>
          </cell>
          <cell r="AG396" t="str">
            <v>D</v>
          </cell>
          <cell r="AH396">
            <v>0</v>
          </cell>
          <cell r="AU396">
            <v>0</v>
          </cell>
        </row>
        <row r="397">
          <cell r="A397">
            <v>2010</v>
          </cell>
          <cell r="B397">
            <v>10</v>
          </cell>
          <cell r="C397">
            <v>30</v>
          </cell>
          <cell r="D397" t="str">
            <v>ELECTROCENTRO</v>
          </cell>
          <cell r="E397" t="str">
            <v>Celda de Transformador-Tr2 csl_Chala Nueva</v>
          </cell>
          <cell r="F397" t="str">
            <v>SET_06-9</v>
          </cell>
          <cell r="G397" t="str">
            <v>Celda Transformador</v>
          </cell>
          <cell r="H397" t="str">
            <v>SET AT/MT CHALA NUEVA</v>
          </cell>
          <cell r="I397" t="str">
            <v>CE-033SIR3C1ESBTR</v>
          </cell>
          <cell r="J397">
            <v>33</v>
          </cell>
          <cell r="K397" t="str">
            <v>AT</v>
          </cell>
          <cell r="L397" t="str">
            <v>SI</v>
          </cell>
          <cell r="M397">
            <v>0</v>
          </cell>
          <cell r="N397">
            <v>39128.843836279208</v>
          </cell>
          <cell r="O397">
            <v>44896.54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39128.843836279208</v>
          </cell>
          <cell r="W397">
            <v>44896.54</v>
          </cell>
          <cell r="X397">
            <v>0</v>
          </cell>
          <cell r="Y397">
            <v>0</v>
          </cell>
          <cell r="Z397" t="str">
            <v>SIAT</v>
          </cell>
          <cell r="AA397">
            <v>2680.4097443773067</v>
          </cell>
          <cell r="AC397">
            <v>5</v>
          </cell>
          <cell r="AD397">
            <v>1</v>
          </cell>
          <cell r="AE397">
            <v>0</v>
          </cell>
          <cell r="AF397" t="str">
            <v>AT</v>
          </cell>
          <cell r="AG397" t="str">
            <v>D</v>
          </cell>
          <cell r="AH397">
            <v>0</v>
          </cell>
          <cell r="AU397">
            <v>0</v>
          </cell>
        </row>
        <row r="398">
          <cell r="A398">
            <v>2010</v>
          </cell>
          <cell r="B398">
            <v>10</v>
          </cell>
          <cell r="C398">
            <v>30</v>
          </cell>
          <cell r="D398" t="str">
            <v>ELECTROCENTRO</v>
          </cell>
          <cell r="E398" t="str">
            <v>Celda de Transformador</v>
          </cell>
          <cell r="F398" t="str">
            <v>SET_06-10</v>
          </cell>
          <cell r="G398" t="str">
            <v>Celda Transformador</v>
          </cell>
          <cell r="H398" t="str">
            <v>SET AT/MT CHALA NUEVA</v>
          </cell>
          <cell r="I398" t="str">
            <v>CE-033SIR3C1ESBTR</v>
          </cell>
          <cell r="J398">
            <v>33</v>
          </cell>
          <cell r="K398" t="str">
            <v>AT</v>
          </cell>
          <cell r="L398" t="str">
            <v>SI</v>
          </cell>
          <cell r="M398">
            <v>0</v>
          </cell>
          <cell r="N398">
            <v>39128.843836279208</v>
          </cell>
          <cell r="O398">
            <v>44896.54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39128.843836279208</v>
          </cell>
          <cell r="W398">
            <v>44896.54</v>
          </cell>
          <cell r="X398">
            <v>0</v>
          </cell>
          <cell r="Y398">
            <v>0</v>
          </cell>
          <cell r="Z398" t="str">
            <v>SIAT</v>
          </cell>
          <cell r="AA398">
            <v>2680.4097443773067</v>
          </cell>
          <cell r="AC398">
            <v>5</v>
          </cell>
          <cell r="AD398">
            <v>1</v>
          </cell>
          <cell r="AE398">
            <v>0</v>
          </cell>
          <cell r="AF398" t="str">
            <v>AT</v>
          </cell>
          <cell r="AG398" t="str">
            <v>D</v>
          </cell>
          <cell r="AH398">
            <v>0</v>
          </cell>
          <cell r="AU398">
            <v>0</v>
          </cell>
        </row>
        <row r="399">
          <cell r="A399">
            <v>2010</v>
          </cell>
          <cell r="B399">
            <v>10</v>
          </cell>
          <cell r="C399">
            <v>30</v>
          </cell>
          <cell r="D399" t="str">
            <v>ELECTROCENTRO</v>
          </cell>
          <cell r="E399" t="str">
            <v>Celda de Transformador-Tr2 csl_Chala Nueva</v>
          </cell>
          <cell r="F399" t="str">
            <v>SET_06-11</v>
          </cell>
          <cell r="G399" t="str">
            <v>Celda Transformador</v>
          </cell>
          <cell r="H399" t="str">
            <v>SET AT/MT CHALA NUEVA</v>
          </cell>
          <cell r="I399" t="str">
            <v>CE-010SIR3C1ESBTR</v>
          </cell>
          <cell r="J399">
            <v>10</v>
          </cell>
          <cell r="K399" t="str">
            <v>MT</v>
          </cell>
          <cell r="L399" t="str">
            <v>SI</v>
          </cell>
          <cell r="M399">
            <v>0</v>
          </cell>
          <cell r="N399">
            <v>17687.573217477337</v>
          </cell>
          <cell r="O399">
            <v>23797.87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17687.573217477337</v>
          </cell>
          <cell r="W399">
            <v>23797.87</v>
          </cell>
          <cell r="X399">
            <v>0</v>
          </cell>
          <cell r="Y399">
            <v>0</v>
          </cell>
          <cell r="Z399" t="str">
            <v>SIMT</v>
          </cell>
          <cell r="AA399">
            <v>1858.5478561429848</v>
          </cell>
          <cell r="AC399">
            <v>5</v>
          </cell>
          <cell r="AD399">
            <v>1</v>
          </cell>
          <cell r="AE399">
            <v>0</v>
          </cell>
          <cell r="AF399" t="str">
            <v>AT/MT</v>
          </cell>
          <cell r="AG399" t="str">
            <v>D</v>
          </cell>
          <cell r="AH399">
            <v>0</v>
          </cell>
          <cell r="AU399">
            <v>0</v>
          </cell>
        </row>
        <row r="400">
          <cell r="A400">
            <v>2010</v>
          </cell>
          <cell r="B400">
            <v>10</v>
          </cell>
          <cell r="C400">
            <v>30</v>
          </cell>
          <cell r="D400" t="str">
            <v>ELECTROCENTRO</v>
          </cell>
          <cell r="E400" t="str">
            <v>Transformador de Potencia-Tr2 csl_Chala Nueva</v>
          </cell>
          <cell r="F400" t="str">
            <v>SET_06-75</v>
          </cell>
          <cell r="G400" t="str">
            <v>Transformador</v>
          </cell>
          <cell r="H400" t="str">
            <v>SET AT/MT CHALA NUEVA</v>
          </cell>
          <cell r="I400" t="str">
            <v>TP-033010-001SI3E</v>
          </cell>
          <cell r="J400" t="str">
            <v>33/10</v>
          </cell>
          <cell r="K400" t="str">
            <v>AT</v>
          </cell>
          <cell r="L400" t="str">
            <v>SI</v>
          </cell>
          <cell r="M400">
            <v>0</v>
          </cell>
          <cell r="N400">
            <v>55308.371432392523</v>
          </cell>
          <cell r="O400">
            <v>5000</v>
          </cell>
          <cell r="P400">
            <v>0</v>
          </cell>
          <cell r="Q400">
            <v>2766.3679222400001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55308.371432392523</v>
          </cell>
          <cell r="W400">
            <v>5000</v>
          </cell>
          <cell r="X400">
            <v>0</v>
          </cell>
          <cell r="Y400">
            <v>2766.3679222400001</v>
          </cell>
          <cell r="Z400" t="str">
            <v>SIAT</v>
          </cell>
          <cell r="AA400">
            <v>2012.0841854127775</v>
          </cell>
          <cell r="AC400">
            <v>5</v>
          </cell>
          <cell r="AD400">
            <v>1</v>
          </cell>
          <cell r="AE400">
            <v>0</v>
          </cell>
          <cell r="AF400" t="str">
            <v>AT/MT</v>
          </cell>
          <cell r="AG400" t="str">
            <v>D</v>
          </cell>
          <cell r="AH400">
            <v>0</v>
          </cell>
          <cell r="AU400">
            <v>0</v>
          </cell>
        </row>
        <row r="401">
          <cell r="A401">
            <v>2010</v>
          </cell>
          <cell r="B401">
            <v>10</v>
          </cell>
          <cell r="C401">
            <v>30</v>
          </cell>
          <cell r="D401" t="str">
            <v>ELECTROCENTRO</v>
          </cell>
          <cell r="E401" t="str">
            <v>Celda de Línea - Transformador</v>
          </cell>
          <cell r="F401" t="str">
            <v>CONC_1</v>
          </cell>
          <cell r="G401" t="str">
            <v>Celda Línea-Transformador</v>
          </cell>
          <cell r="H401" t="str">
            <v>SET AT/MT CONCEPCIÓN</v>
          </cell>
          <cell r="I401" t="str">
            <v>CE-033SIR3C1ESBLT</v>
          </cell>
          <cell r="J401">
            <v>33</v>
          </cell>
          <cell r="K401" t="str">
            <v>AT</v>
          </cell>
          <cell r="L401" t="str">
            <v>SI</v>
          </cell>
          <cell r="M401">
            <v>0</v>
          </cell>
          <cell r="N401">
            <v>44418.570297927778</v>
          </cell>
          <cell r="O401">
            <v>60590.64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44418.570297927778</v>
          </cell>
          <cell r="W401">
            <v>60590.64</v>
          </cell>
          <cell r="X401">
            <v>0</v>
          </cell>
          <cell r="Y401">
            <v>0</v>
          </cell>
          <cell r="Z401" t="str">
            <v>SIAT</v>
          </cell>
          <cell r="AA401">
            <v>3349.7938085038959</v>
          </cell>
          <cell r="AC401">
            <v>5</v>
          </cell>
          <cell r="AD401">
            <v>1</v>
          </cell>
          <cell r="AE401">
            <v>0</v>
          </cell>
          <cell r="AF401" t="str">
            <v>AT</v>
          </cell>
          <cell r="AG401" t="str">
            <v>D</v>
          </cell>
          <cell r="AH401">
            <v>0</v>
          </cell>
          <cell r="AU401">
            <v>0</v>
          </cell>
        </row>
        <row r="402">
          <cell r="A402">
            <v>2010</v>
          </cell>
          <cell r="B402">
            <v>10</v>
          </cell>
          <cell r="C402">
            <v>30</v>
          </cell>
          <cell r="D402" t="str">
            <v>ELECTROCENTRO</v>
          </cell>
          <cell r="E402" t="str">
            <v>Transformador de Potencia-tr3 Concepción</v>
          </cell>
          <cell r="F402" t="str">
            <v>SET_33-1</v>
          </cell>
          <cell r="G402" t="str">
            <v>Transformador</v>
          </cell>
          <cell r="H402" t="str">
            <v>SET AT/MT CONCEPCIÓN</v>
          </cell>
          <cell r="I402" t="str">
            <v>TP-060033010-010SI3E</v>
          </cell>
          <cell r="J402" t="str">
            <v>60/33/10</v>
          </cell>
          <cell r="K402" t="str">
            <v>AT</v>
          </cell>
          <cell r="L402" t="str">
            <v>SI</v>
          </cell>
          <cell r="M402">
            <v>0</v>
          </cell>
          <cell r="N402">
            <v>455435.42386043648</v>
          </cell>
          <cell r="O402">
            <v>0</v>
          </cell>
          <cell r="P402">
            <v>0</v>
          </cell>
          <cell r="Q402">
            <v>51731.539334950226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455435.42386043648</v>
          </cell>
          <cell r="W402">
            <v>0</v>
          </cell>
          <cell r="X402">
            <v>0</v>
          </cell>
          <cell r="Y402">
            <v>51731.539334950226</v>
          </cell>
          <cell r="Z402" t="str">
            <v>SIAT</v>
          </cell>
          <cell r="AA402">
            <v>16178.626125932835</v>
          </cell>
          <cell r="AC402">
            <v>5</v>
          </cell>
          <cell r="AD402">
            <v>1</v>
          </cell>
          <cell r="AE402">
            <v>0</v>
          </cell>
          <cell r="AF402" t="str">
            <v>AT/MT</v>
          </cell>
          <cell r="AG402" t="str">
            <v>D</v>
          </cell>
          <cell r="AH402">
            <v>0</v>
          </cell>
          <cell r="AU402">
            <v>0</v>
          </cell>
        </row>
        <row r="403">
          <cell r="A403">
            <v>2009</v>
          </cell>
          <cell r="B403">
            <v>10</v>
          </cell>
          <cell r="C403">
            <v>7</v>
          </cell>
          <cell r="D403" t="str">
            <v>ELECTROCENTRO</v>
          </cell>
          <cell r="E403" t="str">
            <v>Celda de Transformador-Tr3 csl_El Machu</v>
          </cell>
          <cell r="F403" t="str">
            <v>SET_07-9</v>
          </cell>
          <cell r="G403" t="str">
            <v>Celda Transformador</v>
          </cell>
          <cell r="H403" t="str">
            <v>SET AT/MT EL MACHU</v>
          </cell>
          <cell r="I403" t="str">
            <v>CE-010SIR3C1ESBTR</v>
          </cell>
          <cell r="J403">
            <v>10</v>
          </cell>
          <cell r="K403" t="str">
            <v>MT</v>
          </cell>
          <cell r="L403" t="str">
            <v>SI</v>
          </cell>
          <cell r="M403">
            <v>0</v>
          </cell>
          <cell r="N403">
            <v>40776.432415771051</v>
          </cell>
          <cell r="O403">
            <v>26392.993763075661</v>
          </cell>
          <cell r="P403">
            <v>0</v>
          </cell>
          <cell r="Q403">
            <v>966.89319262608956</v>
          </cell>
          <cell r="R403">
            <v>1207.6636871324642</v>
          </cell>
          <cell r="S403">
            <v>1610.1446086830163</v>
          </cell>
          <cell r="T403">
            <v>3199.4295477164842</v>
          </cell>
          <cell r="U403">
            <v>5308.2408629681549</v>
          </cell>
          <cell r="V403">
            <v>45183.525650620002</v>
          </cell>
          <cell r="W403">
            <v>33311.379234726832</v>
          </cell>
          <cell r="X403">
            <v>0</v>
          </cell>
          <cell r="Y403">
            <v>966.89319262608956</v>
          </cell>
          <cell r="Z403" t="str">
            <v>SIMT</v>
          </cell>
          <cell r="AA403">
            <v>3559.8885538931863</v>
          </cell>
          <cell r="AC403">
            <v>5</v>
          </cell>
          <cell r="AD403">
            <v>1</v>
          </cell>
          <cell r="AE403">
            <v>0</v>
          </cell>
          <cell r="AF403" t="str">
            <v>AT/MT</v>
          </cell>
          <cell r="AG403" t="str">
            <v>D</v>
          </cell>
          <cell r="AH403">
            <v>1</v>
          </cell>
          <cell r="AU403">
            <v>3355.4788030357104</v>
          </cell>
        </row>
        <row r="404">
          <cell r="A404">
            <v>2009</v>
          </cell>
          <cell r="B404">
            <v>10</v>
          </cell>
          <cell r="C404">
            <v>7</v>
          </cell>
          <cell r="D404" t="str">
            <v>ELECTROCENTRO</v>
          </cell>
          <cell r="E404" t="str">
            <v>Celda de Línea - Transformador</v>
          </cell>
          <cell r="F404" t="str">
            <v>SET_07-21</v>
          </cell>
          <cell r="G404" t="str">
            <v>Celda Línea-Transformador</v>
          </cell>
          <cell r="H404" t="str">
            <v>SET AT/MT EL MACHU</v>
          </cell>
          <cell r="I404" t="str">
            <v>CE-033SIR3C1ESBLT</v>
          </cell>
          <cell r="J404">
            <v>33</v>
          </cell>
          <cell r="K404" t="str">
            <v>AT</v>
          </cell>
          <cell r="L404" t="str">
            <v>SI</v>
          </cell>
          <cell r="M404">
            <v>0</v>
          </cell>
          <cell r="N404">
            <v>102861.78996856726</v>
          </cell>
          <cell r="O404">
            <v>67159.49586487253</v>
          </cell>
          <cell r="P404">
            <v>0</v>
          </cell>
          <cell r="Q404">
            <v>2447.4293324491546</v>
          </cell>
          <cell r="R404">
            <v>3056.8749001056299</v>
          </cell>
          <cell r="S404">
            <v>4075.6467982494173</v>
          </cell>
          <cell r="T404">
            <v>8098.4929689270921</v>
          </cell>
          <cell r="U404">
            <v>13436.380037435507</v>
          </cell>
          <cell r="V404">
            <v>114017.15783759998</v>
          </cell>
          <cell r="W404">
            <v>84671.522700557456</v>
          </cell>
          <cell r="X404">
            <v>0</v>
          </cell>
          <cell r="Y404">
            <v>2447.4293324491546</v>
          </cell>
          <cell r="Z404" t="str">
            <v>SIAT</v>
          </cell>
          <cell r="AA404">
            <v>6416.2419048723496</v>
          </cell>
          <cell r="AC404">
            <v>5</v>
          </cell>
          <cell r="AD404">
            <v>1</v>
          </cell>
          <cell r="AE404">
            <v>0</v>
          </cell>
          <cell r="AF404" t="str">
            <v>AT</v>
          </cell>
          <cell r="AG404" t="str">
            <v>D</v>
          </cell>
          <cell r="AH404">
            <v>1</v>
          </cell>
          <cell r="AU404">
            <v>7844.9537384300775</v>
          </cell>
        </row>
        <row r="405">
          <cell r="A405">
            <v>2009</v>
          </cell>
          <cell r="B405">
            <v>10</v>
          </cell>
          <cell r="C405">
            <v>7</v>
          </cell>
          <cell r="D405" t="str">
            <v>ELECTROCENTRO</v>
          </cell>
          <cell r="E405" t="str">
            <v>Celda de Transformador</v>
          </cell>
          <cell r="F405" t="str">
            <v>MACH_1</v>
          </cell>
          <cell r="G405" t="str">
            <v>Celda Transformador</v>
          </cell>
          <cell r="H405" t="str">
            <v>SET AT/MT EL MACHU</v>
          </cell>
          <cell r="I405" t="str">
            <v>CE-023SIR3C1ESBTR</v>
          </cell>
          <cell r="J405">
            <v>23</v>
          </cell>
          <cell r="K405" t="str">
            <v>MT</v>
          </cell>
          <cell r="L405" t="str">
            <v>SI</v>
          </cell>
          <cell r="M405">
            <v>0</v>
          </cell>
          <cell r="N405">
            <v>54330.951292486614</v>
          </cell>
          <cell r="O405">
            <v>36319.702522961168</v>
          </cell>
          <cell r="P405">
            <v>0</v>
          </cell>
          <cell r="Q405">
            <v>1304.9017248991133</v>
          </cell>
          <cell r="R405">
            <v>1629.84126939302</v>
          </cell>
          <cell r="S405">
            <v>2173.0223081837244</v>
          </cell>
          <cell r="T405">
            <v>4317.8927800383581</v>
          </cell>
          <cell r="U405">
            <v>7163.9067387102414</v>
          </cell>
          <cell r="V405">
            <v>60278.685341917997</v>
          </cell>
          <cell r="W405">
            <v>45656.631569855133</v>
          </cell>
          <cell r="X405">
            <v>0</v>
          </cell>
          <cell r="Y405">
            <v>1304.9017248991133</v>
          </cell>
          <cell r="Z405" t="str">
            <v>SIMT</v>
          </cell>
          <cell r="AA405">
            <v>4804.3617949229165</v>
          </cell>
          <cell r="AC405">
            <v>5</v>
          </cell>
          <cell r="AD405">
            <v>1</v>
          </cell>
          <cell r="AE405">
            <v>0</v>
          </cell>
          <cell r="AF405" t="str">
            <v>AT/MT</v>
          </cell>
          <cell r="AG405" t="str">
            <v>D</v>
          </cell>
          <cell r="AH405">
            <v>1</v>
          </cell>
          <cell r="AU405">
            <v>4528.494058430053</v>
          </cell>
        </row>
        <row r="406">
          <cell r="A406">
            <v>2010</v>
          </cell>
          <cell r="B406">
            <v>10</v>
          </cell>
          <cell r="C406">
            <v>30</v>
          </cell>
          <cell r="D406" t="str">
            <v>ELECTROCENTRO</v>
          </cell>
          <cell r="E406" t="str">
            <v>Celda de Alimentadores</v>
          </cell>
          <cell r="F406" t="str">
            <v>SET_07-22</v>
          </cell>
          <cell r="G406" t="str">
            <v>Celda Alimentador</v>
          </cell>
          <cell r="H406" t="str">
            <v>SET AT/MT EL MACHU</v>
          </cell>
          <cell r="I406" t="str">
            <v>CE-010SIR3C1ESBAL</v>
          </cell>
          <cell r="J406">
            <v>10</v>
          </cell>
          <cell r="K406" t="str">
            <v>MT</v>
          </cell>
          <cell r="L406" t="str">
            <v>SI</v>
          </cell>
          <cell r="M406">
            <v>0</v>
          </cell>
          <cell r="N406">
            <v>36995.423600315764</v>
          </cell>
          <cell r="O406">
            <v>23998.532227779273</v>
          </cell>
          <cell r="P406">
            <v>0</v>
          </cell>
          <cell r="Q406">
            <v>655.23626367987686</v>
          </cell>
          <cell r="R406">
            <v>247.09695146574398</v>
          </cell>
          <cell r="S406">
            <v>329.44756193497642</v>
          </cell>
          <cell r="T406">
            <v>902.95009419592452</v>
          </cell>
          <cell r="U406">
            <v>1271.6819122173624</v>
          </cell>
          <cell r="V406">
            <v>38145.470645977432</v>
          </cell>
          <cell r="W406">
            <v>25599.661701931611</v>
          </cell>
          <cell r="X406">
            <v>0</v>
          </cell>
          <cell r="Y406">
            <v>655.23626367987686</v>
          </cell>
          <cell r="Z406" t="str">
            <v>SIMT</v>
          </cell>
          <cell r="AA406">
            <v>2885.1365137991838</v>
          </cell>
          <cell r="AC406">
            <v>5</v>
          </cell>
          <cell r="AD406">
            <v>1</v>
          </cell>
          <cell r="AE406">
            <v>0</v>
          </cell>
          <cell r="AF406" t="str">
            <v>AT/MT</v>
          </cell>
          <cell r="AG406" t="str">
            <v>D</v>
          </cell>
          <cell r="AH406">
            <v>0</v>
          </cell>
          <cell r="AU406">
            <v>0</v>
          </cell>
        </row>
        <row r="407">
          <cell r="A407">
            <v>2010</v>
          </cell>
          <cell r="B407">
            <v>10</v>
          </cell>
          <cell r="C407">
            <v>30</v>
          </cell>
          <cell r="D407" t="str">
            <v>ELECTROCENTRO</v>
          </cell>
          <cell r="E407" t="str">
            <v>Celda de Alimentadores</v>
          </cell>
          <cell r="F407" t="str">
            <v>SET_07-23</v>
          </cell>
          <cell r="G407" t="str">
            <v>Celda Alimentador</v>
          </cell>
          <cell r="H407" t="str">
            <v>SET AT/MT EL MACHU</v>
          </cell>
          <cell r="I407" t="str">
            <v>CE-010SIR3C1ESBAL</v>
          </cell>
          <cell r="J407">
            <v>10</v>
          </cell>
          <cell r="K407" t="str">
            <v>MT</v>
          </cell>
          <cell r="L407" t="str">
            <v>SI</v>
          </cell>
          <cell r="M407">
            <v>0</v>
          </cell>
          <cell r="N407">
            <v>36995.423600315764</v>
          </cell>
          <cell r="O407">
            <v>23998.532227779273</v>
          </cell>
          <cell r="P407">
            <v>0</v>
          </cell>
          <cell r="Q407">
            <v>655.23626367987686</v>
          </cell>
          <cell r="R407">
            <v>247.09695146574398</v>
          </cell>
          <cell r="S407">
            <v>329.44756193497642</v>
          </cell>
          <cell r="T407">
            <v>902.95009419592452</v>
          </cell>
          <cell r="U407">
            <v>1271.6819122173624</v>
          </cell>
          <cell r="V407">
            <v>38145.470645977432</v>
          </cell>
          <cell r="W407">
            <v>25599.661701931611</v>
          </cell>
          <cell r="X407">
            <v>0</v>
          </cell>
          <cell r="Y407">
            <v>655.23626367987686</v>
          </cell>
          <cell r="Z407" t="str">
            <v>SIMT</v>
          </cell>
          <cell r="AA407">
            <v>2885.1365137991838</v>
          </cell>
          <cell r="AC407">
            <v>5</v>
          </cell>
          <cell r="AD407">
            <v>1</v>
          </cell>
          <cell r="AE407">
            <v>0</v>
          </cell>
          <cell r="AF407" t="str">
            <v>AT/MT</v>
          </cell>
          <cell r="AG407" t="str">
            <v>D</v>
          </cell>
          <cell r="AH407">
            <v>0</v>
          </cell>
          <cell r="AU407">
            <v>0</v>
          </cell>
        </row>
        <row r="408">
          <cell r="A408">
            <v>2010</v>
          </cell>
          <cell r="B408">
            <v>10</v>
          </cell>
          <cell r="C408">
            <v>30</v>
          </cell>
          <cell r="D408" t="str">
            <v>ELECTROCENTRO</v>
          </cell>
          <cell r="E408" t="str">
            <v>Celda de Alimentadores</v>
          </cell>
          <cell r="F408" t="str">
            <v>SET_07-23</v>
          </cell>
          <cell r="G408" t="str">
            <v>Celda Alimentador</v>
          </cell>
          <cell r="H408" t="str">
            <v>SET AT/MT EL MACHU</v>
          </cell>
          <cell r="I408" t="str">
            <v>CE-010SIR3C1ESBAL</v>
          </cell>
          <cell r="J408">
            <v>10</v>
          </cell>
          <cell r="K408" t="str">
            <v>MT</v>
          </cell>
          <cell r="L408" t="str">
            <v>SI</v>
          </cell>
          <cell r="M408">
            <v>0</v>
          </cell>
          <cell r="N408">
            <v>36995.423600315764</v>
          </cell>
          <cell r="O408">
            <v>23998.532227779273</v>
          </cell>
          <cell r="P408">
            <v>0</v>
          </cell>
          <cell r="Q408">
            <v>655.23626367987686</v>
          </cell>
          <cell r="R408">
            <v>247.09695146574398</v>
          </cell>
          <cell r="S408">
            <v>329.44756193497642</v>
          </cell>
          <cell r="T408">
            <v>902.95009419592452</v>
          </cell>
          <cell r="U408">
            <v>1271.6819122173624</v>
          </cell>
          <cell r="V408">
            <v>38145.470645977432</v>
          </cell>
          <cell r="W408">
            <v>25599.661701931611</v>
          </cell>
          <cell r="X408">
            <v>0</v>
          </cell>
          <cell r="Y408">
            <v>655.23626367987686</v>
          </cell>
          <cell r="Z408" t="str">
            <v>SIMT</v>
          </cell>
          <cell r="AA408">
            <v>2885.1365137991838</v>
          </cell>
          <cell r="AC408">
            <v>5</v>
          </cell>
          <cell r="AD408">
            <v>1</v>
          </cell>
          <cell r="AE408">
            <v>0</v>
          </cell>
          <cell r="AF408" t="str">
            <v>AT/MT</v>
          </cell>
          <cell r="AG408" t="str">
            <v>D</v>
          </cell>
          <cell r="AH408">
            <v>0</v>
          </cell>
          <cell r="AU408">
            <v>0</v>
          </cell>
        </row>
        <row r="409">
          <cell r="A409">
            <v>2009</v>
          </cell>
          <cell r="B409">
            <v>10</v>
          </cell>
          <cell r="C409">
            <v>7</v>
          </cell>
          <cell r="D409" t="str">
            <v>ELECTROCENTRO</v>
          </cell>
          <cell r="E409" t="str">
            <v>Transformador de Potencia-Tr3 csl_El Machu</v>
          </cell>
          <cell r="F409" t="str">
            <v>SET_07-75</v>
          </cell>
          <cell r="G409" t="str">
            <v>Transformador</v>
          </cell>
          <cell r="H409" t="str">
            <v>SET AT/MT EL MACHU</v>
          </cell>
          <cell r="I409" t="str">
            <v>TP-033023010-003SI3E</v>
          </cell>
          <cell r="J409" t="str">
            <v>33/23/10</v>
          </cell>
          <cell r="K409" t="str">
            <v>AT</v>
          </cell>
          <cell r="L409" t="str">
            <v>SI</v>
          </cell>
          <cell r="M409">
            <v>0</v>
          </cell>
          <cell r="N409">
            <v>204681.88411892104</v>
          </cell>
          <cell r="O409">
            <v>13830.261982590646</v>
          </cell>
          <cell r="P409">
            <v>0</v>
          </cell>
          <cell r="Q409">
            <v>13330.95870151302</v>
          </cell>
          <cell r="R409">
            <v>4109.2401433688865</v>
          </cell>
          <cell r="S409">
            <v>5478.7362848838402</v>
          </cell>
          <cell r="T409">
            <v>10886.494703318067</v>
          </cell>
          <cell r="U409">
            <v>18062.012360886092</v>
          </cell>
          <cell r="V409">
            <v>219677.61896560801</v>
          </cell>
          <cell r="W409">
            <v>37371.010628360578</v>
          </cell>
          <cell r="X409">
            <v>0</v>
          </cell>
          <cell r="Y409">
            <v>13330.95870151302</v>
          </cell>
          <cell r="Z409" t="str">
            <v>SIAT</v>
          </cell>
          <cell r="AA409">
            <v>8625.1088666258638</v>
          </cell>
          <cell r="AC409">
            <v>5</v>
          </cell>
          <cell r="AD409">
            <v>1</v>
          </cell>
          <cell r="AE409">
            <v>0</v>
          </cell>
          <cell r="AF409" t="str">
            <v>AT/MT</v>
          </cell>
          <cell r="AG409" t="str">
            <v>D</v>
          </cell>
          <cell r="AH409">
            <v>1</v>
          </cell>
          <cell r="AU409">
            <v>10545.671601973234</v>
          </cell>
        </row>
        <row r="410">
          <cell r="A410">
            <v>2010</v>
          </cell>
          <cell r="B410">
            <v>10</v>
          </cell>
          <cell r="C410">
            <v>30</v>
          </cell>
          <cell r="D410" t="str">
            <v>ELECTROCENTRO</v>
          </cell>
          <cell r="E410" t="str">
            <v>Transformador de Potencia-RESERVA</v>
          </cell>
          <cell r="F410" t="str">
            <v>SET_10-77</v>
          </cell>
          <cell r="G410" t="str">
            <v>Transformador</v>
          </cell>
          <cell r="H410" t="str">
            <v>SET AT/MT HUANCAYO ESTE</v>
          </cell>
          <cell r="I410" t="str">
            <v>TP-060033010-025SI3E</v>
          </cell>
          <cell r="J410" t="str">
            <v>60/33/10</v>
          </cell>
          <cell r="K410" t="str">
            <v>AT</v>
          </cell>
          <cell r="L410" t="str">
            <v>SI</v>
          </cell>
          <cell r="M410">
            <v>0</v>
          </cell>
          <cell r="N410">
            <v>906405.08915032167</v>
          </cell>
          <cell r="O410">
            <v>6212.8938600976508</v>
          </cell>
          <cell r="P410">
            <v>0</v>
          </cell>
          <cell r="Q410">
            <v>95735.602320380989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906405.08915032167</v>
          </cell>
          <cell r="W410">
            <v>6212.8938600976508</v>
          </cell>
          <cell r="X410">
            <v>0</v>
          </cell>
          <cell r="Y410">
            <v>95735.602320380989</v>
          </cell>
          <cell r="Z410" t="str">
            <v>SIAT</v>
          </cell>
          <cell r="AA410">
            <v>0</v>
          </cell>
          <cell r="AC410">
            <v>5</v>
          </cell>
          <cell r="AD410">
            <v>1</v>
          </cell>
          <cell r="AE410">
            <v>0</v>
          </cell>
          <cell r="AF410" t="str">
            <v>AT/MT</v>
          </cell>
          <cell r="AG410" t="str">
            <v>D</v>
          </cell>
          <cell r="AH410">
            <v>0</v>
          </cell>
          <cell r="AU410">
            <v>0</v>
          </cell>
        </row>
        <row r="411">
          <cell r="A411">
            <v>2010</v>
          </cell>
          <cell r="B411">
            <v>10</v>
          </cell>
          <cell r="C411">
            <v>30</v>
          </cell>
          <cell r="D411" t="str">
            <v>ELECTROCENTRO</v>
          </cell>
          <cell r="E411" t="str">
            <v>Celda de Línea-Lne csl_DervOrct1-Orcotuna</v>
          </cell>
          <cell r="F411" t="str">
            <v>SET_11-1</v>
          </cell>
          <cell r="G411" t="str">
            <v>Celda Línea</v>
          </cell>
          <cell r="H411" t="str">
            <v>SET MAT/AT ORCOTUNA</v>
          </cell>
          <cell r="I411" t="str">
            <v>CE-220SIU3C1ESBLI</v>
          </cell>
          <cell r="J411">
            <v>220</v>
          </cell>
          <cell r="K411" t="str">
            <v>MAT</v>
          </cell>
          <cell r="L411" t="str">
            <v>SI</v>
          </cell>
          <cell r="M411">
            <v>0</v>
          </cell>
          <cell r="N411">
            <v>271144.12155048636</v>
          </cell>
          <cell r="O411">
            <v>298736.15178228292</v>
          </cell>
          <cell r="P411">
            <v>0</v>
          </cell>
          <cell r="Q411">
            <v>4759.1309171980829</v>
          </cell>
          <cell r="R411">
            <v>2303.2198827663528</v>
          </cell>
          <cell r="S411">
            <v>3070.8196538909192</v>
          </cell>
          <cell r="T411">
            <v>8416.5045248893766</v>
          </cell>
          <cell r="U411">
            <v>11853.497371777245</v>
          </cell>
          <cell r="V411">
            <v>281863.84595814213</v>
          </cell>
          <cell r="W411">
            <v>313660.46880795108</v>
          </cell>
          <cell r="X411">
            <v>0</v>
          </cell>
          <cell r="Y411">
            <v>4759.1309171980829</v>
          </cell>
          <cell r="Z411" t="str">
            <v>SIMAT</v>
          </cell>
          <cell r="AA411">
            <v>17708.36164765709</v>
          </cell>
          <cell r="AC411">
            <v>5</v>
          </cell>
          <cell r="AD411">
            <v>1</v>
          </cell>
          <cell r="AE411">
            <v>0</v>
          </cell>
          <cell r="AF411" t="str">
            <v>MAT</v>
          </cell>
          <cell r="AG411" t="str">
            <v>D</v>
          </cell>
          <cell r="AH411">
            <v>0</v>
          </cell>
          <cell r="AU411">
            <v>0</v>
          </cell>
        </row>
        <row r="412">
          <cell r="A412">
            <v>2010</v>
          </cell>
          <cell r="B412">
            <v>10</v>
          </cell>
          <cell r="C412">
            <v>30</v>
          </cell>
          <cell r="D412" t="str">
            <v>ELECTROCENTRO</v>
          </cell>
          <cell r="E412" t="str">
            <v>Celda de Línea-Lne csl_DervOrct2-Orcotuna</v>
          </cell>
          <cell r="F412" t="str">
            <v>SET_11-2</v>
          </cell>
          <cell r="G412" t="str">
            <v>Celda Línea</v>
          </cell>
          <cell r="H412" t="str">
            <v>SET MAT/AT ORCOTUNA</v>
          </cell>
          <cell r="I412" t="str">
            <v>CE-220SIU3C1ESBLI</v>
          </cell>
          <cell r="J412">
            <v>220</v>
          </cell>
          <cell r="K412" t="str">
            <v>MAT</v>
          </cell>
          <cell r="L412" t="str">
            <v>SI</v>
          </cell>
          <cell r="M412">
            <v>0</v>
          </cell>
          <cell r="N412">
            <v>271144.12155048636</v>
          </cell>
          <cell r="O412">
            <v>298736.15178228292</v>
          </cell>
          <cell r="P412">
            <v>0</v>
          </cell>
          <cell r="Q412">
            <v>4759.1309171980829</v>
          </cell>
          <cell r="R412">
            <v>2303.2198827663528</v>
          </cell>
          <cell r="S412">
            <v>3070.8196538909192</v>
          </cell>
          <cell r="T412">
            <v>8416.5045248893766</v>
          </cell>
          <cell r="U412">
            <v>11853.497371777245</v>
          </cell>
          <cell r="V412">
            <v>281863.84595814213</v>
          </cell>
          <cell r="W412">
            <v>313660.46880795108</v>
          </cell>
          <cell r="X412">
            <v>0</v>
          </cell>
          <cell r="Y412">
            <v>4759.1309171980829</v>
          </cell>
          <cell r="Z412" t="str">
            <v>SIMAT</v>
          </cell>
          <cell r="AA412">
            <v>17708.36164765709</v>
          </cell>
          <cell r="AC412">
            <v>5</v>
          </cell>
          <cell r="AD412">
            <v>1</v>
          </cell>
          <cell r="AE412">
            <v>0</v>
          </cell>
          <cell r="AF412" t="str">
            <v>MAT</v>
          </cell>
          <cell r="AG412" t="str">
            <v>D</v>
          </cell>
          <cell r="AH412">
            <v>0</v>
          </cell>
          <cell r="AU412">
            <v>0</v>
          </cell>
        </row>
        <row r="413">
          <cell r="A413">
            <v>2010</v>
          </cell>
          <cell r="B413">
            <v>10</v>
          </cell>
          <cell r="C413">
            <v>30</v>
          </cell>
          <cell r="D413" t="str">
            <v>ELECTROCENTRO</v>
          </cell>
          <cell r="E413" t="str">
            <v>Celda de Línea</v>
          </cell>
          <cell r="F413" t="str">
            <v>SET_11-5</v>
          </cell>
          <cell r="G413" t="str">
            <v>Celda Línea</v>
          </cell>
          <cell r="H413" t="str">
            <v>SET MAT/AT ORCOTUNA</v>
          </cell>
          <cell r="I413" t="str">
            <v>CE-060SIU3C1ESBLI</v>
          </cell>
          <cell r="J413">
            <v>60</v>
          </cell>
          <cell r="K413" t="str">
            <v>AT</v>
          </cell>
          <cell r="L413" t="str">
            <v>SI</v>
          </cell>
          <cell r="M413">
            <v>0</v>
          </cell>
          <cell r="N413">
            <v>130433.24622453758</v>
          </cell>
          <cell r="O413">
            <v>141434.95467567982</v>
          </cell>
          <cell r="P413">
            <v>0</v>
          </cell>
          <cell r="Q413">
            <v>2270.4003294245017</v>
          </cell>
          <cell r="R413">
            <v>1098.778594569211</v>
          </cell>
          <cell r="S413">
            <v>1464.9712468725077</v>
          </cell>
          <cell r="T413">
            <v>4015.1941559031302</v>
          </cell>
          <cell r="U413">
            <v>5654.8527044009006</v>
          </cell>
          <cell r="V413">
            <v>135547.21897500992</v>
          </cell>
          <cell r="W413">
            <v>148554.77862695322</v>
          </cell>
          <cell r="X413">
            <v>0</v>
          </cell>
          <cell r="Y413">
            <v>2270.4003294245017</v>
          </cell>
          <cell r="Z413" t="str">
            <v>SIAT</v>
          </cell>
          <cell r="AA413">
            <v>9135.2794940112635</v>
          </cell>
          <cell r="AC413">
            <v>5</v>
          </cell>
          <cell r="AD413">
            <v>1</v>
          </cell>
          <cell r="AE413">
            <v>0</v>
          </cell>
          <cell r="AF413" t="str">
            <v>AT</v>
          </cell>
          <cell r="AG413" t="str">
            <v>D</v>
          </cell>
          <cell r="AH413">
            <v>0</v>
          </cell>
          <cell r="AU413">
            <v>0</v>
          </cell>
        </row>
        <row r="414">
          <cell r="A414">
            <v>2010</v>
          </cell>
          <cell r="B414">
            <v>10</v>
          </cell>
          <cell r="C414">
            <v>30</v>
          </cell>
          <cell r="D414" t="str">
            <v>ELECTROCENTRO</v>
          </cell>
          <cell r="E414" t="str">
            <v>Celda de Línea</v>
          </cell>
          <cell r="F414" t="str">
            <v>SET_11-6</v>
          </cell>
          <cell r="G414" t="str">
            <v>Celda Línea</v>
          </cell>
          <cell r="H414" t="str">
            <v>SET MAT/AT ORCOTUNA</v>
          </cell>
          <cell r="I414" t="str">
            <v>CE-060SIU3C1ESBLI</v>
          </cell>
          <cell r="J414">
            <v>60</v>
          </cell>
          <cell r="K414" t="str">
            <v>AT</v>
          </cell>
          <cell r="L414" t="str">
            <v>SI</v>
          </cell>
          <cell r="M414">
            <v>0</v>
          </cell>
          <cell r="N414">
            <v>130433.24622453758</v>
          </cell>
          <cell r="O414">
            <v>141434.95467567982</v>
          </cell>
          <cell r="P414">
            <v>0</v>
          </cell>
          <cell r="Q414">
            <v>2270.4003294245017</v>
          </cell>
          <cell r="R414">
            <v>1098.778594569211</v>
          </cell>
          <cell r="S414">
            <v>1464.9712468725077</v>
          </cell>
          <cell r="T414">
            <v>4015.1941559031302</v>
          </cell>
          <cell r="U414">
            <v>5654.8527044009006</v>
          </cell>
          <cell r="V414">
            <v>135547.21897500992</v>
          </cell>
          <cell r="W414">
            <v>148554.77862695322</v>
          </cell>
          <cell r="X414">
            <v>0</v>
          </cell>
          <cell r="Y414">
            <v>2270.4003294245017</v>
          </cell>
          <cell r="Z414" t="str">
            <v>SIAT</v>
          </cell>
          <cell r="AA414">
            <v>9135.2794940112635</v>
          </cell>
          <cell r="AC414">
            <v>5</v>
          </cell>
          <cell r="AD414">
            <v>1</v>
          </cell>
          <cell r="AE414">
            <v>0</v>
          </cell>
          <cell r="AF414" t="str">
            <v>AT</v>
          </cell>
          <cell r="AG414" t="str">
            <v>D</v>
          </cell>
          <cell r="AH414">
            <v>0</v>
          </cell>
          <cell r="AU414">
            <v>0</v>
          </cell>
        </row>
        <row r="415">
          <cell r="A415">
            <v>2010</v>
          </cell>
          <cell r="B415">
            <v>10</v>
          </cell>
          <cell r="C415">
            <v>30</v>
          </cell>
          <cell r="D415" t="str">
            <v>ELECTROCENTRO</v>
          </cell>
          <cell r="E415" t="str">
            <v>Celda de Línea</v>
          </cell>
          <cell r="F415" t="str">
            <v>SET_11-7</v>
          </cell>
          <cell r="G415" t="str">
            <v>Celda Línea</v>
          </cell>
          <cell r="H415" t="str">
            <v>SET MAT/AT ORCOTUNA</v>
          </cell>
          <cell r="I415" t="str">
            <v>CE-060SIU3C1ESBLI</v>
          </cell>
          <cell r="J415">
            <v>60</v>
          </cell>
          <cell r="K415" t="str">
            <v>AT</v>
          </cell>
          <cell r="L415" t="str">
            <v>SI</v>
          </cell>
          <cell r="M415">
            <v>0</v>
          </cell>
          <cell r="N415">
            <v>130433.24622453758</v>
          </cell>
          <cell r="O415">
            <v>141434.95467567982</v>
          </cell>
          <cell r="P415">
            <v>0</v>
          </cell>
          <cell r="Q415">
            <v>2270.4003294245017</v>
          </cell>
          <cell r="R415">
            <v>1098.778594569211</v>
          </cell>
          <cell r="S415">
            <v>1464.9712468725077</v>
          </cell>
          <cell r="T415">
            <v>4015.1941559031302</v>
          </cell>
          <cell r="U415">
            <v>5654.8527044009006</v>
          </cell>
          <cell r="V415">
            <v>135547.21897500992</v>
          </cell>
          <cell r="W415">
            <v>148554.77862695322</v>
          </cell>
          <cell r="X415">
            <v>0</v>
          </cell>
          <cell r="Y415">
            <v>2270.4003294245017</v>
          </cell>
          <cell r="Z415" t="str">
            <v>SIAT</v>
          </cell>
          <cell r="AA415">
            <v>9135.2794940112635</v>
          </cell>
          <cell r="AC415">
            <v>5</v>
          </cell>
          <cell r="AD415">
            <v>1</v>
          </cell>
          <cell r="AE415">
            <v>0</v>
          </cell>
          <cell r="AF415" t="str">
            <v>AT</v>
          </cell>
          <cell r="AG415" t="str">
            <v>D</v>
          </cell>
          <cell r="AH415">
            <v>0</v>
          </cell>
          <cell r="AU415">
            <v>0</v>
          </cell>
        </row>
        <row r="416">
          <cell r="A416">
            <v>2010</v>
          </cell>
          <cell r="B416">
            <v>10</v>
          </cell>
          <cell r="C416">
            <v>30</v>
          </cell>
          <cell r="D416" t="str">
            <v>ELECTROCENTRO</v>
          </cell>
          <cell r="E416" t="str">
            <v>Celda de Transformador-Tr2 csl_Orcotuna</v>
          </cell>
          <cell r="F416" t="str">
            <v>SET_11-9</v>
          </cell>
          <cell r="G416" t="str">
            <v>Celda Transformador</v>
          </cell>
          <cell r="H416" t="str">
            <v>SET MAT/AT ORCOTUNA</v>
          </cell>
          <cell r="I416" t="str">
            <v>CE-220SIU3C1ESBTR</v>
          </cell>
          <cell r="J416">
            <v>220</v>
          </cell>
          <cell r="K416" t="str">
            <v>MAT</v>
          </cell>
          <cell r="L416" t="str">
            <v>SI</v>
          </cell>
          <cell r="M416">
            <v>0</v>
          </cell>
          <cell r="N416">
            <v>212648.53618755116</v>
          </cell>
          <cell r="O416">
            <v>225519.58442631684</v>
          </cell>
          <cell r="P416">
            <v>0</v>
          </cell>
          <cell r="Q416">
            <v>3659.1886880884754</v>
          </cell>
          <cell r="R416">
            <v>1770.8939484608679</v>
          </cell>
          <cell r="S416">
            <v>2361.0841424999048</v>
          </cell>
          <cell r="T416">
            <v>6471.2609689780529</v>
          </cell>
          <cell r="U416">
            <v>9113.8874411612378</v>
          </cell>
          <cell r="V416">
            <v>220890.69110499008</v>
          </cell>
          <cell r="W416">
            <v>236994.55600997797</v>
          </cell>
          <cell r="X416">
            <v>0</v>
          </cell>
          <cell r="Y416">
            <v>3659.1886880884754</v>
          </cell>
          <cell r="Z416" t="str">
            <v>SIMAT</v>
          </cell>
          <cell r="AA416">
            <v>13615.560856190166</v>
          </cell>
          <cell r="AC416">
            <v>5</v>
          </cell>
          <cell r="AD416">
            <v>1</v>
          </cell>
          <cell r="AE416">
            <v>0</v>
          </cell>
          <cell r="AF416" t="str">
            <v>MAT</v>
          </cell>
          <cell r="AG416" t="str">
            <v>D</v>
          </cell>
          <cell r="AH416">
            <v>0</v>
          </cell>
          <cell r="AU416">
            <v>0</v>
          </cell>
        </row>
        <row r="417">
          <cell r="A417">
            <v>2010</v>
          </cell>
          <cell r="B417">
            <v>10</v>
          </cell>
          <cell r="C417">
            <v>30</v>
          </cell>
          <cell r="D417" t="str">
            <v>ELECTROCENTRO</v>
          </cell>
          <cell r="E417" t="str">
            <v>Celda de Transformador-Tr2 csl_Orcotuna</v>
          </cell>
          <cell r="F417" t="str">
            <v>SET_11-10</v>
          </cell>
          <cell r="G417" t="str">
            <v>Celda Transformador</v>
          </cell>
          <cell r="H417" t="str">
            <v>SET MAT/AT ORCOTUNA</v>
          </cell>
          <cell r="I417" t="str">
            <v>CE-060SIU3C1ESBTR</v>
          </cell>
          <cell r="J417">
            <v>60</v>
          </cell>
          <cell r="K417" t="str">
            <v>AT</v>
          </cell>
          <cell r="L417" t="str">
            <v>SI</v>
          </cell>
          <cell r="M417">
            <v>0</v>
          </cell>
          <cell r="N417">
            <v>97216.32068177317</v>
          </cell>
          <cell r="O417">
            <v>91848.962662572871</v>
          </cell>
          <cell r="P417">
            <v>0</v>
          </cell>
          <cell r="Q417">
            <v>1578.9043373457537</v>
          </cell>
          <cell r="R417">
            <v>764.12351877510105</v>
          </cell>
          <cell r="S417">
            <v>1018.7848485558177</v>
          </cell>
          <cell r="T417">
            <v>2792.2861822556779</v>
          </cell>
          <cell r="U417">
            <v>3932.5538083819456</v>
          </cell>
          <cell r="V417">
            <v>100772.73038280394</v>
          </cell>
          <cell r="W417">
            <v>96800.301319510632</v>
          </cell>
          <cell r="X417">
            <v>0</v>
          </cell>
          <cell r="Y417">
            <v>1578.9043373457537</v>
          </cell>
          <cell r="Z417" t="str">
            <v>SIAT</v>
          </cell>
          <cell r="AA417">
            <v>6352.9467596651639</v>
          </cell>
          <cell r="AC417">
            <v>5</v>
          </cell>
          <cell r="AD417">
            <v>1</v>
          </cell>
          <cell r="AE417">
            <v>0</v>
          </cell>
          <cell r="AF417" t="str">
            <v>AT</v>
          </cell>
          <cell r="AG417" t="str">
            <v>D</v>
          </cell>
          <cell r="AH417">
            <v>0</v>
          </cell>
          <cell r="AU417">
            <v>0</v>
          </cell>
        </row>
        <row r="418">
          <cell r="A418">
            <v>2010</v>
          </cell>
          <cell r="B418">
            <v>10</v>
          </cell>
          <cell r="C418">
            <v>30</v>
          </cell>
          <cell r="D418" t="str">
            <v>ELECTROCENTRO</v>
          </cell>
          <cell r="E418" t="str">
            <v>Transformador de Potencia-Tr2 csl_Orcotuna</v>
          </cell>
          <cell r="F418" t="str">
            <v>SET_11-75</v>
          </cell>
          <cell r="G418" t="str">
            <v>Transformador</v>
          </cell>
          <cell r="H418" t="str">
            <v>SET MAT/AT ORCOTUNA</v>
          </cell>
          <cell r="I418" t="str">
            <v>TP-220060-030SI3E</v>
          </cell>
          <cell r="J418" t="str">
            <v>220/60</v>
          </cell>
          <cell r="K418" t="str">
            <v>MAT</v>
          </cell>
          <cell r="L418" t="str">
            <v>SI</v>
          </cell>
          <cell r="M418">
            <v>0</v>
          </cell>
          <cell r="N418">
            <v>1429485.8183158739</v>
          </cell>
          <cell r="O418">
            <v>12515.998043004936</v>
          </cell>
          <cell r="P418">
            <v>0</v>
          </cell>
          <cell r="Q418">
            <v>149016.5961099322</v>
          </cell>
          <cell r="R418">
            <v>6376.9821810748763</v>
          </cell>
          <cell r="S418">
            <v>8502.2547611201899</v>
          </cell>
          <cell r="T418">
            <v>23302.985435194896</v>
          </cell>
          <cell r="U418">
            <v>32819.073024175275</v>
          </cell>
          <cell r="V418">
            <v>1459165.7859321435</v>
          </cell>
          <cell r="W418">
            <v>53837.325828300403</v>
          </cell>
          <cell r="X418">
            <v>0</v>
          </cell>
          <cell r="Y418">
            <v>149016.5961099322</v>
          </cell>
          <cell r="Z418" t="str">
            <v>SIMAT</v>
          </cell>
          <cell r="AA418">
            <v>49029.581382176089</v>
          </cell>
          <cell r="AC418">
            <v>5</v>
          </cell>
          <cell r="AD418">
            <v>1</v>
          </cell>
          <cell r="AE418">
            <v>0</v>
          </cell>
          <cell r="AF418" t="str">
            <v>MAT/AT</v>
          </cell>
          <cell r="AG418" t="str">
            <v>D</v>
          </cell>
          <cell r="AH418">
            <v>0</v>
          </cell>
          <cell r="AU418">
            <v>0</v>
          </cell>
        </row>
        <row r="419">
          <cell r="A419">
            <v>2010</v>
          </cell>
          <cell r="B419">
            <v>10</v>
          </cell>
          <cell r="C419">
            <v>30</v>
          </cell>
          <cell r="D419" t="str">
            <v>ELECTROCENTRO</v>
          </cell>
          <cell r="E419" t="str">
            <v>Celda de Línea</v>
          </cell>
          <cell r="F419" t="str">
            <v>SET_13-9</v>
          </cell>
          <cell r="G419" t="str">
            <v>Celda Línea</v>
          </cell>
          <cell r="H419" t="str">
            <v>SET MAT/AT LA UNION</v>
          </cell>
          <cell r="I419" t="str">
            <v>CE-060SIU3C1ESBLI</v>
          </cell>
          <cell r="J419">
            <v>60</v>
          </cell>
          <cell r="K419" t="str">
            <v>AT</v>
          </cell>
          <cell r="L419" t="str">
            <v>SI</v>
          </cell>
          <cell r="M419">
            <v>0</v>
          </cell>
          <cell r="N419">
            <v>145296.53938105225</v>
          </cell>
          <cell r="O419">
            <v>146034.71543836294</v>
          </cell>
          <cell r="P419">
            <v>0</v>
          </cell>
          <cell r="Q419">
            <v>2865.0462806450096</v>
          </cell>
          <cell r="R419">
            <v>3144.1108627717872</v>
          </cell>
          <cell r="S419">
            <v>4191.9560956695514</v>
          </cell>
          <cell r="T419">
            <v>8329.6047590317648</v>
          </cell>
          <cell r="U419">
            <v>13819.822469860046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 t="str">
            <v>SIAT</v>
          </cell>
          <cell r="AA419">
            <v>10325.449269667846</v>
          </cell>
          <cell r="AC419">
            <v>5</v>
          </cell>
          <cell r="AD419">
            <v>1</v>
          </cell>
          <cell r="AE419">
            <v>0</v>
          </cell>
          <cell r="AF419" t="str">
            <v>AT</v>
          </cell>
          <cell r="AG419" t="str">
            <v>D</v>
          </cell>
          <cell r="AH419">
            <v>0</v>
          </cell>
          <cell r="AU419">
            <v>0</v>
          </cell>
        </row>
        <row r="420">
          <cell r="A420">
            <v>2010</v>
          </cell>
          <cell r="B420">
            <v>10</v>
          </cell>
          <cell r="C420">
            <v>30</v>
          </cell>
          <cell r="D420" t="str">
            <v>ELECTROCENTRO</v>
          </cell>
          <cell r="E420" t="str">
            <v>Celda de Alimentadores</v>
          </cell>
          <cell r="F420" t="str">
            <v>SET_13-22</v>
          </cell>
          <cell r="G420" t="str">
            <v>Celda Alimentador</v>
          </cell>
          <cell r="H420" t="str">
            <v>SET MAT/AT LA UNION</v>
          </cell>
          <cell r="I420" t="str">
            <v>CE-023SIR3C1ESBAL</v>
          </cell>
          <cell r="J420">
            <v>23</v>
          </cell>
          <cell r="K420" t="str">
            <v>MT</v>
          </cell>
          <cell r="L420" t="str">
            <v>SI</v>
          </cell>
          <cell r="M420">
            <v>0</v>
          </cell>
          <cell r="N420">
            <v>49625.457023694231</v>
          </cell>
          <cell r="O420">
            <v>44337.112828194971</v>
          </cell>
          <cell r="P420">
            <v>0</v>
          </cell>
          <cell r="Q420">
            <v>924.05846204477075</v>
          </cell>
          <cell r="R420">
            <v>1014.0646829960018</v>
          </cell>
          <cell r="S420">
            <v>1352.0244084334795</v>
          </cell>
          <cell r="T420">
            <v>2686.5331338867099</v>
          </cell>
          <cell r="U420">
            <v>4457.2836339508112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 t="str">
            <v>SIMT</v>
          </cell>
          <cell r="AA420">
            <v>4676.9647309594038</v>
          </cell>
          <cell r="AC420">
            <v>5</v>
          </cell>
          <cell r="AD420">
            <v>1</v>
          </cell>
          <cell r="AE420">
            <v>0</v>
          </cell>
          <cell r="AF420" t="str">
            <v>AT/MT</v>
          </cell>
          <cell r="AG420" t="str">
            <v>D</v>
          </cell>
          <cell r="AH420">
            <v>0</v>
          </cell>
          <cell r="AU420">
            <v>0</v>
          </cell>
        </row>
        <row r="421">
          <cell r="A421">
            <v>2010</v>
          </cell>
          <cell r="B421">
            <v>10</v>
          </cell>
          <cell r="C421">
            <v>30</v>
          </cell>
          <cell r="D421" t="str">
            <v>ELECTROCENTRO</v>
          </cell>
          <cell r="E421" t="str">
            <v>Celda de Alimentadores</v>
          </cell>
          <cell r="F421" t="str">
            <v>SET_13-23</v>
          </cell>
          <cell r="G421" t="str">
            <v>Celda Alimentador</v>
          </cell>
          <cell r="H421" t="str">
            <v>SET MAT/AT LA UNION</v>
          </cell>
          <cell r="I421" t="str">
            <v>CE-023SIR3C1ESBAL</v>
          </cell>
          <cell r="J421">
            <v>23</v>
          </cell>
          <cell r="K421" t="str">
            <v>MT</v>
          </cell>
          <cell r="L421" t="str">
            <v>SI</v>
          </cell>
          <cell r="M421">
            <v>0</v>
          </cell>
          <cell r="N421">
            <v>49625.457023694231</v>
          </cell>
          <cell r="O421">
            <v>44337.112828194971</v>
          </cell>
          <cell r="P421">
            <v>0</v>
          </cell>
          <cell r="Q421">
            <v>924.05846204477075</v>
          </cell>
          <cell r="R421">
            <v>1014.0646829960018</v>
          </cell>
          <cell r="S421">
            <v>1352.0244084334795</v>
          </cell>
          <cell r="T421">
            <v>2686.5331338867099</v>
          </cell>
          <cell r="U421">
            <v>4457.2836339508112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 t="str">
            <v>SIMT</v>
          </cell>
          <cell r="AA421">
            <v>4676.9647309594038</v>
          </cell>
          <cell r="AC421">
            <v>5</v>
          </cell>
          <cell r="AD421">
            <v>1</v>
          </cell>
          <cell r="AE421">
            <v>0</v>
          </cell>
          <cell r="AF421" t="str">
            <v>AT/MT</v>
          </cell>
          <cell r="AG421" t="str">
            <v>D</v>
          </cell>
          <cell r="AH421">
            <v>0</v>
          </cell>
          <cell r="AU421">
            <v>0</v>
          </cell>
        </row>
        <row r="422">
          <cell r="A422">
            <v>2010</v>
          </cell>
          <cell r="B422">
            <v>10</v>
          </cell>
          <cell r="C422">
            <v>30</v>
          </cell>
          <cell r="D422" t="str">
            <v>ELECTROCENTRO</v>
          </cell>
          <cell r="E422" t="str">
            <v>Transformador de Potencia-tr2 La Union</v>
          </cell>
          <cell r="F422" t="str">
            <v>SET_13-75</v>
          </cell>
          <cell r="G422" t="str">
            <v>Transformador</v>
          </cell>
          <cell r="H422" t="str">
            <v>SET MAT/AT LA UNION</v>
          </cell>
          <cell r="I422" t="str">
            <v>TP-060023-007SI3E</v>
          </cell>
          <cell r="J422" t="str">
            <v>60/23</v>
          </cell>
          <cell r="K422" t="str">
            <v>AT</v>
          </cell>
          <cell r="L422" t="str">
            <v>SI</v>
          </cell>
          <cell r="M422">
            <v>0</v>
          </cell>
          <cell r="N422">
            <v>403337.15808069374</v>
          </cell>
          <cell r="O422">
            <v>10382.053038747121</v>
          </cell>
          <cell r="P422">
            <v>0</v>
          </cell>
          <cell r="Q422">
            <v>38355.833287324211</v>
          </cell>
          <cell r="R422">
            <v>4831.3797712362111</v>
          </cell>
          <cell r="S422">
            <v>6441.5450874634898</v>
          </cell>
          <cell r="T422">
            <v>12799.638973194817</v>
          </cell>
          <cell r="U422">
            <v>21236.15026223833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 t="str">
            <v>SIAT</v>
          </cell>
          <cell r="AA422">
            <v>15866.541896178644</v>
          </cell>
          <cell r="AC422">
            <v>5</v>
          </cell>
          <cell r="AD422">
            <v>1</v>
          </cell>
          <cell r="AE422">
            <v>0</v>
          </cell>
          <cell r="AF422" t="str">
            <v>AT/MT</v>
          </cell>
          <cell r="AG422" t="str">
            <v>D</v>
          </cell>
          <cell r="AH422">
            <v>0</v>
          </cell>
          <cell r="AU422">
            <v>0</v>
          </cell>
        </row>
        <row r="423">
          <cell r="A423">
            <v>2010</v>
          </cell>
          <cell r="B423">
            <v>10</v>
          </cell>
          <cell r="C423">
            <v>30</v>
          </cell>
          <cell r="D423" t="str">
            <v>ELECTROCENTRO</v>
          </cell>
          <cell r="E423" t="str">
            <v>Celda de Línea</v>
          </cell>
          <cell r="F423" t="str">
            <v>SET_14-9</v>
          </cell>
          <cell r="G423" t="str">
            <v>Celda Línea</v>
          </cell>
          <cell r="H423" t="str">
            <v>SET MAT/AT NUEVA HUALLANCA</v>
          </cell>
          <cell r="I423" t="str">
            <v>CE-060SIU3C1ESBLI</v>
          </cell>
          <cell r="J423">
            <v>60</v>
          </cell>
          <cell r="K423" t="str">
            <v>AT</v>
          </cell>
          <cell r="L423" t="str">
            <v>SI</v>
          </cell>
          <cell r="M423">
            <v>0</v>
          </cell>
          <cell r="N423">
            <v>82700.7844098692</v>
          </cell>
          <cell r="O423">
            <v>139278.39999999999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 t="str">
            <v>SIAT</v>
          </cell>
          <cell r="AA423">
            <v>7081.1359826748267</v>
          </cell>
          <cell r="AC423">
            <v>5</v>
          </cell>
          <cell r="AD423">
            <v>1</v>
          </cell>
          <cell r="AE423">
            <v>0</v>
          </cell>
          <cell r="AF423" t="str">
            <v>AT</v>
          </cell>
          <cell r="AG423" t="str">
            <v>D</v>
          </cell>
          <cell r="AH423">
            <v>0</v>
          </cell>
          <cell r="AU423">
            <v>0</v>
          </cell>
        </row>
        <row r="424">
          <cell r="A424">
            <v>2011</v>
          </cell>
          <cell r="B424">
            <v>6</v>
          </cell>
          <cell r="C424">
            <v>1</v>
          </cell>
          <cell r="D424" t="str">
            <v>ELECTROCENTRO</v>
          </cell>
          <cell r="E424" t="str">
            <v>Celda TransformadorTr3 csl_Satipo</v>
          </cell>
          <cell r="F424" t="str">
            <v>SET_19-9</v>
          </cell>
          <cell r="G424" t="str">
            <v>Celda Transformador</v>
          </cell>
          <cell r="H424" t="str">
            <v>SET AT/MT SATIPO</v>
          </cell>
          <cell r="I424" t="str">
            <v>CE-023SER1C1ESBTR</v>
          </cell>
          <cell r="J424">
            <v>23</v>
          </cell>
          <cell r="K424" t="str">
            <v>MT</v>
          </cell>
          <cell r="L424" t="str">
            <v>SE</v>
          </cell>
          <cell r="M424">
            <v>0</v>
          </cell>
          <cell r="N424">
            <v>33107.011082450153</v>
          </cell>
          <cell r="O424">
            <v>18543.693669213262</v>
          </cell>
          <cell r="P424">
            <v>0</v>
          </cell>
          <cell r="Q424">
            <v>540.28339679448925</v>
          </cell>
          <cell r="R424">
            <v>221.403035986237</v>
          </cell>
          <cell r="S424">
            <v>215.57306049287519</v>
          </cell>
          <cell r="T424">
            <v>708.77901490478257</v>
          </cell>
          <cell r="U424">
            <v>1032.8307873835922</v>
          </cell>
          <cell r="V424">
            <v>34037.19313334117</v>
          </cell>
          <cell r="W424">
            <v>19792.097517089729</v>
          </cell>
          <cell r="X424">
            <v>0</v>
          </cell>
          <cell r="Y424">
            <v>540.28339679448925</v>
          </cell>
          <cell r="Z424" t="str">
            <v>SEMT</v>
          </cell>
          <cell r="AA424">
            <v>2549.9330228148706</v>
          </cell>
          <cell r="AC424">
            <v>5</v>
          </cell>
          <cell r="AD424">
            <v>1</v>
          </cell>
          <cell r="AE424">
            <v>0</v>
          </cell>
          <cell r="AF424" t="str">
            <v>AT/MT</v>
          </cell>
          <cell r="AG424" t="str">
            <v>D</v>
          </cell>
          <cell r="AH424">
            <v>1</v>
          </cell>
          <cell r="AU424">
            <v>2324.4334934698918</v>
          </cell>
        </row>
        <row r="425">
          <cell r="A425">
            <v>2010</v>
          </cell>
          <cell r="B425">
            <v>10</v>
          </cell>
          <cell r="C425">
            <v>30</v>
          </cell>
          <cell r="D425" t="str">
            <v>ELECTROCENTRO</v>
          </cell>
          <cell r="E425" t="str">
            <v>Celda TransformadorTr3 csl_Satipo</v>
          </cell>
          <cell r="F425" t="str">
            <v>SET_19-10</v>
          </cell>
          <cell r="G425" t="str">
            <v>Celda Transformador</v>
          </cell>
          <cell r="H425" t="str">
            <v>SET AT/MT SATIPO</v>
          </cell>
          <cell r="I425" t="str">
            <v>CE-033SER1C1ESBTR</v>
          </cell>
          <cell r="J425">
            <v>33</v>
          </cell>
          <cell r="K425" t="str">
            <v>AT</v>
          </cell>
          <cell r="L425" t="str">
            <v>SE</v>
          </cell>
          <cell r="M425">
            <v>0</v>
          </cell>
          <cell r="N425">
            <v>61849.212966963023</v>
          </cell>
          <cell r="O425">
            <v>45057.822981840975</v>
          </cell>
          <cell r="P425">
            <v>0</v>
          </cell>
          <cell r="Q425">
            <v>1054.9340327838327</v>
          </cell>
          <cell r="R425">
            <v>797.54877584421615</v>
          </cell>
          <cell r="S425">
            <v>1063.3498234903482</v>
          </cell>
          <cell r="T425">
            <v>2914.4298948350888</v>
          </cell>
          <cell r="U425">
            <v>4104.5765491477378</v>
          </cell>
          <cell r="V425">
            <v>65561.191637642332</v>
          </cell>
          <cell r="W425">
            <v>50225.749354479056</v>
          </cell>
          <cell r="X425">
            <v>0</v>
          </cell>
          <cell r="Y425">
            <v>1054.9340327838327</v>
          </cell>
          <cell r="Z425" t="str">
            <v>SEAT</v>
          </cell>
          <cell r="AA425">
            <v>3773.9925633044386</v>
          </cell>
          <cell r="AC425">
            <v>5</v>
          </cell>
          <cell r="AD425">
            <v>1</v>
          </cell>
          <cell r="AE425">
            <v>0</v>
          </cell>
          <cell r="AF425" t="str">
            <v>AT</v>
          </cell>
          <cell r="AG425" t="str">
            <v>D</v>
          </cell>
          <cell r="AH425">
            <v>0</v>
          </cell>
          <cell r="AU425">
            <v>0</v>
          </cell>
        </row>
        <row r="426">
          <cell r="A426">
            <v>2011</v>
          </cell>
          <cell r="B426">
            <v>6</v>
          </cell>
          <cell r="C426">
            <v>1</v>
          </cell>
          <cell r="D426" t="str">
            <v>ELECTROCENTRO</v>
          </cell>
          <cell r="E426" t="str">
            <v>Celda de Línea - Transformador-Tr3 csl_Satipo</v>
          </cell>
          <cell r="F426" t="str">
            <v>SET_19-21</v>
          </cell>
          <cell r="G426" t="str">
            <v>Celda Línea-Transformador</v>
          </cell>
          <cell r="H426" t="str">
            <v>SET AT/MT SATIPO</v>
          </cell>
          <cell r="I426" t="str">
            <v>CE-060SER1C1ESBLT</v>
          </cell>
          <cell r="J426">
            <v>60</v>
          </cell>
          <cell r="K426" t="str">
            <v>AT</v>
          </cell>
          <cell r="L426" t="str">
            <v>SE</v>
          </cell>
          <cell r="M426">
            <v>0</v>
          </cell>
          <cell r="N426">
            <v>124672.87588897417</v>
          </cell>
          <cell r="O426">
            <v>104737.47176919026</v>
          </cell>
          <cell r="P426">
            <v>0</v>
          </cell>
          <cell r="Q426">
            <v>2399.70785468452</v>
          </cell>
          <cell r="R426">
            <v>983.37762674070689</v>
          </cell>
          <cell r="S426">
            <v>957.48336815892753</v>
          </cell>
          <cell r="T426">
            <v>3148.0933513667278</v>
          </cell>
          <cell r="U426">
            <v>4587.3927789551572</v>
          </cell>
          <cell r="V426">
            <v>128804.34686708161</v>
          </cell>
          <cell r="W426">
            <v>110282.34791630434</v>
          </cell>
          <cell r="X426">
            <v>0</v>
          </cell>
          <cell r="Y426">
            <v>2399.70785468452</v>
          </cell>
          <cell r="Z426" t="str">
            <v>SEAT</v>
          </cell>
          <cell r="AA426">
            <v>7800.0108052096775</v>
          </cell>
          <cell r="AC426">
            <v>5</v>
          </cell>
          <cell r="AD426">
            <v>1</v>
          </cell>
          <cell r="AE426">
            <v>0</v>
          </cell>
          <cell r="AF426" t="str">
            <v>AT</v>
          </cell>
          <cell r="AG426" t="str">
            <v>D</v>
          </cell>
          <cell r="AH426">
            <v>1</v>
          </cell>
          <cell r="AU426">
            <v>9442.8885124730241</v>
          </cell>
        </row>
        <row r="427">
          <cell r="A427">
            <v>2011</v>
          </cell>
          <cell r="B427">
            <v>6</v>
          </cell>
          <cell r="C427">
            <v>1</v>
          </cell>
          <cell r="D427" t="str">
            <v>ELECTROCENTRO</v>
          </cell>
          <cell r="E427" t="str">
            <v>Celda de Alimentadores</v>
          </cell>
          <cell r="F427" t="str">
            <v>SET_19-22</v>
          </cell>
          <cell r="G427" t="str">
            <v>Celda Alimentador</v>
          </cell>
          <cell r="H427" t="str">
            <v>SET AT/MT SATIPO</v>
          </cell>
          <cell r="I427" t="str">
            <v>CE-023SER1C1ESBAL</v>
          </cell>
          <cell r="J427">
            <v>23</v>
          </cell>
          <cell r="K427" t="str">
            <v>MT</v>
          </cell>
          <cell r="L427" t="str">
            <v>SE</v>
          </cell>
          <cell r="M427">
            <v>0</v>
          </cell>
          <cell r="N427">
            <v>41008.529707981623</v>
          </cell>
          <cell r="O427">
            <v>22796.219444318518</v>
          </cell>
          <cell r="P427">
            <v>0</v>
          </cell>
          <cell r="Q427">
            <v>667.41870743815616</v>
          </cell>
          <cell r="R427">
            <v>273.5018861907123</v>
          </cell>
          <cell r="S427">
            <v>266.3000459504583</v>
          </cell>
          <cell r="T427">
            <v>875.56341133869262</v>
          </cell>
          <cell r="U427">
            <v>1275.8685408578172</v>
          </cell>
          <cell r="V427">
            <v>42157.59500551103</v>
          </cell>
          <cell r="W427">
            <v>24338.388031126793</v>
          </cell>
          <cell r="X427">
            <v>0</v>
          </cell>
          <cell r="Y427">
            <v>667.41870743815616</v>
          </cell>
          <cell r="Z427" t="str">
            <v>SEMT</v>
          </cell>
          <cell r="AA427">
            <v>3149.963541797164</v>
          </cell>
          <cell r="AC427">
            <v>5</v>
          </cell>
          <cell r="AD427">
            <v>1</v>
          </cell>
          <cell r="AE427">
            <v>0</v>
          </cell>
          <cell r="AF427" t="str">
            <v>AT/MT</v>
          </cell>
          <cell r="AG427" t="str">
            <v>D</v>
          </cell>
          <cell r="AH427">
            <v>1</v>
          </cell>
          <cell r="AU427">
            <v>2871.4012071108255</v>
          </cell>
        </row>
        <row r="428">
          <cell r="A428">
            <v>2011</v>
          </cell>
          <cell r="B428">
            <v>6</v>
          </cell>
          <cell r="C428">
            <v>1</v>
          </cell>
          <cell r="D428" t="str">
            <v>ELECTROCENTRO</v>
          </cell>
          <cell r="E428" t="str">
            <v>Transformador de Potencia de 9 MVA, 60/33/23 kV,  SET AT/MT SATIPO</v>
          </cell>
          <cell r="F428" t="str">
            <v>SET_19-75</v>
          </cell>
          <cell r="G428" t="str">
            <v>Transformador</v>
          </cell>
          <cell r="H428" t="str">
            <v>SET AT/MT SATIPO</v>
          </cell>
          <cell r="I428" t="str">
            <v>TP-060023010-009SE1E</v>
          </cell>
          <cell r="J428" t="str">
            <v>60/33/23</v>
          </cell>
          <cell r="K428" t="str">
            <v>AT</v>
          </cell>
          <cell r="L428" t="str">
            <v>SE</v>
          </cell>
          <cell r="M428">
            <v>0</v>
          </cell>
          <cell r="N428">
            <v>454159.2855628946</v>
          </cell>
          <cell r="O428">
            <v>5000</v>
          </cell>
          <cell r="P428">
            <v>0</v>
          </cell>
          <cell r="Q428">
            <v>49534.601662841123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454159.2855628946</v>
          </cell>
          <cell r="W428">
            <v>5000</v>
          </cell>
          <cell r="X428">
            <v>0</v>
          </cell>
          <cell r="Y428">
            <v>49534.601662841123</v>
          </cell>
          <cell r="Z428" t="str">
            <v>SEAT</v>
          </cell>
          <cell r="AA428">
            <v>16430.812557391266</v>
          </cell>
          <cell r="AC428">
            <v>5</v>
          </cell>
          <cell r="AD428">
            <v>1</v>
          </cell>
          <cell r="AE428">
            <v>0</v>
          </cell>
          <cell r="AF428" t="str">
            <v>AT/MT</v>
          </cell>
          <cell r="AG428" t="str">
            <v>D</v>
          </cell>
          <cell r="AH428">
            <v>1</v>
          </cell>
          <cell r="AU428">
            <v>19891.553361074693</v>
          </cell>
        </row>
        <row r="429">
          <cell r="A429">
            <v>2011</v>
          </cell>
          <cell r="B429">
            <v>5</v>
          </cell>
          <cell r="C429">
            <v>20</v>
          </cell>
          <cell r="D429" t="str">
            <v>ELECTROCENTRO</v>
          </cell>
          <cell r="E429" t="str">
            <v>Celda de Línea-Lne csl_Oxapampa-VillaRica</v>
          </cell>
          <cell r="F429" t="str">
            <v>SET_16-1</v>
          </cell>
          <cell r="G429" t="str">
            <v>Celda Línea</v>
          </cell>
          <cell r="H429" t="str">
            <v>SET AT/MT VILLA RICA</v>
          </cell>
          <cell r="I429" t="str">
            <v>CE-060SER1C1ESBLI</v>
          </cell>
          <cell r="J429">
            <v>60</v>
          </cell>
          <cell r="K429" t="str">
            <v>AT</v>
          </cell>
          <cell r="L429" t="str">
            <v>SE</v>
          </cell>
          <cell r="M429">
            <v>0</v>
          </cell>
          <cell r="N429">
            <v>130745.94797547559</v>
          </cell>
          <cell r="O429">
            <v>109746.73052904956</v>
          </cell>
          <cell r="P429">
            <v>0</v>
          </cell>
          <cell r="Q429">
            <v>2364.0497250703984</v>
          </cell>
          <cell r="R429">
            <v>1030.239488602318</v>
          </cell>
          <cell r="S429">
            <v>1003.1112654318893</v>
          </cell>
          <cell r="T429">
            <v>3298.112542110533</v>
          </cell>
          <cell r="U429">
            <v>4806.00032184268</v>
          </cell>
          <cell r="V429">
            <v>135074.30000618842</v>
          </cell>
          <cell r="W429">
            <v>115555.84211632413</v>
          </cell>
          <cell r="X429">
            <v>0</v>
          </cell>
          <cell r="Y429">
            <v>2364.0497250703984</v>
          </cell>
          <cell r="Z429" t="str">
            <v>SEAT</v>
          </cell>
          <cell r="AA429">
            <v>8171.7123966769304</v>
          </cell>
          <cell r="AC429">
            <v>5</v>
          </cell>
          <cell r="AD429">
            <v>1</v>
          </cell>
          <cell r="AE429">
            <v>0</v>
          </cell>
          <cell r="AF429" t="str">
            <v>AT</v>
          </cell>
          <cell r="AG429" t="str">
            <v>D</v>
          </cell>
          <cell r="AH429">
            <v>1</v>
          </cell>
          <cell r="AU429">
            <v>9892.8797722017607</v>
          </cell>
        </row>
        <row r="430">
          <cell r="A430">
            <v>2012</v>
          </cell>
          <cell r="B430">
            <v>7</v>
          </cell>
          <cell r="C430">
            <v>26</v>
          </cell>
          <cell r="D430" t="str">
            <v>ELECTROCENTRO</v>
          </cell>
          <cell r="E430" t="str">
            <v>Celda de Línea-Lne csl_VillaRica-Pbermudez</v>
          </cell>
          <cell r="F430" t="str">
            <v>SET_16-2</v>
          </cell>
          <cell r="G430" t="str">
            <v>Celda Línea</v>
          </cell>
          <cell r="H430" t="str">
            <v>SET AT/MT VILLA RICA</v>
          </cell>
          <cell r="I430" t="str">
            <v>CE-060SER1C1ESBLI2</v>
          </cell>
          <cell r="J430">
            <v>60</v>
          </cell>
          <cell r="K430" t="str">
            <v>AT</v>
          </cell>
          <cell r="L430" t="str">
            <v>SE</v>
          </cell>
          <cell r="M430">
            <v>0</v>
          </cell>
          <cell r="N430">
            <v>75059.327962135139</v>
          </cell>
          <cell r="O430">
            <v>90351.22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75059.327962135139</v>
          </cell>
          <cell r="W430">
            <v>90351.22</v>
          </cell>
          <cell r="X430">
            <v>0</v>
          </cell>
          <cell r="Y430">
            <v>0</v>
          </cell>
          <cell r="Z430" t="str">
            <v>SEAT</v>
          </cell>
          <cell r="AA430">
            <v>5342.7606991769653</v>
          </cell>
          <cell r="AC430">
            <v>5</v>
          </cell>
          <cell r="AD430">
            <v>1</v>
          </cell>
          <cell r="AE430">
            <v>0</v>
          </cell>
          <cell r="AF430" t="str">
            <v>AT</v>
          </cell>
          <cell r="AG430" t="str">
            <v>D</v>
          </cell>
          <cell r="AH430">
            <v>1</v>
          </cell>
          <cell r="AU430">
            <v>6468.0799669474691</v>
          </cell>
        </row>
        <row r="431">
          <cell r="A431">
            <v>2011</v>
          </cell>
          <cell r="B431">
            <v>5</v>
          </cell>
          <cell r="C431">
            <v>20</v>
          </cell>
          <cell r="D431" t="str">
            <v>ELECTROCENTRO</v>
          </cell>
          <cell r="E431" t="str">
            <v>Celda de Línea-Lne csl_VillaRica-Pichanaki</v>
          </cell>
          <cell r="F431" t="str">
            <v>SET_16-3</v>
          </cell>
          <cell r="G431" t="str">
            <v>Celda Línea</v>
          </cell>
          <cell r="H431" t="str">
            <v>SET AT/MT VILLA RICA</v>
          </cell>
          <cell r="I431" t="str">
            <v>CE-060SER1C1ESBLI</v>
          </cell>
          <cell r="J431">
            <v>60</v>
          </cell>
          <cell r="K431" t="str">
            <v>AT</v>
          </cell>
          <cell r="L431" t="str">
            <v>SE</v>
          </cell>
          <cell r="M431">
            <v>0</v>
          </cell>
          <cell r="N431">
            <v>130745.94797547559</v>
          </cell>
          <cell r="O431">
            <v>109746.73052904956</v>
          </cell>
          <cell r="P431">
            <v>0</v>
          </cell>
          <cell r="Q431">
            <v>2364.0497250703984</v>
          </cell>
          <cell r="R431">
            <v>1030.239488602318</v>
          </cell>
          <cell r="S431">
            <v>1003.1112654318893</v>
          </cell>
          <cell r="T431">
            <v>3298.112542110533</v>
          </cell>
          <cell r="U431">
            <v>4806.00032184268</v>
          </cell>
          <cell r="V431">
            <v>135074.30000618842</v>
          </cell>
          <cell r="W431">
            <v>115555.84211632413</v>
          </cell>
          <cell r="X431">
            <v>0</v>
          </cell>
          <cell r="Y431">
            <v>2364.0497250703984</v>
          </cell>
          <cell r="Z431" t="str">
            <v>SEAT</v>
          </cell>
          <cell r="AA431">
            <v>8171.7123966769304</v>
          </cell>
          <cell r="AC431">
            <v>5</v>
          </cell>
          <cell r="AD431">
            <v>1</v>
          </cell>
          <cell r="AE431">
            <v>0</v>
          </cell>
          <cell r="AF431" t="str">
            <v>AT</v>
          </cell>
          <cell r="AG431" t="str">
            <v>D</v>
          </cell>
          <cell r="AH431">
            <v>1</v>
          </cell>
          <cell r="AU431">
            <v>9892.8797722017607</v>
          </cell>
        </row>
        <row r="432">
          <cell r="A432">
            <v>2011</v>
          </cell>
          <cell r="B432">
            <v>5</v>
          </cell>
          <cell r="C432">
            <v>20</v>
          </cell>
          <cell r="D432" t="str">
            <v>ELECTROCENTRO</v>
          </cell>
          <cell r="E432" t="str">
            <v>Celda Transformador-Tr2 csl_Villa Rica</v>
          </cell>
          <cell r="F432" t="str">
            <v>SET_16-10</v>
          </cell>
          <cell r="G432" t="str">
            <v>Celda Transformador</v>
          </cell>
          <cell r="H432" t="str">
            <v>SET AT/MT VILLA RICA</v>
          </cell>
          <cell r="I432" t="str">
            <v>CE-023SER1C1ESBTR</v>
          </cell>
          <cell r="J432">
            <v>23</v>
          </cell>
          <cell r="K432" t="str">
            <v>MT</v>
          </cell>
          <cell r="L432" t="str">
            <v>SE</v>
          </cell>
          <cell r="M432">
            <v>0</v>
          </cell>
          <cell r="N432">
            <v>30979.833476438736</v>
          </cell>
          <cell r="O432">
            <v>18200.095889039872</v>
          </cell>
          <cell r="P432">
            <v>0</v>
          </cell>
          <cell r="Q432">
            <v>483.44007484308378</v>
          </cell>
          <cell r="R432">
            <v>210.6804481286338</v>
          </cell>
          <cell r="S432">
            <v>205.13281937074822</v>
          </cell>
          <cell r="T432">
            <v>674.45272292288564</v>
          </cell>
          <cell r="U432">
            <v>982.81061123548147</v>
          </cell>
          <cell r="V432">
            <v>31864.966647490255</v>
          </cell>
          <cell r="W432">
            <v>19388.039319646101</v>
          </cell>
          <cell r="X432">
            <v>0</v>
          </cell>
          <cell r="Y432">
            <v>483.44007484308378</v>
          </cell>
          <cell r="Z432" t="str">
            <v>SEMT</v>
          </cell>
          <cell r="AA432">
            <v>2426.4393193688356</v>
          </cell>
          <cell r="AC432">
            <v>5</v>
          </cell>
          <cell r="AD432">
            <v>1</v>
          </cell>
          <cell r="AE432">
            <v>0</v>
          </cell>
          <cell r="AF432" t="str">
            <v>AT/MT</v>
          </cell>
          <cell r="AG432" t="str">
            <v>D</v>
          </cell>
          <cell r="AH432">
            <v>1</v>
          </cell>
          <cell r="AU432">
            <v>2211.8607717731761</v>
          </cell>
        </row>
        <row r="433">
          <cell r="A433">
            <v>2011</v>
          </cell>
          <cell r="B433">
            <v>5</v>
          </cell>
          <cell r="C433">
            <v>20</v>
          </cell>
          <cell r="D433" t="str">
            <v>ELECTROCENTRO</v>
          </cell>
          <cell r="E433" t="str">
            <v>Celda Transformador-Tr2 csl_Villa Rica</v>
          </cell>
          <cell r="F433" t="str">
            <v>SET_16-11</v>
          </cell>
          <cell r="G433" t="str">
            <v>Celda Transformador</v>
          </cell>
          <cell r="H433" t="str">
            <v>SET AT/MT VILLA RICA</v>
          </cell>
          <cell r="I433" t="str">
            <v>CE-060SER1C1ESBTR</v>
          </cell>
          <cell r="J433">
            <v>60</v>
          </cell>
          <cell r="K433" t="str">
            <v>AT</v>
          </cell>
          <cell r="L433" t="str">
            <v>SE</v>
          </cell>
          <cell r="M433">
            <v>0</v>
          </cell>
          <cell r="N433">
            <v>102850.51404478162</v>
          </cell>
          <cell r="O433">
            <v>77993.561246643745</v>
          </cell>
          <cell r="P433">
            <v>0</v>
          </cell>
          <cell r="Q433">
            <v>1777.7022948549352</v>
          </cell>
          <cell r="R433">
            <v>774.71259750425838</v>
          </cell>
          <cell r="S433">
            <v>754.3128977542998</v>
          </cell>
          <cell r="T433">
            <v>2480.0926023775346</v>
          </cell>
          <cell r="U433">
            <v>3613.9839659924551</v>
          </cell>
          <cell r="V433">
            <v>106105.31924466342</v>
          </cell>
          <cell r="W433">
            <v>82361.858110390502</v>
          </cell>
          <cell r="X433">
            <v>0</v>
          </cell>
          <cell r="Y433">
            <v>1777.7022948549352</v>
          </cell>
          <cell r="Z433" t="str">
            <v>SEAT</v>
          </cell>
          <cell r="AA433">
            <v>6144.9096126920567</v>
          </cell>
          <cell r="AC433">
            <v>5</v>
          </cell>
          <cell r="AD433">
            <v>1</v>
          </cell>
          <cell r="AE433">
            <v>0</v>
          </cell>
          <cell r="AF433" t="str">
            <v>AT</v>
          </cell>
          <cell r="AG433" t="str">
            <v>D</v>
          </cell>
          <cell r="AH433">
            <v>1</v>
          </cell>
          <cell r="AU433">
            <v>7439.1815397382725</v>
          </cell>
        </row>
        <row r="434">
          <cell r="A434">
            <v>2010</v>
          </cell>
          <cell r="B434">
            <v>10</v>
          </cell>
          <cell r="C434">
            <v>30</v>
          </cell>
          <cell r="D434" t="str">
            <v>ELECTROCENTRO</v>
          </cell>
          <cell r="E434" t="str">
            <v>Celda de Alimentadores</v>
          </cell>
          <cell r="F434" t="str">
            <v>SET_16-22</v>
          </cell>
          <cell r="G434" t="str">
            <v>Celda Alimentador</v>
          </cell>
          <cell r="H434" t="str">
            <v>SET AT/MT VILLA RICA</v>
          </cell>
          <cell r="I434" t="str">
            <v>CE-023SER1C1ESBAL</v>
          </cell>
          <cell r="J434">
            <v>23</v>
          </cell>
          <cell r="K434" t="str">
            <v>MT</v>
          </cell>
          <cell r="L434" t="str">
            <v>SE</v>
          </cell>
          <cell r="M434">
            <v>0</v>
          </cell>
          <cell r="N434">
            <v>36162.819446374844</v>
          </cell>
          <cell r="O434">
            <v>30480.854673690403</v>
          </cell>
          <cell r="P434">
            <v>0</v>
          </cell>
          <cell r="Q434">
            <v>524.49227091621037</v>
          </cell>
          <cell r="R434">
            <v>496.19221370232367</v>
          </cell>
          <cell r="S434">
            <v>661.55941660013445</v>
          </cell>
          <cell r="T434">
            <v>1813.2024836571509</v>
          </cell>
          <cell r="U434">
            <v>2553.6481102067137</v>
          </cell>
          <cell r="V434">
            <v>38472.214143734316</v>
          </cell>
          <cell r="W434">
            <v>33696.062200497254</v>
          </cell>
          <cell r="X434">
            <v>0</v>
          </cell>
          <cell r="Y434">
            <v>524.49227091621037</v>
          </cell>
          <cell r="Z434" t="str">
            <v>SEMT</v>
          </cell>
          <cell r="AA434">
            <v>3409.2908480504302</v>
          </cell>
          <cell r="AC434">
            <v>5</v>
          </cell>
          <cell r="AD434">
            <v>1</v>
          </cell>
          <cell r="AE434">
            <v>0</v>
          </cell>
          <cell r="AF434" t="str">
            <v>AT/MT</v>
          </cell>
          <cell r="AG434" t="str">
            <v>D</v>
          </cell>
          <cell r="AH434">
            <v>0</v>
          </cell>
          <cell r="AU434">
            <v>0</v>
          </cell>
        </row>
        <row r="435">
          <cell r="A435">
            <v>2011</v>
          </cell>
          <cell r="B435">
            <v>5</v>
          </cell>
          <cell r="C435">
            <v>20</v>
          </cell>
          <cell r="D435" t="str">
            <v>ELECTROCENTRO</v>
          </cell>
          <cell r="E435" t="str">
            <v>Transformador de Potencia de 5 MVA, 60/23 kV,  SET AT/MT VILLA RICA</v>
          </cell>
          <cell r="F435" t="str">
            <v>SET_16-75</v>
          </cell>
          <cell r="G435" t="str">
            <v>Transformador</v>
          </cell>
          <cell r="H435" t="str">
            <v>SET AT/MT VILLA RICA</v>
          </cell>
          <cell r="I435" t="str">
            <v>TP-060023-005SE1E</v>
          </cell>
          <cell r="J435" t="str">
            <v>60/23</v>
          </cell>
          <cell r="K435" t="str">
            <v>AT</v>
          </cell>
          <cell r="L435" t="str">
            <v>SE</v>
          </cell>
          <cell r="M435">
            <v>0</v>
          </cell>
          <cell r="N435">
            <v>275077.7262270833</v>
          </cell>
          <cell r="O435">
            <v>5000</v>
          </cell>
          <cell r="P435">
            <v>0</v>
          </cell>
          <cell r="Q435">
            <v>29156.866279369184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275077.7262270833</v>
          </cell>
          <cell r="W435">
            <v>5000</v>
          </cell>
          <cell r="X435">
            <v>0</v>
          </cell>
          <cell r="Y435">
            <v>29156.866279369184</v>
          </cell>
          <cell r="Z435" t="str">
            <v>SEAT</v>
          </cell>
          <cell r="AA435">
            <v>9988.277337958416</v>
          </cell>
          <cell r="AC435">
            <v>5</v>
          </cell>
          <cell r="AD435">
            <v>1</v>
          </cell>
          <cell r="AE435">
            <v>0</v>
          </cell>
          <cell r="AF435" t="str">
            <v>AT/MT</v>
          </cell>
          <cell r="AG435" t="str">
            <v>D</v>
          </cell>
          <cell r="AH435">
            <v>1</v>
          </cell>
          <cell r="AU435">
            <v>12092.058804714277</v>
          </cell>
        </row>
        <row r="436">
          <cell r="A436">
            <v>2010</v>
          </cell>
          <cell r="B436">
            <v>10</v>
          </cell>
          <cell r="C436">
            <v>30</v>
          </cell>
          <cell r="D436" t="str">
            <v>ELECTROCENTRO</v>
          </cell>
          <cell r="E436" t="str">
            <v>Celda de Línea-Lne csl_Oxapampa-VillaRica</v>
          </cell>
          <cell r="F436" t="str">
            <v>SET_15-1</v>
          </cell>
          <cell r="G436" t="str">
            <v>Celda Línea</v>
          </cell>
          <cell r="H436" t="str">
            <v>SET MAT/AT OXAPAMPA</v>
          </cell>
          <cell r="I436" t="str">
            <v>CE-060SIR2C1ESBLI</v>
          </cell>
          <cell r="J436">
            <v>60</v>
          </cell>
          <cell r="K436" t="str">
            <v>AT</v>
          </cell>
          <cell r="L436" t="str">
            <v>SI</v>
          </cell>
          <cell r="M436">
            <v>0</v>
          </cell>
          <cell r="N436">
            <v>86260.970482402263</v>
          </cell>
          <cell r="O436">
            <v>132194.21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86260.970482402263</v>
          </cell>
          <cell r="W436">
            <v>132194.21</v>
          </cell>
          <cell r="X436">
            <v>0</v>
          </cell>
          <cell r="Y436">
            <v>0</v>
          </cell>
          <cell r="Z436" t="str">
            <v>SIAT</v>
          </cell>
          <cell r="AA436">
            <v>6968.7202573886316</v>
          </cell>
          <cell r="AC436">
            <v>5</v>
          </cell>
          <cell r="AD436">
            <v>1</v>
          </cell>
          <cell r="AE436">
            <v>0</v>
          </cell>
          <cell r="AF436" t="str">
            <v>AT</v>
          </cell>
          <cell r="AG436" t="str">
            <v>D</v>
          </cell>
          <cell r="AH436">
            <v>0</v>
          </cell>
          <cell r="AU436">
            <v>0</v>
          </cell>
        </row>
        <row r="437">
          <cell r="A437">
            <v>2010</v>
          </cell>
          <cell r="B437">
            <v>10</v>
          </cell>
          <cell r="C437">
            <v>30</v>
          </cell>
          <cell r="D437" t="str">
            <v>ELECTROCENTRO</v>
          </cell>
          <cell r="E437" t="str">
            <v>Celda de Transformador-Tr3 csl_Oxapampa</v>
          </cell>
          <cell r="F437" t="str">
            <v>SET_15-9</v>
          </cell>
          <cell r="G437" t="str">
            <v>Celda Transformador</v>
          </cell>
          <cell r="H437" t="str">
            <v>SET MAT/AT OXAPAMPA</v>
          </cell>
          <cell r="I437" t="str">
            <v>CE-138SIR2C1ESBTR</v>
          </cell>
          <cell r="J437">
            <v>138</v>
          </cell>
          <cell r="K437" t="str">
            <v>MAT</v>
          </cell>
          <cell r="L437" t="str">
            <v>SI</v>
          </cell>
          <cell r="M437">
            <v>0</v>
          </cell>
          <cell r="N437">
            <v>87134.936917541738</v>
          </cell>
          <cell r="O437">
            <v>91813.7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87134.936917541738</v>
          </cell>
          <cell r="W437">
            <v>91813.7</v>
          </cell>
          <cell r="X437">
            <v>0</v>
          </cell>
          <cell r="Y437">
            <v>0</v>
          </cell>
          <cell r="Z437" t="str">
            <v>SIMAT</v>
          </cell>
          <cell r="AA437">
            <v>5278.984789067481</v>
          </cell>
          <cell r="AC437">
            <v>5</v>
          </cell>
          <cell r="AD437">
            <v>1</v>
          </cell>
          <cell r="AE437">
            <v>0</v>
          </cell>
          <cell r="AF437" t="str">
            <v>MAT</v>
          </cell>
          <cell r="AG437" t="str">
            <v>D</v>
          </cell>
          <cell r="AH437">
            <v>0</v>
          </cell>
          <cell r="AU437">
            <v>0</v>
          </cell>
        </row>
        <row r="438">
          <cell r="A438">
            <v>2010</v>
          </cell>
          <cell r="B438">
            <v>10</v>
          </cell>
          <cell r="C438">
            <v>30</v>
          </cell>
          <cell r="D438" t="str">
            <v>ELECTROCENTRO</v>
          </cell>
          <cell r="E438" t="str">
            <v>Celda de Transformador-Tr3 csl_Oxapampa</v>
          </cell>
          <cell r="F438" t="str">
            <v>SET_15-11</v>
          </cell>
          <cell r="G438" t="str">
            <v>Celda Transformador</v>
          </cell>
          <cell r="H438" t="str">
            <v>SET MAT/AT OXAPAMPA</v>
          </cell>
          <cell r="I438" t="str">
            <v>CE-060SIR2C1ESBTR</v>
          </cell>
          <cell r="J438">
            <v>60</v>
          </cell>
          <cell r="K438" t="str">
            <v>AT</v>
          </cell>
          <cell r="L438" t="str">
            <v>SI</v>
          </cell>
          <cell r="M438">
            <v>0</v>
          </cell>
          <cell r="N438">
            <v>66164.85533710965</v>
          </cell>
          <cell r="O438">
            <v>84857.06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66164.85533710965</v>
          </cell>
          <cell r="W438">
            <v>84857.06</v>
          </cell>
          <cell r="X438">
            <v>0</v>
          </cell>
          <cell r="Y438">
            <v>0</v>
          </cell>
          <cell r="Z438" t="str">
            <v>SIAT</v>
          </cell>
          <cell r="AA438">
            <v>4817.5990992537972</v>
          </cell>
          <cell r="AC438">
            <v>5</v>
          </cell>
          <cell r="AD438">
            <v>1</v>
          </cell>
          <cell r="AE438">
            <v>0</v>
          </cell>
          <cell r="AF438" t="str">
            <v>AT</v>
          </cell>
          <cell r="AG438" t="str">
            <v>D</v>
          </cell>
          <cell r="AH438">
            <v>0</v>
          </cell>
          <cell r="AU438">
            <v>0</v>
          </cell>
        </row>
        <row r="439">
          <cell r="A439">
            <v>2010</v>
          </cell>
          <cell r="B439">
            <v>10</v>
          </cell>
          <cell r="C439">
            <v>30</v>
          </cell>
          <cell r="D439" t="str">
            <v>ELECTROCENTRO</v>
          </cell>
          <cell r="E439" t="str">
            <v>Celda de Transformador-Tr3 csl_Oxapampa</v>
          </cell>
          <cell r="F439" t="str">
            <v>SET_15-17</v>
          </cell>
          <cell r="G439" t="str">
            <v>Celda Transformador</v>
          </cell>
          <cell r="H439" t="str">
            <v>SET MAT/AT OXAPAMPA</v>
          </cell>
          <cell r="I439" t="str">
            <v>CE-023SIR2C1ESBTR</v>
          </cell>
          <cell r="J439">
            <v>23</v>
          </cell>
          <cell r="K439" t="str">
            <v>MT</v>
          </cell>
          <cell r="L439" t="str">
            <v>SI</v>
          </cell>
          <cell r="M439">
            <v>0</v>
          </cell>
          <cell r="N439">
            <v>22379.648062091292</v>
          </cell>
          <cell r="O439">
            <v>26064.7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22379.648062091292</v>
          </cell>
          <cell r="W439">
            <v>26064.7</v>
          </cell>
          <cell r="X439">
            <v>0</v>
          </cell>
          <cell r="Y439">
            <v>0</v>
          </cell>
          <cell r="Z439" t="str">
            <v>SIMT</v>
          </cell>
          <cell r="AA439">
            <v>2170.3067931816895</v>
          </cell>
          <cell r="AC439">
            <v>5</v>
          </cell>
          <cell r="AD439">
            <v>1</v>
          </cell>
          <cell r="AE439">
            <v>0</v>
          </cell>
          <cell r="AF439" t="str">
            <v>AT/MT</v>
          </cell>
          <cell r="AG439" t="str">
            <v>D</v>
          </cell>
          <cell r="AH439">
            <v>0</v>
          </cell>
          <cell r="AU439">
            <v>0</v>
          </cell>
        </row>
        <row r="440">
          <cell r="A440">
            <v>2010</v>
          </cell>
          <cell r="B440">
            <v>10</v>
          </cell>
          <cell r="C440">
            <v>30</v>
          </cell>
          <cell r="D440" t="str">
            <v>ELECTROCENTRO</v>
          </cell>
          <cell r="E440" t="str">
            <v>Transformador de Potencia-Tr3 csl_Oxapampa</v>
          </cell>
          <cell r="F440" t="str">
            <v>SET_15-75</v>
          </cell>
          <cell r="G440" t="str">
            <v>Transformador</v>
          </cell>
          <cell r="H440" t="str">
            <v>SET MAT/AT OXAPAMPA</v>
          </cell>
          <cell r="I440" t="str">
            <v>TP-138060023-020SI2E</v>
          </cell>
          <cell r="J440" t="str">
            <v>138/60/23</v>
          </cell>
          <cell r="K440" t="str">
            <v>MAT</v>
          </cell>
          <cell r="L440" t="str">
            <v>SI</v>
          </cell>
          <cell r="M440">
            <v>0</v>
          </cell>
          <cell r="N440">
            <v>760384.87699397968</v>
          </cell>
          <cell r="O440">
            <v>0</v>
          </cell>
          <cell r="P440">
            <v>0</v>
          </cell>
          <cell r="Q440">
            <v>84460.934187231192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760384.87699397968</v>
          </cell>
          <cell r="W440">
            <v>0</v>
          </cell>
          <cell r="X440">
            <v>0</v>
          </cell>
          <cell r="Y440">
            <v>84460.934187231192</v>
          </cell>
          <cell r="Z440" t="str">
            <v>SIMAT</v>
          </cell>
          <cell r="AA440">
            <v>24922.951429845722</v>
          </cell>
          <cell r="AC440">
            <v>5</v>
          </cell>
          <cell r="AD440">
            <v>1</v>
          </cell>
          <cell r="AE440">
            <v>0</v>
          </cell>
          <cell r="AF440" t="str">
            <v>MAT/AT</v>
          </cell>
          <cell r="AG440" t="str">
            <v>D</v>
          </cell>
          <cell r="AH440">
            <v>0</v>
          </cell>
          <cell r="AU440">
            <v>0</v>
          </cell>
        </row>
        <row r="441">
          <cell r="A441">
            <v>2011</v>
          </cell>
          <cell r="B441">
            <v>5</v>
          </cell>
          <cell r="C441">
            <v>21</v>
          </cell>
          <cell r="D441" t="str">
            <v>ELECTROCENTRO</v>
          </cell>
          <cell r="E441" t="str">
            <v>Celda de Línea-Lne csl_Pichanaki-Satipo</v>
          </cell>
          <cell r="F441" t="str">
            <v>SET_18-1</v>
          </cell>
          <cell r="G441" t="str">
            <v>Celda Línea</v>
          </cell>
          <cell r="H441" t="str">
            <v>SET AT/MT PICHANAKI</v>
          </cell>
          <cell r="I441" t="str">
            <v>CE-060SEU1C1ESBLI</v>
          </cell>
          <cell r="J441">
            <v>60</v>
          </cell>
          <cell r="K441" t="str">
            <v>AT</v>
          </cell>
          <cell r="L441" t="str">
            <v>SE</v>
          </cell>
          <cell r="M441">
            <v>0</v>
          </cell>
          <cell r="N441">
            <v>129735.95192289664</v>
          </cell>
          <cell r="O441">
            <v>109392.63429722191</v>
          </cell>
          <cell r="P441">
            <v>0</v>
          </cell>
          <cell r="Q441">
            <v>1910.3950653934398</v>
          </cell>
          <cell r="R441">
            <v>1748.7170765476294</v>
          </cell>
          <cell r="S441">
            <v>1702.669931549447</v>
          </cell>
          <cell r="T441">
            <v>5598.1796335423669</v>
          </cell>
          <cell r="U441">
            <v>8157.6516195292606</v>
          </cell>
          <cell r="V441">
            <v>137082.84863298663</v>
          </cell>
          <cell r="W441">
            <v>119252.95584830063</v>
          </cell>
          <cell r="X441">
            <v>0</v>
          </cell>
          <cell r="Y441">
            <v>1910.3950653934398</v>
          </cell>
          <cell r="Z441" t="str">
            <v>SEAT</v>
          </cell>
          <cell r="AA441">
            <v>8341.352245357788</v>
          </cell>
          <cell r="AC441">
            <v>5</v>
          </cell>
          <cell r="AD441">
            <v>1</v>
          </cell>
          <cell r="AE441">
            <v>0</v>
          </cell>
          <cell r="AF441" t="str">
            <v>AT</v>
          </cell>
          <cell r="AG441" t="str">
            <v>D</v>
          </cell>
          <cell r="AH441">
            <v>1</v>
          </cell>
          <cell r="AU441">
            <v>10098.250023393752</v>
          </cell>
        </row>
        <row r="442">
          <cell r="A442">
            <v>2011</v>
          </cell>
          <cell r="B442">
            <v>5</v>
          </cell>
          <cell r="C442">
            <v>20</v>
          </cell>
          <cell r="D442" t="str">
            <v>ELECTROCENTRO</v>
          </cell>
          <cell r="E442" t="str">
            <v>Celda de Línea-Lne csl_VillaRica-Pichanaki</v>
          </cell>
          <cell r="F442" t="str">
            <v>SET_18-2</v>
          </cell>
          <cell r="G442" t="str">
            <v>Celda Línea</v>
          </cell>
          <cell r="H442" t="str">
            <v>SET AT/MT PICHANAKI</v>
          </cell>
          <cell r="I442" t="str">
            <v>CE-060SEU1C1ESBLI</v>
          </cell>
          <cell r="J442">
            <v>60</v>
          </cell>
          <cell r="K442" t="str">
            <v>AT</v>
          </cell>
          <cell r="L442" t="str">
            <v>SE</v>
          </cell>
          <cell r="M442">
            <v>0</v>
          </cell>
          <cell r="N442">
            <v>129735.95192289664</v>
          </cell>
          <cell r="O442">
            <v>109392.63429722191</v>
          </cell>
          <cell r="P442">
            <v>0</v>
          </cell>
          <cell r="Q442">
            <v>1910.3950653934398</v>
          </cell>
          <cell r="R442">
            <v>1748.7170765476294</v>
          </cell>
          <cell r="S442">
            <v>1702.669931549447</v>
          </cell>
          <cell r="T442">
            <v>5598.1796335423669</v>
          </cell>
          <cell r="U442">
            <v>8157.6516195292606</v>
          </cell>
          <cell r="V442">
            <v>137082.84863298663</v>
          </cell>
          <cell r="W442">
            <v>119252.95584830063</v>
          </cell>
          <cell r="X442">
            <v>0</v>
          </cell>
          <cell r="Y442">
            <v>1910.3950653934398</v>
          </cell>
          <cell r="Z442" t="str">
            <v>SEAT</v>
          </cell>
          <cell r="AA442">
            <v>8341.352245357788</v>
          </cell>
          <cell r="AC442">
            <v>5</v>
          </cell>
          <cell r="AD442">
            <v>1</v>
          </cell>
          <cell r="AE442">
            <v>0</v>
          </cell>
          <cell r="AF442" t="str">
            <v>AT</v>
          </cell>
          <cell r="AG442" t="str">
            <v>D</v>
          </cell>
          <cell r="AH442">
            <v>1</v>
          </cell>
          <cell r="AU442">
            <v>10098.250023393752</v>
          </cell>
        </row>
        <row r="443">
          <cell r="A443">
            <v>2011</v>
          </cell>
          <cell r="B443">
            <v>6</v>
          </cell>
          <cell r="C443">
            <v>1</v>
          </cell>
          <cell r="D443" t="str">
            <v>ELECTROCENTRO</v>
          </cell>
          <cell r="E443" t="str">
            <v>Celda Transformador-Tr3 csl_Pichanaki</v>
          </cell>
          <cell r="F443" t="str">
            <v>SET_18-9</v>
          </cell>
          <cell r="G443" t="str">
            <v>Celda Transformador</v>
          </cell>
          <cell r="H443" t="str">
            <v>SET AT/MT PICHANAKI</v>
          </cell>
          <cell r="I443" t="str">
            <v>CE-060SEU1C1ESBTR</v>
          </cell>
          <cell r="J443">
            <v>60</v>
          </cell>
          <cell r="K443" t="str">
            <v>AT</v>
          </cell>
          <cell r="L443" t="str">
            <v>SE</v>
          </cell>
          <cell r="M443">
            <v>0</v>
          </cell>
          <cell r="N443">
            <v>102460.57751458765</v>
          </cell>
          <cell r="O443">
            <v>77735.686003447219</v>
          </cell>
          <cell r="P443">
            <v>0</v>
          </cell>
          <cell r="Q443">
            <v>1439.5855303987378</v>
          </cell>
          <cell r="R443">
            <v>1317.7524616567691</v>
          </cell>
          <cell r="S443">
            <v>1283.0534588921741</v>
          </cell>
          <cell r="T443">
            <v>4218.5297392195489</v>
          </cell>
          <cell r="U443">
            <v>6147.2296731930628</v>
          </cell>
          <cell r="V443">
            <v>107996.85971546397</v>
          </cell>
          <cell r="W443">
            <v>85165.969135532461</v>
          </cell>
          <cell r="X443">
            <v>0</v>
          </cell>
          <cell r="Y443">
            <v>1439.5855303987378</v>
          </cell>
          <cell r="Z443" t="str">
            <v>SEAT</v>
          </cell>
          <cell r="AA443">
            <v>6285.6579845190645</v>
          </cell>
          <cell r="AC443">
            <v>5</v>
          </cell>
          <cell r="AD443">
            <v>1</v>
          </cell>
          <cell r="AE443">
            <v>0</v>
          </cell>
          <cell r="AF443" t="str">
            <v>AT</v>
          </cell>
          <cell r="AG443" t="str">
            <v>D</v>
          </cell>
          <cell r="AH443">
            <v>1</v>
          </cell>
          <cell r="AU443">
            <v>7609.5750451660906</v>
          </cell>
        </row>
        <row r="444">
          <cell r="A444">
            <v>2010</v>
          </cell>
          <cell r="B444">
            <v>10</v>
          </cell>
          <cell r="C444">
            <v>30</v>
          </cell>
          <cell r="D444" t="str">
            <v>ELECTROCENTRO</v>
          </cell>
          <cell r="E444" t="str">
            <v>Celda Transformador-Tr3 csl_Pichanaki</v>
          </cell>
          <cell r="F444" t="str">
            <v>SET_18-10</v>
          </cell>
          <cell r="G444" t="str">
            <v>Celda Transformador</v>
          </cell>
          <cell r="H444" t="str">
            <v>SET AT/MT PICHANAKI</v>
          </cell>
          <cell r="I444" t="str">
            <v>CE-023SEU1C1ESBTR</v>
          </cell>
          <cell r="J444">
            <v>23</v>
          </cell>
          <cell r="K444" t="str">
            <v>MT</v>
          </cell>
          <cell r="L444" t="str">
            <v>SE</v>
          </cell>
          <cell r="M444">
            <v>0</v>
          </cell>
          <cell r="N444">
            <v>38414.485334476631</v>
          </cell>
          <cell r="O444">
            <v>30355.252494618715</v>
          </cell>
          <cell r="P444">
            <v>0</v>
          </cell>
          <cell r="Q444">
            <v>479.16714392620952</v>
          </cell>
          <cell r="R444">
            <v>506.74432187041936</v>
          </cell>
          <cell r="S444">
            <v>675.62819560947037</v>
          </cell>
          <cell r="T444">
            <v>1342.5035246190512</v>
          </cell>
          <cell r="U444">
            <v>2227.3758374044742</v>
          </cell>
          <cell r="V444">
            <v>40263.733180966105</v>
          </cell>
          <cell r="W444">
            <v>33258.256527632664</v>
          </cell>
          <cell r="X444">
            <v>0</v>
          </cell>
          <cell r="Y444">
            <v>479.16714392620952</v>
          </cell>
          <cell r="Z444" t="str">
            <v>SEMT</v>
          </cell>
          <cell r="AA444">
            <v>3470.6542563834209</v>
          </cell>
          <cell r="AC444">
            <v>5</v>
          </cell>
          <cell r="AD444">
            <v>1</v>
          </cell>
          <cell r="AE444">
            <v>0</v>
          </cell>
          <cell r="AF444" t="str">
            <v>AT/MT</v>
          </cell>
          <cell r="AG444" t="str">
            <v>D</v>
          </cell>
          <cell r="AH444">
            <v>0</v>
          </cell>
          <cell r="AU444">
            <v>0</v>
          </cell>
        </row>
        <row r="445">
          <cell r="A445">
            <v>2010</v>
          </cell>
          <cell r="B445">
            <v>10</v>
          </cell>
          <cell r="C445">
            <v>30</v>
          </cell>
          <cell r="D445" t="str">
            <v>ELECTROCENTRO</v>
          </cell>
          <cell r="E445" t="str">
            <v>Celda Transformador-Tr3 csl_Pichanaki</v>
          </cell>
          <cell r="F445" t="str">
            <v>SET_18-11</v>
          </cell>
          <cell r="G445" t="str">
            <v>Celda Transformador</v>
          </cell>
          <cell r="H445" t="str">
            <v>SET AT/MT PICHANAKI</v>
          </cell>
          <cell r="I445" t="str">
            <v>CE-010SEU1C1ESBTR</v>
          </cell>
          <cell r="J445">
            <v>10</v>
          </cell>
          <cell r="K445" t="str">
            <v>MT</v>
          </cell>
          <cell r="L445" t="str">
            <v>SE</v>
          </cell>
          <cell r="M445">
            <v>0</v>
          </cell>
          <cell r="N445">
            <v>27030.515557051927</v>
          </cell>
          <cell r="O445">
            <v>18728.550657049425</v>
          </cell>
          <cell r="P445">
            <v>0</v>
          </cell>
          <cell r="Q445">
            <v>318.83560645573112</v>
          </cell>
          <cell r="R445">
            <v>337.18533340515194</v>
          </cell>
          <cell r="S445">
            <v>449.55988367789689</v>
          </cell>
          <cell r="T445">
            <v>893.29565031025686</v>
          </cell>
          <cell r="U445">
            <v>1482.0856040018082</v>
          </cell>
          <cell r="V445">
            <v>28260.996540767337</v>
          </cell>
          <cell r="W445">
            <v>20660.196144729129</v>
          </cell>
          <cell r="X445">
            <v>0</v>
          </cell>
          <cell r="Y445">
            <v>318.83560645573112</v>
          </cell>
          <cell r="Z445" t="str">
            <v>SEMT</v>
          </cell>
          <cell r="AA445">
            <v>2309.3573268925579</v>
          </cell>
          <cell r="AC445">
            <v>5</v>
          </cell>
          <cell r="AD445">
            <v>1</v>
          </cell>
          <cell r="AE445">
            <v>0</v>
          </cell>
          <cell r="AF445" t="str">
            <v>AT/MT</v>
          </cell>
          <cell r="AG445" t="str">
            <v>D</v>
          </cell>
          <cell r="AH445">
            <v>0</v>
          </cell>
          <cell r="AU445">
            <v>0</v>
          </cell>
        </row>
        <row r="446">
          <cell r="A446">
            <v>2010</v>
          </cell>
          <cell r="B446">
            <v>10</v>
          </cell>
          <cell r="C446">
            <v>30</v>
          </cell>
          <cell r="D446" t="str">
            <v>ELECTROCENTRO</v>
          </cell>
          <cell r="E446" t="str">
            <v>Celda de Alimentadores</v>
          </cell>
          <cell r="F446" t="str">
            <v>SET_18-22</v>
          </cell>
          <cell r="G446" t="str">
            <v>Celda Alimentador</v>
          </cell>
          <cell r="H446" t="str">
            <v>SET AT/MT PICHANAKI</v>
          </cell>
          <cell r="I446" t="str">
            <v>CE-023SEU1C1ESBAL</v>
          </cell>
          <cell r="J446">
            <v>23</v>
          </cell>
          <cell r="K446" t="str">
            <v>MT</v>
          </cell>
          <cell r="L446" t="str">
            <v>SE</v>
          </cell>
          <cell r="M446">
            <v>0</v>
          </cell>
          <cell r="N446">
            <v>40088.877110858761</v>
          </cell>
          <cell r="O446">
            <v>31346.38973952406</v>
          </cell>
          <cell r="P446">
            <v>0</v>
          </cell>
          <cell r="Q446">
            <v>497.7397598544087</v>
          </cell>
          <cell r="R446">
            <v>526.38583482303613</v>
          </cell>
          <cell r="S446">
            <v>701.81568184756964</v>
          </cell>
          <cell r="T446">
            <v>1394.539234206107</v>
          </cell>
          <cell r="U446">
            <v>2313.7093777572218</v>
          </cell>
          <cell r="V446">
            <v>42009.802179887905</v>
          </cell>
          <cell r="W446">
            <v>34361.914799128848</v>
          </cell>
          <cell r="X446">
            <v>0</v>
          </cell>
          <cell r="Y446">
            <v>497.7397598544087</v>
          </cell>
          <cell r="Z446" t="str">
            <v>SEMT</v>
          </cell>
          <cell r="AA446">
            <v>3605.1775210530573</v>
          </cell>
          <cell r="AC446">
            <v>5</v>
          </cell>
          <cell r="AD446">
            <v>1</v>
          </cell>
          <cell r="AE446">
            <v>0</v>
          </cell>
          <cell r="AF446" t="str">
            <v>AT/MT</v>
          </cell>
          <cell r="AG446" t="str">
            <v>D</v>
          </cell>
          <cell r="AH446">
            <v>0</v>
          </cell>
          <cell r="AU446">
            <v>0</v>
          </cell>
        </row>
        <row r="447">
          <cell r="A447">
            <v>2010</v>
          </cell>
          <cell r="B447">
            <v>10</v>
          </cell>
          <cell r="C447">
            <v>30</v>
          </cell>
          <cell r="D447" t="str">
            <v>ELECTROCENTRO</v>
          </cell>
          <cell r="E447" t="str">
            <v>Celda de Alimentadores</v>
          </cell>
          <cell r="F447" t="str">
            <v>SET_18-23</v>
          </cell>
          <cell r="G447" t="str">
            <v>Celda Alimentador</v>
          </cell>
          <cell r="H447" t="str">
            <v>SET AT/MT PICHANAKI</v>
          </cell>
          <cell r="I447" t="str">
            <v>CE-010SEU1C1ESBAL</v>
          </cell>
          <cell r="J447">
            <v>10</v>
          </cell>
          <cell r="K447" t="str">
            <v>MT</v>
          </cell>
          <cell r="L447" t="str">
            <v>SE</v>
          </cell>
          <cell r="M447">
            <v>0</v>
          </cell>
          <cell r="N447">
            <v>30750.42631800969</v>
          </cell>
          <cell r="O447">
            <v>21541.799795161849</v>
          </cell>
          <cell r="P447">
            <v>0</v>
          </cell>
          <cell r="Q447">
            <v>364.35672764177491</v>
          </cell>
          <cell r="R447">
            <v>385.32630045308298</v>
          </cell>
          <cell r="S447">
            <v>513.7449042054792</v>
          </cell>
          <cell r="T447">
            <v>1020.8341646084863</v>
          </cell>
          <cell r="U447">
            <v>1693.6874358606485</v>
          </cell>
          <cell r="V447">
            <v>32156.586783071256</v>
          </cell>
          <cell r="W447">
            <v>23749.232135227976</v>
          </cell>
          <cell r="X447">
            <v>0</v>
          </cell>
          <cell r="Y447">
            <v>364.35672764177491</v>
          </cell>
          <cell r="Z447" t="str">
            <v>SEMT</v>
          </cell>
          <cell r="AA447">
            <v>2639.0712377946334</v>
          </cell>
          <cell r="AC447">
            <v>5</v>
          </cell>
          <cell r="AD447">
            <v>1</v>
          </cell>
          <cell r="AE447">
            <v>0</v>
          </cell>
          <cell r="AF447" t="str">
            <v>AT/MT</v>
          </cell>
          <cell r="AG447" t="str">
            <v>D</v>
          </cell>
          <cell r="AH447">
            <v>0</v>
          </cell>
          <cell r="AU447">
            <v>0</v>
          </cell>
        </row>
        <row r="448">
          <cell r="A448">
            <v>2011</v>
          </cell>
          <cell r="B448">
            <v>6</v>
          </cell>
          <cell r="C448">
            <v>1</v>
          </cell>
          <cell r="D448" t="str">
            <v>ELECTROCENTRO</v>
          </cell>
          <cell r="E448" t="str">
            <v>Transformador de Potencia de 9 MVA, 60/33/23 kV,  SET AT/MT PICHANAKI</v>
          </cell>
          <cell r="F448" t="str">
            <v>SET_18-75</v>
          </cell>
          <cell r="G448" t="str">
            <v>Transformador</v>
          </cell>
          <cell r="H448" t="str">
            <v>SET AT/MT PICHANAKI</v>
          </cell>
          <cell r="I448" t="str">
            <v>TP-060023010-009SE1E</v>
          </cell>
          <cell r="J448" t="str">
            <v>60/33/23</v>
          </cell>
          <cell r="K448" t="str">
            <v>AT</v>
          </cell>
          <cell r="L448" t="str">
            <v>SE</v>
          </cell>
          <cell r="M448">
            <v>0</v>
          </cell>
          <cell r="N448">
            <v>454159.2855628946</v>
          </cell>
          <cell r="O448">
            <v>5000</v>
          </cell>
          <cell r="P448">
            <v>0</v>
          </cell>
          <cell r="Q448">
            <v>49534.601662841123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454159.2855628946</v>
          </cell>
          <cell r="W448">
            <v>5000</v>
          </cell>
          <cell r="X448">
            <v>0</v>
          </cell>
          <cell r="Y448">
            <v>49534.601662841123</v>
          </cell>
          <cell r="Z448" t="str">
            <v>SEAT</v>
          </cell>
          <cell r="AA448">
            <v>16430.812557391266</v>
          </cell>
          <cell r="AC448">
            <v>5</v>
          </cell>
          <cell r="AD448">
            <v>1</v>
          </cell>
          <cell r="AE448">
            <v>0</v>
          </cell>
          <cell r="AF448" t="str">
            <v>AT/MT</v>
          </cell>
          <cell r="AG448" t="str">
            <v>D</v>
          </cell>
          <cell r="AH448">
            <v>1</v>
          </cell>
          <cell r="AU448">
            <v>19891.553361074693</v>
          </cell>
        </row>
        <row r="449">
          <cell r="A449">
            <v>2012</v>
          </cell>
          <cell r="B449">
            <v>7</v>
          </cell>
          <cell r="C449">
            <v>26</v>
          </cell>
          <cell r="D449" t="str">
            <v>ELECTROCENTRO</v>
          </cell>
          <cell r="E449" t="str">
            <v>Celda Línea-Transformador</v>
          </cell>
          <cell r="F449" t="str">
            <v>SET_17-9</v>
          </cell>
          <cell r="G449" t="str">
            <v>Celda Línea-Transformador</v>
          </cell>
          <cell r="H449" t="str">
            <v>SET AT/MT PUERTO BERMUDEZ</v>
          </cell>
          <cell r="I449" t="str">
            <v>CE-033SER1C1ESBTR2</v>
          </cell>
          <cell r="J449">
            <v>33</v>
          </cell>
          <cell r="K449" t="str">
            <v>AT</v>
          </cell>
          <cell r="L449" t="str">
            <v>SE</v>
          </cell>
          <cell r="M449">
            <v>0</v>
          </cell>
          <cell r="N449">
            <v>80853.096393435058</v>
          </cell>
          <cell r="O449">
            <v>43170.772275354611</v>
          </cell>
          <cell r="P449">
            <v>0</v>
          </cell>
          <cell r="Q449">
            <v>483.63766398123636</v>
          </cell>
          <cell r="R449">
            <v>1189.3502851224157</v>
          </cell>
          <cell r="S449">
            <v>1091.7621319796108</v>
          </cell>
          <cell r="T449">
            <v>1199.0286551374527</v>
          </cell>
          <cell r="U449">
            <v>3919.0285779139008</v>
          </cell>
          <cell r="V449">
            <v>83241.475333694936</v>
          </cell>
          <cell r="W449">
            <v>48181.562985248122</v>
          </cell>
          <cell r="X449">
            <v>0</v>
          </cell>
          <cell r="Y449">
            <v>483.63766398123636</v>
          </cell>
          <cell r="Z449" t="str">
            <v>SEAT</v>
          </cell>
          <cell r="AA449">
            <v>4260.5856342484549</v>
          </cell>
          <cell r="AC449">
            <v>5</v>
          </cell>
          <cell r="AD449">
            <v>1</v>
          </cell>
          <cell r="AE449">
            <v>0</v>
          </cell>
          <cell r="AF449" t="str">
            <v>AT/MT</v>
          </cell>
          <cell r="AG449" t="str">
            <v>D</v>
          </cell>
          <cell r="AH449">
            <v>1</v>
          </cell>
          <cell r="AU449">
            <v>5157.9717191136415</v>
          </cell>
        </row>
        <row r="450">
          <cell r="A450">
            <v>2012</v>
          </cell>
          <cell r="B450">
            <v>7</v>
          </cell>
          <cell r="C450">
            <v>26</v>
          </cell>
          <cell r="D450" t="str">
            <v>ELECTROCENTRO</v>
          </cell>
          <cell r="E450" t="str">
            <v>Celda de Línea - Transformador Tr2 csl_Puerto Bermudez</v>
          </cell>
          <cell r="F450" t="str">
            <v>SET_17-21</v>
          </cell>
          <cell r="G450" t="str">
            <v>Celda Línea-Transformador</v>
          </cell>
          <cell r="H450" t="str">
            <v>SET AT/MT PUERTO BERMUDEZ</v>
          </cell>
          <cell r="I450" t="str">
            <v>CE-060SER1C1ESBLT2</v>
          </cell>
          <cell r="J450">
            <v>60</v>
          </cell>
          <cell r="K450" t="str">
            <v>AT</v>
          </cell>
          <cell r="L450" t="str">
            <v>SE</v>
          </cell>
          <cell r="M450">
            <v>0</v>
          </cell>
          <cell r="N450">
            <v>141863.69451620497</v>
          </cell>
          <cell r="O450">
            <v>93237.499693741629</v>
          </cell>
          <cell r="P450">
            <v>0</v>
          </cell>
          <cell r="Q450">
            <v>916.78959532013744</v>
          </cell>
          <cell r="R450">
            <v>2254.5472526175568</v>
          </cell>
          <cell r="S450">
            <v>2069.5579308775059</v>
          </cell>
          <cell r="T450">
            <v>2272.8936916777466</v>
          </cell>
          <cell r="U450">
            <v>7428.9595115841385</v>
          </cell>
          <cell r="V450">
            <v>146391.13546050026</v>
          </cell>
          <cell r="W450">
            <v>102736.01713620327</v>
          </cell>
          <cell r="X450">
            <v>0</v>
          </cell>
          <cell r="Y450">
            <v>916.78959532013744</v>
          </cell>
          <cell r="Z450" t="str">
            <v>SEAT</v>
          </cell>
          <cell r="AA450">
            <v>8076.4193328023657</v>
          </cell>
          <cell r="AC450">
            <v>5</v>
          </cell>
          <cell r="AD450">
            <v>1</v>
          </cell>
          <cell r="AE450">
            <v>0</v>
          </cell>
          <cell r="AF450" t="str">
            <v>AT</v>
          </cell>
          <cell r="AG450" t="str">
            <v>D</v>
          </cell>
          <cell r="AH450">
            <v>1</v>
          </cell>
          <cell r="AU450">
            <v>9777.5156014779895</v>
          </cell>
        </row>
        <row r="451">
          <cell r="A451">
            <v>2012</v>
          </cell>
          <cell r="B451">
            <v>7</v>
          </cell>
          <cell r="C451">
            <v>26</v>
          </cell>
          <cell r="D451" t="str">
            <v>ELECTROCENTRO</v>
          </cell>
          <cell r="E451" t="str">
            <v>Transformador de Potencia-Tr2 csl_Puerto Bermudez</v>
          </cell>
          <cell r="F451" t="str">
            <v>SET_17-75</v>
          </cell>
          <cell r="G451" t="str">
            <v>Transformador</v>
          </cell>
          <cell r="H451" t="str">
            <v>SET AT/MT PUERTO BERMUDEZ</v>
          </cell>
          <cell r="I451" t="str">
            <v>TP-060033010-006SE1E</v>
          </cell>
          <cell r="J451" t="str">
            <v>60/33/23</v>
          </cell>
          <cell r="K451" t="str">
            <v>AT</v>
          </cell>
          <cell r="L451" t="str">
            <v>SE</v>
          </cell>
          <cell r="M451">
            <v>0</v>
          </cell>
          <cell r="N451">
            <v>532729.57236189616</v>
          </cell>
          <cell r="O451">
            <v>16326.038920903769</v>
          </cell>
          <cell r="P451">
            <v>0</v>
          </cell>
          <cell r="Q451">
            <v>39176.651979325135</v>
          </cell>
          <cell r="R451">
            <v>5619.0524622600278</v>
          </cell>
          <cell r="S451">
            <v>5157.9999371428821</v>
          </cell>
          <cell r="T451">
            <v>5664.7776531848012</v>
          </cell>
          <cell r="U451">
            <v>18515.34191050196</v>
          </cell>
          <cell r="V451">
            <v>544013.40247734101</v>
          </cell>
          <cell r="W451">
            <v>39999.38076854861</v>
          </cell>
          <cell r="X451">
            <v>0</v>
          </cell>
          <cell r="Y451">
            <v>39176.651979325135</v>
          </cell>
          <cell r="Z451" t="str">
            <v>SEAT</v>
          </cell>
          <cell r="AA451">
            <v>20129.018757774436</v>
          </cell>
          <cell r="AC451">
            <v>5</v>
          </cell>
          <cell r="AD451">
            <v>1</v>
          </cell>
          <cell r="AE451">
            <v>0</v>
          </cell>
          <cell r="AF451" t="str">
            <v>AT/MT</v>
          </cell>
          <cell r="AG451" t="str">
            <v>D</v>
          </cell>
          <cell r="AH451">
            <v>1</v>
          </cell>
          <cell r="AU451">
            <v>24368.694446960151</v>
          </cell>
        </row>
        <row r="452">
          <cell r="A452">
            <v>2010</v>
          </cell>
          <cell r="B452">
            <v>10</v>
          </cell>
          <cell r="C452">
            <v>30</v>
          </cell>
          <cell r="D452" t="str">
            <v>ELECTROCENTRO</v>
          </cell>
          <cell r="E452" t="str">
            <v>Transformador de Potencia-Tr3 csl_Huanta</v>
          </cell>
          <cell r="F452" t="str">
            <v>SET_22-75</v>
          </cell>
          <cell r="G452" t="str">
            <v>Transformador</v>
          </cell>
          <cell r="H452" t="str">
            <v>SET AT/MT HUANTA</v>
          </cell>
          <cell r="I452" t="str">
            <v>TP-060023010-010SI2E</v>
          </cell>
          <cell r="J452" t="str">
            <v>60/23/10</v>
          </cell>
          <cell r="K452" t="str">
            <v>AT</v>
          </cell>
          <cell r="L452" t="str">
            <v>SI</v>
          </cell>
          <cell r="M452">
            <v>0</v>
          </cell>
          <cell r="N452">
            <v>449628.32443123974</v>
          </cell>
          <cell r="O452">
            <v>0</v>
          </cell>
          <cell r="P452">
            <v>0</v>
          </cell>
          <cell r="Q452">
            <v>49979.450420011875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449628.32443123974</v>
          </cell>
          <cell r="W452">
            <v>0</v>
          </cell>
          <cell r="X452">
            <v>0</v>
          </cell>
          <cell r="Y452">
            <v>49979.450420011875</v>
          </cell>
          <cell r="Z452" t="str">
            <v>SIAT</v>
          </cell>
          <cell r="AA452">
            <v>15937.488017754926</v>
          </cell>
          <cell r="AC452">
            <v>5</v>
          </cell>
          <cell r="AD452">
            <v>1</v>
          </cell>
          <cell r="AE452">
            <v>0</v>
          </cell>
          <cell r="AF452" t="str">
            <v>AT/MT</v>
          </cell>
          <cell r="AG452" t="str">
            <v>D</v>
          </cell>
          <cell r="AH452">
            <v>0</v>
          </cell>
          <cell r="AU452">
            <v>0</v>
          </cell>
        </row>
        <row r="453">
          <cell r="A453">
            <v>2010</v>
          </cell>
          <cell r="B453">
            <v>10</v>
          </cell>
          <cell r="C453">
            <v>30</v>
          </cell>
          <cell r="D453" t="str">
            <v>ELECTROCENTRO</v>
          </cell>
          <cell r="E453" t="str">
            <v>Celda de Alimentadores</v>
          </cell>
          <cell r="F453" t="str">
            <v>SET_26-2</v>
          </cell>
          <cell r="G453" t="str">
            <v>Celda Alimentador</v>
          </cell>
          <cell r="H453" t="str">
            <v>SET MAT/AT FRIASPATA</v>
          </cell>
          <cell r="I453" t="str">
            <v>CE-010SEU1C1ESBAL</v>
          </cell>
          <cell r="J453">
            <v>10</v>
          </cell>
          <cell r="K453" t="str">
            <v>MT</v>
          </cell>
          <cell r="L453" t="str">
            <v>SE</v>
          </cell>
          <cell r="M453">
            <v>0</v>
          </cell>
          <cell r="N453">
            <v>23407.386647380376</v>
          </cell>
          <cell r="O453">
            <v>20713.78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23407.386647380376</v>
          </cell>
          <cell r="W453">
            <v>20713.78</v>
          </cell>
          <cell r="X453">
            <v>0</v>
          </cell>
          <cell r="Y453">
            <v>0</v>
          </cell>
          <cell r="Z453" t="str">
            <v>SEMT</v>
          </cell>
          <cell r="AA453">
            <v>2069.2827157621396</v>
          </cell>
          <cell r="AC453">
            <v>5</v>
          </cell>
          <cell r="AD453">
            <v>1</v>
          </cell>
          <cell r="AE453">
            <v>0</v>
          </cell>
          <cell r="AF453" t="str">
            <v>AT/MT</v>
          </cell>
          <cell r="AG453" t="str">
            <v>D</v>
          </cell>
          <cell r="AH453">
            <v>0</v>
          </cell>
          <cell r="AU453">
            <v>0</v>
          </cell>
        </row>
        <row r="454">
          <cell r="A454">
            <v>2010</v>
          </cell>
          <cell r="B454">
            <v>10</v>
          </cell>
          <cell r="C454">
            <v>30</v>
          </cell>
          <cell r="D454" t="str">
            <v>ELECTROCENTRO</v>
          </cell>
          <cell r="E454" t="str">
            <v>Lne csl_DervOrct1-Orcotuna</v>
          </cell>
          <cell r="F454">
            <v>0</v>
          </cell>
          <cell r="G454" t="str">
            <v>Línea</v>
          </cell>
          <cell r="H454" t="str">
            <v>Lne csl_DervOrct1-Orcotuna</v>
          </cell>
          <cell r="I454" t="str">
            <v>LT-220SIR1TAD1C2592A</v>
          </cell>
          <cell r="J454">
            <v>220</v>
          </cell>
          <cell r="K454" t="str">
            <v>MAT</v>
          </cell>
          <cell r="L454" t="str">
            <v>SI</v>
          </cell>
          <cell r="M454">
            <v>4</v>
          </cell>
          <cell r="N454">
            <v>147635.82</v>
          </cell>
          <cell r="O454">
            <v>144146.84</v>
          </cell>
          <cell r="P454">
            <v>96518.34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147635.82</v>
          </cell>
          <cell r="W454">
            <v>144146.84</v>
          </cell>
          <cell r="X454">
            <v>96518.34</v>
          </cell>
          <cell r="Y454">
            <v>0</v>
          </cell>
          <cell r="Z454" t="str">
            <v>SIMAT</v>
          </cell>
          <cell r="AA454">
            <v>11454.879499999999</v>
          </cell>
          <cell r="AC454">
            <v>5</v>
          </cell>
          <cell r="AD454">
            <v>1</v>
          </cell>
          <cell r="AE454">
            <v>0</v>
          </cell>
          <cell r="AF454" t="str">
            <v>MAT</v>
          </cell>
          <cell r="AG454" t="str">
            <v>D</v>
          </cell>
          <cell r="AH454">
            <v>0</v>
          </cell>
          <cell r="AU454">
            <v>0</v>
          </cell>
        </row>
        <row r="455">
          <cell r="A455">
            <v>2010</v>
          </cell>
          <cell r="B455">
            <v>10</v>
          </cell>
          <cell r="C455">
            <v>30</v>
          </cell>
          <cell r="D455" t="str">
            <v>ELECTROCENTRO</v>
          </cell>
          <cell r="E455" t="str">
            <v>Lne csl_DervOrct2-Orcotuna</v>
          </cell>
          <cell r="F455">
            <v>0</v>
          </cell>
          <cell r="G455" t="str">
            <v>Línea</v>
          </cell>
          <cell r="H455" t="str">
            <v>Lne csl_DervOrct2-Orcotuna</v>
          </cell>
          <cell r="I455" t="str">
            <v>LT-220SIR1TAD1C2592A</v>
          </cell>
          <cell r="J455">
            <v>220</v>
          </cell>
          <cell r="K455" t="str">
            <v>MAT</v>
          </cell>
          <cell r="L455" t="str">
            <v>SI</v>
          </cell>
          <cell r="M455">
            <v>4</v>
          </cell>
          <cell r="N455">
            <v>147635.82</v>
          </cell>
          <cell r="O455">
            <v>144146.84</v>
          </cell>
          <cell r="P455">
            <v>96518.34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147635.82</v>
          </cell>
          <cell r="W455">
            <v>144146.84</v>
          </cell>
          <cell r="X455">
            <v>96518.34</v>
          </cell>
          <cell r="Y455">
            <v>0</v>
          </cell>
          <cell r="Z455" t="str">
            <v>SIMAT</v>
          </cell>
          <cell r="AA455">
            <v>11454.879499999999</v>
          </cell>
          <cell r="AC455">
            <v>5</v>
          </cell>
          <cell r="AD455">
            <v>1</v>
          </cell>
          <cell r="AE455">
            <v>0</v>
          </cell>
          <cell r="AF455" t="str">
            <v>MAT</v>
          </cell>
          <cell r="AG455" t="str">
            <v>D</v>
          </cell>
          <cell r="AH455">
            <v>0</v>
          </cell>
          <cell r="AU455">
            <v>0</v>
          </cell>
        </row>
        <row r="456">
          <cell r="A456">
            <v>2009</v>
          </cell>
          <cell r="B456">
            <v>10</v>
          </cell>
          <cell r="C456">
            <v>7</v>
          </cell>
          <cell r="D456" t="str">
            <v>ELECTROCENTRO</v>
          </cell>
          <cell r="E456" t="str">
            <v>Lne csl_Chala-El Machu</v>
          </cell>
          <cell r="F456">
            <v>0</v>
          </cell>
          <cell r="G456" t="str">
            <v>Línea</v>
          </cell>
          <cell r="H456" t="str">
            <v>Lne csl_Chala-El Machu</v>
          </cell>
          <cell r="I456" t="str">
            <v>LT-033SIR0PCS0C1070A</v>
          </cell>
          <cell r="J456">
            <v>33</v>
          </cell>
          <cell r="K456" t="str">
            <v>AT</v>
          </cell>
          <cell r="L456" t="str">
            <v>SI</v>
          </cell>
          <cell r="M456">
            <v>35.237000000000002</v>
          </cell>
          <cell r="N456">
            <v>835037.96912000002</v>
          </cell>
          <cell r="O456">
            <v>179842.95297000001</v>
          </cell>
          <cell r="P456">
            <v>92080.976030000005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835037.96912000002</v>
          </cell>
          <cell r="W456">
            <v>179842.95297000001</v>
          </cell>
          <cell r="X456">
            <v>92080.976030000005</v>
          </cell>
          <cell r="Y456">
            <v>0</v>
          </cell>
          <cell r="Z456" t="str">
            <v>SIAT</v>
          </cell>
          <cell r="AA456">
            <v>35312.084550027997</v>
          </cell>
          <cell r="AC456">
            <v>5</v>
          </cell>
          <cell r="AD456">
            <v>1</v>
          </cell>
          <cell r="AE456">
            <v>0</v>
          </cell>
          <cell r="AF456" t="str">
            <v>AT</v>
          </cell>
          <cell r="AG456" t="str">
            <v>D</v>
          </cell>
          <cell r="AH456">
            <v>1</v>
          </cell>
          <cell r="AU456">
            <v>43175.066309787522</v>
          </cell>
        </row>
        <row r="457">
          <cell r="A457">
            <v>2010</v>
          </cell>
          <cell r="B457">
            <v>10</v>
          </cell>
          <cell r="C457">
            <v>30</v>
          </cell>
          <cell r="D457" t="str">
            <v>ELECTROCENTRO</v>
          </cell>
          <cell r="E457" t="str">
            <v>Lne csl_NHuallanca-LaUnion</v>
          </cell>
          <cell r="F457">
            <v>0</v>
          </cell>
          <cell r="G457" t="str">
            <v>Línea</v>
          </cell>
          <cell r="H457" t="str">
            <v>Lne csl_NHuallanca-LaUnion</v>
          </cell>
          <cell r="I457" t="str">
            <v>LT-060SIR0TAS1C1120A</v>
          </cell>
          <cell r="J457">
            <v>60</v>
          </cell>
          <cell r="K457" t="str">
            <v>AT</v>
          </cell>
          <cell r="L457" t="str">
            <v>SI</v>
          </cell>
          <cell r="M457">
            <v>23.08</v>
          </cell>
          <cell r="N457">
            <v>689416.21759999997</v>
          </cell>
          <cell r="O457">
            <v>375535.14159999997</v>
          </cell>
          <cell r="P457">
            <v>97472.840799999991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 t="str">
            <v>SIAT</v>
          </cell>
          <cell r="AA457">
            <v>37081.331979999988</v>
          </cell>
          <cell r="AC457">
            <v>5</v>
          </cell>
          <cell r="AD457">
            <v>1</v>
          </cell>
          <cell r="AE457">
            <v>0</v>
          </cell>
          <cell r="AF457" t="str">
            <v>AT</v>
          </cell>
          <cell r="AG457" t="str">
            <v>D</v>
          </cell>
          <cell r="AH457">
            <v>0</v>
          </cell>
          <cell r="AU457">
            <v>0</v>
          </cell>
        </row>
        <row r="458">
          <cell r="A458">
            <v>2012</v>
          </cell>
          <cell r="B458">
            <v>7</v>
          </cell>
          <cell r="C458">
            <v>26</v>
          </cell>
          <cell r="D458" t="str">
            <v>ELECTROCENTRO</v>
          </cell>
          <cell r="E458" t="str">
            <v>Lne csl_VillaRica-Pbermudez</v>
          </cell>
          <cell r="F458">
            <v>0</v>
          </cell>
          <cell r="G458" t="str">
            <v>Línea</v>
          </cell>
          <cell r="H458" t="str">
            <v>Lne csl_VillaRica-Pbermudez</v>
          </cell>
          <cell r="I458" t="str">
            <v>LT-060SIR0TAS1C1120A</v>
          </cell>
          <cell r="J458">
            <v>60</v>
          </cell>
          <cell r="K458" t="str">
            <v>AT</v>
          </cell>
          <cell r="L458" t="str">
            <v>SI</v>
          </cell>
          <cell r="M458">
            <v>71.296000000000006</v>
          </cell>
          <cell r="N458">
            <v>3275949.2467200002</v>
          </cell>
          <cell r="O458">
            <v>976561.98784000019</v>
          </cell>
          <cell r="P458">
            <v>323169.79584000004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3275949.2467200002</v>
          </cell>
          <cell r="W458">
            <v>976561.98784000019</v>
          </cell>
          <cell r="X458">
            <v>323169.79584000004</v>
          </cell>
          <cell r="Y458">
            <v>0</v>
          </cell>
          <cell r="Z458" t="str">
            <v>SIAT</v>
          </cell>
          <cell r="AA458">
            <v>145964.22486976002</v>
          </cell>
          <cell r="AC458">
            <v>5</v>
          </cell>
          <cell r="AD458">
            <v>1</v>
          </cell>
          <cell r="AE458">
            <v>0</v>
          </cell>
          <cell r="AF458" t="str">
            <v>AT</v>
          </cell>
          <cell r="AG458" t="str">
            <v>D</v>
          </cell>
          <cell r="AH458">
            <v>1</v>
          </cell>
          <cell r="AU458">
            <v>178466.24372119174</v>
          </cell>
        </row>
        <row r="459">
          <cell r="A459">
            <v>2011</v>
          </cell>
          <cell r="B459">
            <v>5</v>
          </cell>
          <cell r="C459">
            <v>20</v>
          </cell>
          <cell r="D459" t="str">
            <v>ELECTROCENTRO</v>
          </cell>
          <cell r="E459" t="str">
            <v>Lne csl_VillaRica-Pichanaki</v>
          </cell>
          <cell r="F459" t="str">
            <v>LT-VP</v>
          </cell>
          <cell r="G459" t="str">
            <v>Línea</v>
          </cell>
          <cell r="H459" t="str">
            <v>Lne csl_VillaRica-Pichanaki</v>
          </cell>
          <cell r="I459" t="str">
            <v>LT-060SIR0TAS1C1240A</v>
          </cell>
          <cell r="J459">
            <v>60</v>
          </cell>
          <cell r="K459" t="str">
            <v>AT</v>
          </cell>
          <cell r="L459" t="str">
            <v>SI</v>
          </cell>
          <cell r="M459">
            <v>56.43</v>
          </cell>
          <cell r="N459">
            <v>2020058.0036999998</v>
          </cell>
          <cell r="O459">
            <v>1003684.2948</v>
          </cell>
          <cell r="P459">
            <v>352321.26929999999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2020058.0036999998</v>
          </cell>
          <cell r="W459">
            <v>1003684.2948</v>
          </cell>
          <cell r="X459">
            <v>352321.26929999999</v>
          </cell>
          <cell r="Y459">
            <v>0</v>
          </cell>
          <cell r="Z459" t="str">
            <v>SIAT</v>
          </cell>
          <cell r="AA459">
            <v>107696.42781281997</v>
          </cell>
          <cell r="AC459">
            <v>5</v>
          </cell>
          <cell r="AD459">
            <v>1</v>
          </cell>
          <cell r="AE459">
            <v>0</v>
          </cell>
          <cell r="AF459" t="str">
            <v>AT</v>
          </cell>
          <cell r="AG459" t="str">
            <v>D</v>
          </cell>
          <cell r="AH459">
            <v>1</v>
          </cell>
          <cell r="AU459">
            <v>131677.31306143073</v>
          </cell>
        </row>
        <row r="460">
          <cell r="A460">
            <v>2011</v>
          </cell>
          <cell r="B460">
            <v>5</v>
          </cell>
          <cell r="C460">
            <v>21</v>
          </cell>
          <cell r="D460" t="str">
            <v>ELECTROCENTRO</v>
          </cell>
          <cell r="E460" t="str">
            <v>Lne csl_Pichanaki-Satipo</v>
          </cell>
          <cell r="F460" t="str">
            <v>LT-PS</v>
          </cell>
          <cell r="G460" t="str">
            <v>Línea</v>
          </cell>
          <cell r="H460" t="str">
            <v>Lne csl_Pichanaki-Satipo</v>
          </cell>
          <cell r="I460" t="str">
            <v>LT-060SER0TAS1C1120A</v>
          </cell>
          <cell r="J460">
            <v>60</v>
          </cell>
          <cell r="K460" t="str">
            <v>AT</v>
          </cell>
          <cell r="L460" t="str">
            <v>SE</v>
          </cell>
          <cell r="M460">
            <v>43.12</v>
          </cell>
          <cell r="N460">
            <v>1576643.5607999999</v>
          </cell>
          <cell r="O460">
            <v>592351.94480000006</v>
          </cell>
          <cell r="P460">
            <v>129386.30319999999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1576643.5607999999</v>
          </cell>
          <cell r="W460">
            <v>592351.94480000006</v>
          </cell>
          <cell r="X460">
            <v>129386.30319999999</v>
          </cell>
          <cell r="Y460">
            <v>0</v>
          </cell>
          <cell r="Z460" t="str">
            <v>SEAT</v>
          </cell>
          <cell r="AA460">
            <v>74237.732424239992</v>
          </cell>
          <cell r="AC460">
            <v>5</v>
          </cell>
          <cell r="AD460">
            <v>1</v>
          </cell>
          <cell r="AE460">
            <v>0</v>
          </cell>
          <cell r="AF460" t="str">
            <v>AT</v>
          </cell>
          <cell r="AG460" t="str">
            <v>D</v>
          </cell>
          <cell r="AH460">
            <v>1</v>
          </cell>
          <cell r="AU460">
            <v>89874.058922160373</v>
          </cell>
        </row>
        <row r="461">
          <cell r="A461">
            <v>2011</v>
          </cell>
          <cell r="B461">
            <v>5</v>
          </cell>
          <cell r="C461">
            <v>19</v>
          </cell>
          <cell r="D461" t="str">
            <v>ELECTROCENTRO</v>
          </cell>
          <cell r="E461" t="str">
            <v>Lne csl_Oxapampa-VillaRica</v>
          </cell>
          <cell r="F461" t="str">
            <v>LT-OV</v>
          </cell>
          <cell r="G461" t="str">
            <v>Línea</v>
          </cell>
          <cell r="H461" t="str">
            <v>Lne csl_Oxapampa-VillaRica</v>
          </cell>
          <cell r="I461" t="str">
            <v>LT-060SIR0TAS1C1240A</v>
          </cell>
          <cell r="J461">
            <v>60</v>
          </cell>
          <cell r="K461" t="str">
            <v>AT</v>
          </cell>
          <cell r="L461" t="str">
            <v>SI</v>
          </cell>
          <cell r="M461">
            <v>24.02</v>
          </cell>
          <cell r="N461">
            <v>859858.11179999996</v>
          </cell>
          <cell r="O461">
            <v>427228.36719999998</v>
          </cell>
          <cell r="P461">
            <v>149969.1102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859858.11179999996</v>
          </cell>
          <cell r="W461">
            <v>427228.36719999998</v>
          </cell>
          <cell r="X461">
            <v>149969.1102</v>
          </cell>
          <cell r="Y461">
            <v>0</v>
          </cell>
          <cell r="Z461" t="str">
            <v>SIAT</v>
          </cell>
          <cell r="AA461">
            <v>45842.07329547999</v>
          </cell>
          <cell r="AC461">
            <v>5</v>
          </cell>
          <cell r="AD461">
            <v>1</v>
          </cell>
          <cell r="AE461">
            <v>0</v>
          </cell>
          <cell r="AF461" t="str">
            <v>AT</v>
          </cell>
          <cell r="AG461" t="str">
            <v>D</v>
          </cell>
          <cell r="AH461">
            <v>1</v>
          </cell>
          <cell r="AU461">
            <v>56049.779545198769</v>
          </cell>
        </row>
        <row r="462">
          <cell r="A462">
            <v>2011</v>
          </cell>
          <cell r="B462">
            <v>1</v>
          </cell>
          <cell r="C462">
            <v>9</v>
          </cell>
          <cell r="D462" t="str">
            <v>REP</v>
          </cell>
          <cell r="E462" t="str">
            <v>Transformador + Celdas, ADENDA 5</v>
          </cell>
          <cell r="F462" t="str">
            <v>SET_34-3</v>
          </cell>
          <cell r="G462" t="str">
            <v>Transformador</v>
          </cell>
          <cell r="H462" t="str">
            <v>SET MAT/AT TINGO MARIA</v>
          </cell>
          <cell r="I462" t="str">
            <v>TP-220138010-050SE1E</v>
          </cell>
          <cell r="J462" t="str">
            <v>220/138/10</v>
          </cell>
          <cell r="K462" t="str">
            <v>MAT</v>
          </cell>
          <cell r="L462" t="str">
            <v>SE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2698921.3553985129</v>
          </cell>
          <cell r="W462">
            <v>342100.87637628277</v>
          </cell>
          <cell r="X462">
            <v>0</v>
          </cell>
          <cell r="Y462">
            <v>275594.76822520397</v>
          </cell>
          <cell r="Z462" t="str">
            <v>SEMAT</v>
          </cell>
          <cell r="AA462">
            <v>30373.800000000003</v>
          </cell>
          <cell r="AC462">
            <v>5</v>
          </cell>
          <cell r="AD462">
            <v>1</v>
          </cell>
          <cell r="AE462">
            <v>0</v>
          </cell>
          <cell r="AF462" t="str">
            <v>MAT/AT</v>
          </cell>
          <cell r="AG462" t="str">
            <v>D</v>
          </cell>
          <cell r="AH462">
            <v>1</v>
          </cell>
          <cell r="AU462">
            <v>110505.86008411823</v>
          </cell>
        </row>
        <row r="463">
          <cell r="A463">
            <v>2011</v>
          </cell>
          <cell r="B463">
            <v>10</v>
          </cell>
          <cell r="C463">
            <v>30</v>
          </cell>
          <cell r="D463" t="str">
            <v>ELECTROCENTRO</v>
          </cell>
          <cell r="E463" t="str">
            <v>Celda de Alimentadores</v>
          </cell>
          <cell r="F463" t="str">
            <v>SET_10-25</v>
          </cell>
          <cell r="G463" t="str">
            <v>Celda Alimentador</v>
          </cell>
          <cell r="H463" t="str">
            <v>SET AT/MT HUANCAYO ESTE</v>
          </cell>
          <cell r="I463" t="str">
            <v>CE-010SIU3MCISBAL</v>
          </cell>
          <cell r="J463">
            <v>10</v>
          </cell>
          <cell r="K463" t="str">
            <v>MT</v>
          </cell>
          <cell r="L463" t="str">
            <v>SI</v>
          </cell>
          <cell r="M463">
            <v>0</v>
          </cell>
          <cell r="N463">
            <v>20336.471809155533</v>
          </cell>
          <cell r="O463">
            <v>50683.457693531054</v>
          </cell>
          <cell r="P463">
            <v>0</v>
          </cell>
          <cell r="Q463">
            <v>162.84621484479348</v>
          </cell>
          <cell r="R463">
            <v>285.30863552092643</v>
          </cell>
          <cell r="S463">
            <v>380.3941481827419</v>
          </cell>
          <cell r="T463">
            <v>1042.5845312553199</v>
          </cell>
          <cell r="U463">
            <v>1468.337950100844</v>
          </cell>
          <cell r="V463">
            <v>21664.364975931781</v>
          </cell>
          <cell r="W463">
            <v>52532.189791814642</v>
          </cell>
          <cell r="X463">
            <v>0</v>
          </cell>
          <cell r="Y463">
            <v>162.84621484479348</v>
          </cell>
          <cell r="Z463" t="str">
            <v>SIMT</v>
          </cell>
          <cell r="AA463">
            <v>3331.3011640200862</v>
          </cell>
          <cell r="AC463">
            <v>5</v>
          </cell>
          <cell r="AD463">
            <v>1</v>
          </cell>
          <cell r="AE463">
            <v>0</v>
          </cell>
          <cell r="AF463" t="str">
            <v>AT/MT</v>
          </cell>
          <cell r="AG463" t="str">
            <v>D</v>
          </cell>
          <cell r="AH463">
            <v>0</v>
          </cell>
          <cell r="AU463">
            <v>0</v>
          </cell>
        </row>
        <row r="464">
          <cell r="A464">
            <v>2011</v>
          </cell>
          <cell r="B464">
            <v>10</v>
          </cell>
          <cell r="C464">
            <v>30</v>
          </cell>
          <cell r="D464" t="str">
            <v>ELECTROCENTRO</v>
          </cell>
          <cell r="E464" t="str">
            <v>Celda de Alimentadores</v>
          </cell>
          <cell r="F464" t="str">
            <v>SET_10-26</v>
          </cell>
          <cell r="G464" t="str">
            <v>Celda Alimentador</v>
          </cell>
          <cell r="H464" t="str">
            <v>SET AT/MT HUANCAYO ESTE</v>
          </cell>
          <cell r="I464" t="str">
            <v>CE-010SIU3MCISBAL</v>
          </cell>
          <cell r="J464">
            <v>10</v>
          </cell>
          <cell r="K464" t="str">
            <v>MT</v>
          </cell>
          <cell r="L464" t="str">
            <v>SI</v>
          </cell>
          <cell r="M464">
            <v>0</v>
          </cell>
          <cell r="N464">
            <v>20336.471809155533</v>
          </cell>
          <cell r="O464">
            <v>50683.457693531054</v>
          </cell>
          <cell r="P464">
            <v>0</v>
          </cell>
          <cell r="Q464">
            <v>162.84621484479348</v>
          </cell>
          <cell r="R464">
            <v>285.30863552092643</v>
          </cell>
          <cell r="S464">
            <v>380.3941481827419</v>
          </cell>
          <cell r="T464">
            <v>1042.5845312553199</v>
          </cell>
          <cell r="U464">
            <v>1468.337950100844</v>
          </cell>
          <cell r="V464">
            <v>21664.364975931781</v>
          </cell>
          <cell r="W464">
            <v>52532.189791814642</v>
          </cell>
          <cell r="X464">
            <v>0</v>
          </cell>
          <cell r="Y464">
            <v>162.84621484479348</v>
          </cell>
          <cell r="Z464" t="str">
            <v>SIMT</v>
          </cell>
          <cell r="AA464">
            <v>3331.3011640200862</v>
          </cell>
          <cell r="AC464">
            <v>5</v>
          </cell>
          <cell r="AD464">
            <v>1</v>
          </cell>
          <cell r="AE464">
            <v>0</v>
          </cell>
          <cell r="AF464" t="str">
            <v>AT/MT</v>
          </cell>
          <cell r="AG464" t="str">
            <v>D</v>
          </cell>
          <cell r="AH464">
            <v>0</v>
          </cell>
          <cell r="AU464">
            <v>0</v>
          </cell>
        </row>
        <row r="465">
          <cell r="A465">
            <v>2011</v>
          </cell>
          <cell r="B465">
            <v>10</v>
          </cell>
          <cell r="C465">
            <v>30</v>
          </cell>
          <cell r="D465" t="str">
            <v>ELECTROCENTRO</v>
          </cell>
          <cell r="E465" t="str">
            <v>Transformador de Potencia-Tr3 csl_Parque Industrial</v>
          </cell>
          <cell r="F465" t="str">
            <v>SET_02-75</v>
          </cell>
          <cell r="G465" t="str">
            <v>Transformador</v>
          </cell>
          <cell r="H465" t="str">
            <v>SET AT/MT PARQUE INDUSTRIAL</v>
          </cell>
          <cell r="I465" t="str">
            <v>TP-060033010-025SI2E</v>
          </cell>
          <cell r="J465" t="str">
            <v>60/33/10</v>
          </cell>
          <cell r="K465" t="str">
            <v>AT</v>
          </cell>
          <cell r="L465" t="str">
            <v>SI</v>
          </cell>
          <cell r="M465">
            <v>0</v>
          </cell>
          <cell r="N465">
            <v>781721.14256826835</v>
          </cell>
          <cell r="O465">
            <v>0</v>
          </cell>
          <cell r="P465">
            <v>0</v>
          </cell>
          <cell r="Q465">
            <v>91310.592653264728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781721.14256826835</v>
          </cell>
          <cell r="W465">
            <v>0</v>
          </cell>
          <cell r="X465">
            <v>0</v>
          </cell>
          <cell r="Y465">
            <v>91310.592653264728</v>
          </cell>
          <cell r="Z465" t="str">
            <v>SIAT</v>
          </cell>
          <cell r="AA465">
            <v>27849.712353566905</v>
          </cell>
          <cell r="AC465">
            <v>5</v>
          </cell>
          <cell r="AD465">
            <v>1</v>
          </cell>
          <cell r="AE465">
            <v>0</v>
          </cell>
          <cell r="AF465" t="str">
            <v>AT/MT</v>
          </cell>
          <cell r="AG465" t="str">
            <v>D</v>
          </cell>
          <cell r="AH465">
            <v>0</v>
          </cell>
          <cell r="AU465">
            <v>0</v>
          </cell>
        </row>
        <row r="466">
          <cell r="A466">
            <v>2011</v>
          </cell>
          <cell r="B466">
            <v>10</v>
          </cell>
          <cell r="C466">
            <v>30</v>
          </cell>
          <cell r="D466" t="str">
            <v>ELECTROCENTRO</v>
          </cell>
          <cell r="E466" t="str">
            <v>Compensador</v>
          </cell>
          <cell r="F466" t="str">
            <v>SET_20-76</v>
          </cell>
          <cell r="G466" t="str">
            <v>Compensador</v>
          </cell>
          <cell r="H466" t="str">
            <v>SET AT/MT AYACUCHO</v>
          </cell>
          <cell r="I466" t="str">
            <v>SC-010SI3BPEF-1.20</v>
          </cell>
          <cell r="J466">
            <v>10</v>
          </cell>
          <cell r="K466" t="str">
            <v>MT</v>
          </cell>
          <cell r="L466" t="str">
            <v>SI</v>
          </cell>
          <cell r="M466">
            <v>0</v>
          </cell>
          <cell r="N466">
            <v>21304.756345581558</v>
          </cell>
          <cell r="O466">
            <v>16019.34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21304.756345581558</v>
          </cell>
          <cell r="W466">
            <v>16019.34</v>
          </cell>
          <cell r="X466">
            <v>0</v>
          </cell>
          <cell r="Y466">
            <v>0</v>
          </cell>
          <cell r="Z466" t="str">
            <v>SIMT</v>
          </cell>
          <cell r="AA466">
            <v>1672.1195162820538</v>
          </cell>
          <cell r="AC466">
            <v>5</v>
          </cell>
          <cell r="AD466">
            <v>1</v>
          </cell>
          <cell r="AE466">
            <v>0</v>
          </cell>
          <cell r="AF466" t="str">
            <v>AT/MT</v>
          </cell>
          <cell r="AG466" t="str">
            <v>D</v>
          </cell>
          <cell r="AH466">
            <v>0</v>
          </cell>
          <cell r="AU466">
            <v>0</v>
          </cell>
        </row>
        <row r="467">
          <cell r="A467">
            <v>2011</v>
          </cell>
          <cell r="B467">
            <v>10</v>
          </cell>
          <cell r="C467">
            <v>30</v>
          </cell>
          <cell r="D467" t="str">
            <v>ELECTROCENTRO</v>
          </cell>
          <cell r="E467" t="str">
            <v>Celda de Compensación</v>
          </cell>
          <cell r="F467" t="str">
            <v>SET_20-77</v>
          </cell>
          <cell r="G467" t="str">
            <v>Celda Compensador</v>
          </cell>
          <cell r="H467" t="str">
            <v>SET AT/MT AYACUCHO</v>
          </cell>
          <cell r="I467" t="str">
            <v>CE-010SIR3C1ESBCC</v>
          </cell>
          <cell r="J467">
            <v>10</v>
          </cell>
          <cell r="K467" t="str">
            <v>MT</v>
          </cell>
          <cell r="L467" t="str">
            <v>SI</v>
          </cell>
          <cell r="M467">
            <v>0</v>
          </cell>
          <cell r="N467">
            <v>19514.127122158196</v>
          </cell>
          <cell r="O467">
            <v>22239.89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19514.127122158196</v>
          </cell>
          <cell r="W467">
            <v>22239.89</v>
          </cell>
          <cell r="X467">
            <v>0</v>
          </cell>
          <cell r="Y467">
            <v>0</v>
          </cell>
          <cell r="Z467" t="str">
            <v>SIMT</v>
          </cell>
          <cell r="AA467">
            <v>1870.5799670726872</v>
          </cell>
          <cell r="AC467">
            <v>5</v>
          </cell>
          <cell r="AD467">
            <v>1</v>
          </cell>
          <cell r="AE467">
            <v>0</v>
          </cell>
          <cell r="AF467" t="str">
            <v>AT/MT</v>
          </cell>
          <cell r="AG467" t="str">
            <v>D</v>
          </cell>
          <cell r="AH467">
            <v>0</v>
          </cell>
          <cell r="AU467">
            <v>0</v>
          </cell>
        </row>
        <row r="468">
          <cell r="A468">
            <v>2011</v>
          </cell>
          <cell r="B468">
            <v>10</v>
          </cell>
          <cell r="C468">
            <v>30</v>
          </cell>
          <cell r="D468" t="str">
            <v>ELECTROCENTRO</v>
          </cell>
          <cell r="E468" t="str">
            <v>Transformador de Potencia -Tr2 csl_Cangallo</v>
          </cell>
          <cell r="F468" t="str">
            <v>SET_27-1</v>
          </cell>
          <cell r="G468" t="str">
            <v>Transformador</v>
          </cell>
          <cell r="H468" t="str">
            <v>SET AT/MT CANGALLO</v>
          </cell>
          <cell r="I468" t="str">
            <v>TP-060023-005SI3E</v>
          </cell>
          <cell r="J468" t="str">
            <v>60/23</v>
          </cell>
          <cell r="K468" t="str">
            <v>AT</v>
          </cell>
          <cell r="L468" t="str">
            <v>SI</v>
          </cell>
          <cell r="M468">
            <v>0</v>
          </cell>
          <cell r="N468">
            <v>254300.90962964419</v>
          </cell>
          <cell r="O468">
            <v>0</v>
          </cell>
          <cell r="P468">
            <v>0</v>
          </cell>
          <cell r="Q468">
            <v>27363.382468339318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254300.90962964419</v>
          </cell>
          <cell r="W468">
            <v>0</v>
          </cell>
          <cell r="X468">
            <v>0</v>
          </cell>
          <cell r="Y468">
            <v>27363.382468339318</v>
          </cell>
          <cell r="Z468" t="str">
            <v>SIAT</v>
          </cell>
          <cell r="AA468">
            <v>8985.0909179256741</v>
          </cell>
          <cell r="AC468">
            <v>5</v>
          </cell>
          <cell r="AD468">
            <v>1</v>
          </cell>
          <cell r="AE468">
            <v>0</v>
          </cell>
          <cell r="AF468" t="str">
            <v>AT/MT</v>
          </cell>
          <cell r="AG468" t="str">
            <v>D</v>
          </cell>
          <cell r="AH468">
            <v>0</v>
          </cell>
          <cell r="AU468">
            <v>0</v>
          </cell>
        </row>
        <row r="469">
          <cell r="A469">
            <v>2011</v>
          </cell>
          <cell r="B469">
            <v>10</v>
          </cell>
          <cell r="C469">
            <v>30</v>
          </cell>
          <cell r="D469" t="str">
            <v>ELECTROCENTRO</v>
          </cell>
          <cell r="E469" t="str">
            <v>Compensación 1.2 MVAr, 10 kV,</v>
          </cell>
          <cell r="F469" t="str">
            <v>SET_22-76</v>
          </cell>
          <cell r="G469" t="str">
            <v>Compensador</v>
          </cell>
          <cell r="H469" t="str">
            <v>SET AT/MT HUANTA</v>
          </cell>
          <cell r="I469" t="str">
            <v>SC-010SI3BPEF-1.20</v>
          </cell>
          <cell r="J469">
            <v>10</v>
          </cell>
          <cell r="K469" t="str">
            <v>MT</v>
          </cell>
          <cell r="L469" t="str">
            <v>SI</v>
          </cell>
          <cell r="M469">
            <v>0</v>
          </cell>
          <cell r="N469">
            <v>21304.756345581554</v>
          </cell>
          <cell r="O469">
            <v>16019.34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21304.756345581554</v>
          </cell>
          <cell r="W469">
            <v>16019.34</v>
          </cell>
          <cell r="X469">
            <v>0</v>
          </cell>
          <cell r="Y469">
            <v>0</v>
          </cell>
          <cell r="Z469" t="str">
            <v>SIMT</v>
          </cell>
          <cell r="AA469">
            <v>1672.1195162820534</v>
          </cell>
          <cell r="AC469">
            <v>5</v>
          </cell>
          <cell r="AD469">
            <v>1</v>
          </cell>
          <cell r="AE469">
            <v>0</v>
          </cell>
          <cell r="AF469" t="str">
            <v>AT/MT</v>
          </cell>
          <cell r="AG469" t="str">
            <v>D</v>
          </cell>
          <cell r="AH469">
            <v>0</v>
          </cell>
          <cell r="AU469">
            <v>0</v>
          </cell>
        </row>
        <row r="470">
          <cell r="A470">
            <v>2011</v>
          </cell>
          <cell r="B470">
            <v>10</v>
          </cell>
          <cell r="C470">
            <v>30</v>
          </cell>
          <cell r="D470" t="str">
            <v>ELECTROCENTRO</v>
          </cell>
          <cell r="E470" t="str">
            <v>Celda de Compensador Cp csl_Huanta</v>
          </cell>
          <cell r="F470" t="str">
            <v>SET_22-77</v>
          </cell>
          <cell r="G470" t="str">
            <v>Celda Compensador</v>
          </cell>
          <cell r="H470" t="str">
            <v>SET AT/MT HUANTA</v>
          </cell>
          <cell r="I470" t="str">
            <v>CE-010SIR3C1ESBCC</v>
          </cell>
          <cell r="J470">
            <v>10</v>
          </cell>
          <cell r="K470" t="str">
            <v>MT</v>
          </cell>
          <cell r="L470" t="str">
            <v>SI</v>
          </cell>
          <cell r="M470">
            <v>0</v>
          </cell>
          <cell r="N470">
            <v>19514.127122158192</v>
          </cell>
          <cell r="O470">
            <v>22239.89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19514.127122158192</v>
          </cell>
          <cell r="W470">
            <v>22239.89</v>
          </cell>
          <cell r="X470">
            <v>0</v>
          </cell>
          <cell r="Y470">
            <v>0</v>
          </cell>
          <cell r="Z470" t="str">
            <v>SIMT</v>
          </cell>
          <cell r="AA470">
            <v>1870.5799670726869</v>
          </cell>
          <cell r="AC470">
            <v>5</v>
          </cell>
          <cell r="AD470">
            <v>1</v>
          </cell>
          <cell r="AE470">
            <v>0</v>
          </cell>
          <cell r="AF470" t="str">
            <v>AT/MT</v>
          </cell>
          <cell r="AG470" t="str">
            <v>D</v>
          </cell>
          <cell r="AH470">
            <v>0</v>
          </cell>
          <cell r="AU470">
            <v>0</v>
          </cell>
        </row>
        <row r="471">
          <cell r="A471">
            <v>2011</v>
          </cell>
          <cell r="B471">
            <v>10</v>
          </cell>
          <cell r="C471">
            <v>30</v>
          </cell>
          <cell r="D471" t="str">
            <v>ELECTROCENTRO</v>
          </cell>
          <cell r="E471" t="str">
            <v>Compensación 1.2 MVAr, 10 kV,</v>
          </cell>
          <cell r="F471" t="str">
            <v>SET_22-78</v>
          </cell>
          <cell r="G471" t="str">
            <v>Compensador</v>
          </cell>
          <cell r="H471" t="str">
            <v>SET AT/MT HUANTA</v>
          </cell>
          <cell r="I471" t="str">
            <v>SC-010SI3BPEF-1.20</v>
          </cell>
          <cell r="J471">
            <v>10</v>
          </cell>
          <cell r="K471" t="str">
            <v>MT</v>
          </cell>
          <cell r="L471" t="str">
            <v>SI</v>
          </cell>
          <cell r="M471">
            <v>0</v>
          </cell>
          <cell r="N471">
            <v>21304.756345581554</v>
          </cell>
          <cell r="O471">
            <v>16019.34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21304.756345581554</v>
          </cell>
          <cell r="W471">
            <v>16019.34</v>
          </cell>
          <cell r="X471">
            <v>0</v>
          </cell>
          <cell r="Y471">
            <v>0</v>
          </cell>
          <cell r="Z471" t="str">
            <v>SIMT</v>
          </cell>
          <cell r="AA471">
            <v>1672.1195162820534</v>
          </cell>
          <cell r="AC471">
            <v>5</v>
          </cell>
          <cell r="AD471">
            <v>1</v>
          </cell>
          <cell r="AE471">
            <v>0</v>
          </cell>
          <cell r="AF471" t="str">
            <v>AT/MT</v>
          </cell>
          <cell r="AG471" t="str">
            <v>D</v>
          </cell>
          <cell r="AH471">
            <v>0</v>
          </cell>
          <cell r="AU471">
            <v>0</v>
          </cell>
        </row>
        <row r="472">
          <cell r="A472">
            <v>2011</v>
          </cell>
          <cell r="B472">
            <v>10</v>
          </cell>
          <cell r="C472">
            <v>30</v>
          </cell>
          <cell r="D472" t="str">
            <v>ELECTROCENTRO</v>
          </cell>
          <cell r="E472" t="str">
            <v>Celda de Compensador Cp csl_Huanta</v>
          </cell>
          <cell r="F472" t="str">
            <v>SET_22-79</v>
          </cell>
          <cell r="G472" t="str">
            <v>Celda Compensador</v>
          </cell>
          <cell r="H472" t="str">
            <v>SET AT/MT HUANTA</v>
          </cell>
          <cell r="I472" t="str">
            <v>CE-010SIR3C1ESBCC</v>
          </cell>
          <cell r="J472">
            <v>10</v>
          </cell>
          <cell r="K472" t="str">
            <v>MT</v>
          </cell>
          <cell r="L472" t="str">
            <v>SI</v>
          </cell>
          <cell r="M472">
            <v>0</v>
          </cell>
          <cell r="N472">
            <v>19514.127122158192</v>
          </cell>
          <cell r="O472">
            <v>22239.89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19514.127122158192</v>
          </cell>
          <cell r="W472">
            <v>22239.89</v>
          </cell>
          <cell r="X472">
            <v>0</v>
          </cell>
          <cell r="Y472">
            <v>0</v>
          </cell>
          <cell r="Z472" t="str">
            <v>SIMT</v>
          </cell>
          <cell r="AA472">
            <v>1870.5799670726869</v>
          </cell>
          <cell r="AC472">
            <v>5</v>
          </cell>
          <cell r="AD472">
            <v>1</v>
          </cell>
          <cell r="AE472">
            <v>0</v>
          </cell>
          <cell r="AF472" t="str">
            <v>AT/MT</v>
          </cell>
          <cell r="AG472" t="str">
            <v>D</v>
          </cell>
          <cell r="AH472">
            <v>0</v>
          </cell>
          <cell r="AU472">
            <v>0</v>
          </cell>
        </row>
        <row r="473">
          <cell r="A473">
            <v>2011</v>
          </cell>
          <cell r="B473">
            <v>10</v>
          </cell>
          <cell r="C473">
            <v>30</v>
          </cell>
          <cell r="D473" t="str">
            <v>ELECTROCENTRO</v>
          </cell>
          <cell r="E473" t="str">
            <v>Celda de Línea - Transformador-Tr2 csl_Mollepata</v>
          </cell>
          <cell r="F473" t="str">
            <v>SET_23-9</v>
          </cell>
          <cell r="G473" t="str">
            <v>Celda Línea-Transformador</v>
          </cell>
          <cell r="H473" t="str">
            <v>SET MAT/AT MOLLEPATA</v>
          </cell>
          <cell r="I473" t="str">
            <v>CE-138SIR3C1ESBLT</v>
          </cell>
          <cell r="J473">
            <v>138</v>
          </cell>
          <cell r="K473" t="str">
            <v>MAT</v>
          </cell>
          <cell r="L473" t="str">
            <v>SI</v>
          </cell>
          <cell r="M473">
            <v>0</v>
          </cell>
          <cell r="N473">
            <v>136336.23133397475</v>
          </cell>
          <cell r="O473">
            <v>125872.6237185494</v>
          </cell>
          <cell r="P473">
            <v>0</v>
          </cell>
          <cell r="Q473">
            <v>2482.5999510166935</v>
          </cell>
          <cell r="R473">
            <v>1742.5116681127968</v>
          </cell>
          <cell r="S473">
            <v>2323.2417651289725</v>
          </cell>
          <cell r="T473">
            <v>7923.2972049239979</v>
          </cell>
          <cell r="U473">
            <v>11747.175640448299</v>
          </cell>
          <cell r="V473">
            <v>146002.04020701154</v>
          </cell>
          <cell r="W473">
            <v>139943.04112412667</v>
          </cell>
          <cell r="X473">
            <v>0</v>
          </cell>
          <cell r="Y473">
            <v>2482.5999510166935</v>
          </cell>
          <cell r="Z473" t="str">
            <v>SIMAT</v>
          </cell>
          <cell r="AA473">
            <v>8508.6165978235695</v>
          </cell>
          <cell r="AC473">
            <v>5</v>
          </cell>
          <cell r="AD473">
            <v>1</v>
          </cell>
          <cell r="AE473">
            <v>0</v>
          </cell>
          <cell r="AF473" t="str">
            <v>MAT</v>
          </cell>
          <cell r="AG473" t="str">
            <v>D</v>
          </cell>
          <cell r="AH473">
            <v>0</v>
          </cell>
          <cell r="AU473">
            <v>0</v>
          </cell>
        </row>
        <row r="474">
          <cell r="A474">
            <v>2011</v>
          </cell>
          <cell r="B474">
            <v>10</v>
          </cell>
          <cell r="C474">
            <v>30</v>
          </cell>
          <cell r="D474" t="str">
            <v>ELECTROCENTRO</v>
          </cell>
          <cell r="E474" t="str">
            <v>Celda de Transformador-Tr2 csl_Mollepata</v>
          </cell>
          <cell r="F474" t="str">
            <v>SET_23-10</v>
          </cell>
          <cell r="G474" t="str">
            <v>Celda Transformador</v>
          </cell>
          <cell r="H474" t="str">
            <v>SET MAT/AT MOLLEPATA</v>
          </cell>
          <cell r="I474" t="str">
            <v>CE-060SIR3C1ESBTR</v>
          </cell>
          <cell r="J474">
            <v>60</v>
          </cell>
          <cell r="K474" t="str">
            <v>AT</v>
          </cell>
          <cell r="L474" t="str">
            <v>SI</v>
          </cell>
          <cell r="M474">
            <v>0</v>
          </cell>
          <cell r="N474">
            <v>97007.724702458247</v>
          </cell>
          <cell r="O474">
            <v>92445.429980535031</v>
          </cell>
          <cell r="P474">
            <v>0</v>
          </cell>
          <cell r="Q474">
            <v>1793.7471731904027</v>
          </cell>
          <cell r="R474">
            <v>1259.0129060659135</v>
          </cell>
          <cell r="S474">
            <v>1678.6064734800898</v>
          </cell>
          <cell r="T474">
            <v>5724.8015161925177</v>
          </cell>
          <cell r="U474">
            <v>8487.6595157411266</v>
          </cell>
          <cell r="V474">
            <v>103991.53912471667</v>
          </cell>
          <cell r="W474">
            <v>102611.69596975624</v>
          </cell>
          <cell r="X474">
            <v>0</v>
          </cell>
          <cell r="Y474">
            <v>1793.7471731904027</v>
          </cell>
          <cell r="Z474" t="str">
            <v>SIAT</v>
          </cell>
          <cell r="AA474">
            <v>6647.8637343384598</v>
          </cell>
          <cell r="AC474">
            <v>5</v>
          </cell>
          <cell r="AD474">
            <v>1</v>
          </cell>
          <cell r="AE474">
            <v>0</v>
          </cell>
          <cell r="AF474" t="str">
            <v>AT</v>
          </cell>
          <cell r="AG474" t="str">
            <v>D</v>
          </cell>
          <cell r="AH474">
            <v>0</v>
          </cell>
          <cell r="AU474">
            <v>0</v>
          </cell>
        </row>
        <row r="475">
          <cell r="A475">
            <v>2011</v>
          </cell>
          <cell r="B475">
            <v>10</v>
          </cell>
          <cell r="C475">
            <v>30</v>
          </cell>
          <cell r="D475" t="str">
            <v>ELECTROCENTRO</v>
          </cell>
          <cell r="E475" t="str">
            <v>Transformador de Potencia-Tr2 csl_Mollepata</v>
          </cell>
          <cell r="F475" t="str">
            <v>SET_23-75</v>
          </cell>
          <cell r="G475" t="str">
            <v>Transformador</v>
          </cell>
          <cell r="H475" t="str">
            <v>SET MAT/AT MOLLEPATA</v>
          </cell>
          <cell r="I475" t="str">
            <v>TP-138060010-030SI3E</v>
          </cell>
          <cell r="J475" t="str">
            <v>138/60/10</v>
          </cell>
          <cell r="K475" t="str">
            <v>MAT</v>
          </cell>
          <cell r="L475" t="str">
            <v>SI</v>
          </cell>
          <cell r="M475">
            <v>0</v>
          </cell>
          <cell r="N475">
            <v>1241426.0481407931</v>
          </cell>
          <cell r="O475">
            <v>15185.591766631942</v>
          </cell>
          <cell r="P475">
            <v>0</v>
          </cell>
          <cell r="Q475">
            <v>128846.52495710335</v>
          </cell>
          <cell r="R475">
            <v>9120.7213996624432</v>
          </cell>
          <cell r="S475">
            <v>12160.401144831651</v>
          </cell>
          <cell r="T475">
            <v>41472.426093480812</v>
          </cell>
          <cell r="U475">
            <v>61487.517248862736</v>
          </cell>
          <cell r="V475">
            <v>1292019.1956339364</v>
          </cell>
          <cell r="W475">
            <v>88833.510160326332</v>
          </cell>
          <cell r="X475">
            <v>0</v>
          </cell>
          <cell r="Y475">
            <v>128846.52495710335</v>
          </cell>
          <cell r="Z475" t="str">
            <v>SIMAT</v>
          </cell>
          <cell r="AA475">
            <v>44536.127307165298</v>
          </cell>
          <cell r="AC475">
            <v>5</v>
          </cell>
          <cell r="AD475">
            <v>1</v>
          </cell>
          <cell r="AE475">
            <v>0</v>
          </cell>
          <cell r="AF475" t="str">
            <v>MAT/AT</v>
          </cell>
          <cell r="AG475" t="str">
            <v>D</v>
          </cell>
          <cell r="AH475">
            <v>0</v>
          </cell>
          <cell r="AU475">
            <v>0</v>
          </cell>
        </row>
        <row r="476">
          <cell r="A476">
            <v>2011</v>
          </cell>
          <cell r="B476">
            <v>10</v>
          </cell>
          <cell r="C476">
            <v>30</v>
          </cell>
          <cell r="D476" t="str">
            <v>ELECTROCENTRO</v>
          </cell>
          <cell r="E476" t="str">
            <v>Celda Transformador-Tr3 csl_FRIASPATA</v>
          </cell>
          <cell r="F476" t="str">
            <v>SET_26-3</v>
          </cell>
          <cell r="G476" t="str">
            <v>Celda Transformador</v>
          </cell>
          <cell r="H476" t="str">
            <v>SET MAT/AT FRIASPATA</v>
          </cell>
          <cell r="I476" t="str">
            <v>CE-220SIU3C1ESBTR</v>
          </cell>
          <cell r="J476">
            <v>220</v>
          </cell>
          <cell r="K476" t="str">
            <v>MAT</v>
          </cell>
          <cell r="L476" t="str">
            <v>SI</v>
          </cell>
          <cell r="M476">
            <v>0</v>
          </cell>
          <cell r="N476">
            <v>146315.13564017112</v>
          </cell>
          <cell r="O476">
            <v>222043.88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146315.13564017112</v>
          </cell>
          <cell r="W476">
            <v>222043.88</v>
          </cell>
          <cell r="X476">
            <v>0</v>
          </cell>
          <cell r="Y476">
            <v>0</v>
          </cell>
          <cell r="Z476" t="str">
            <v>SIMAT</v>
          </cell>
          <cell r="AA476">
            <v>10866.590961385047</v>
          </cell>
          <cell r="AC476">
            <v>5</v>
          </cell>
          <cell r="AD476">
            <v>1</v>
          </cell>
          <cell r="AE476">
            <v>0</v>
          </cell>
          <cell r="AF476" t="str">
            <v>MAT</v>
          </cell>
          <cell r="AG476" t="str">
            <v>D</v>
          </cell>
          <cell r="AH476">
            <v>0</v>
          </cell>
          <cell r="AU476">
            <v>0</v>
          </cell>
        </row>
        <row r="477">
          <cell r="A477">
            <v>2011</v>
          </cell>
          <cell r="B477">
            <v>10</v>
          </cell>
          <cell r="C477">
            <v>30</v>
          </cell>
          <cell r="D477" t="str">
            <v>ELECTROCENTRO</v>
          </cell>
          <cell r="E477" t="str">
            <v>Celda Transformador-Tr3 csl_FRIASPATA</v>
          </cell>
          <cell r="F477" t="str">
            <v>SET_26-4</v>
          </cell>
          <cell r="G477" t="str">
            <v>Celda Transformador</v>
          </cell>
          <cell r="H477" t="str">
            <v>SET MAT/AT FRIASPATA</v>
          </cell>
          <cell r="I477" t="str">
            <v>CE-023SIU3C1ESBTR</v>
          </cell>
          <cell r="J477">
            <v>23</v>
          </cell>
          <cell r="K477" t="str">
            <v>MT</v>
          </cell>
          <cell r="L477" t="str">
            <v>SI</v>
          </cell>
          <cell r="M477">
            <v>0</v>
          </cell>
          <cell r="N477">
            <v>29752.65606873986</v>
          </cell>
          <cell r="O477">
            <v>39817.370000000003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29752.65606873986</v>
          </cell>
          <cell r="W477">
            <v>39817.370000000003</v>
          </cell>
          <cell r="X477">
            <v>0</v>
          </cell>
          <cell r="Y477">
            <v>0</v>
          </cell>
          <cell r="Z477" t="str">
            <v>SIMT</v>
          </cell>
          <cell r="AA477">
            <v>3116.7371678795453</v>
          </cell>
          <cell r="AC477">
            <v>5</v>
          </cell>
          <cell r="AD477">
            <v>1</v>
          </cell>
          <cell r="AE477">
            <v>0</v>
          </cell>
          <cell r="AF477" t="str">
            <v>AT/MT</v>
          </cell>
          <cell r="AG477" t="str">
            <v>D</v>
          </cell>
          <cell r="AH477">
            <v>0</v>
          </cell>
          <cell r="AU477">
            <v>0</v>
          </cell>
        </row>
        <row r="478">
          <cell r="A478">
            <v>2011</v>
          </cell>
          <cell r="B478">
            <v>10</v>
          </cell>
          <cell r="C478">
            <v>30</v>
          </cell>
          <cell r="D478" t="str">
            <v>ELECTROCENTRO</v>
          </cell>
          <cell r="E478" t="str">
            <v>Celda de Línea - Transformador-Tr3 csl_FRIASPATA</v>
          </cell>
          <cell r="F478" t="str">
            <v>SET_26-5</v>
          </cell>
          <cell r="G478" t="str">
            <v>Celda Línea-Transformador</v>
          </cell>
          <cell r="H478" t="str">
            <v>SET MAT/AT FRIASPATA</v>
          </cell>
          <cell r="I478" t="str">
            <v>CE-138SIU3C1ESBLT</v>
          </cell>
          <cell r="J478">
            <v>138</v>
          </cell>
          <cell r="K478" t="str">
            <v>MAT</v>
          </cell>
          <cell r="L478" t="str">
            <v>SI</v>
          </cell>
          <cell r="M478">
            <v>0</v>
          </cell>
          <cell r="N478">
            <v>96127.545330040812</v>
          </cell>
          <cell r="O478">
            <v>122971.42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96127.545330040812</v>
          </cell>
          <cell r="W478">
            <v>122971.42</v>
          </cell>
          <cell r="X478">
            <v>0</v>
          </cell>
          <cell r="Y478">
            <v>0</v>
          </cell>
          <cell r="Z478" t="str">
            <v>SIMAT</v>
          </cell>
          <cell r="AA478">
            <v>6463.4194772362034</v>
          </cell>
          <cell r="AC478">
            <v>5</v>
          </cell>
          <cell r="AD478">
            <v>1</v>
          </cell>
          <cell r="AE478">
            <v>0</v>
          </cell>
          <cell r="AF478" t="str">
            <v>MAT</v>
          </cell>
          <cell r="AG478" t="str">
            <v>D</v>
          </cell>
          <cell r="AH478">
            <v>0</v>
          </cell>
          <cell r="AU478">
            <v>0</v>
          </cell>
        </row>
        <row r="479">
          <cell r="A479">
            <v>2011</v>
          </cell>
          <cell r="B479">
            <v>10</v>
          </cell>
          <cell r="C479">
            <v>30</v>
          </cell>
          <cell r="D479" t="str">
            <v>ELECTROCENTRO</v>
          </cell>
          <cell r="E479" t="str">
            <v>Transformador de Potencia-Tr3 csl_FRIASPATA</v>
          </cell>
          <cell r="F479" t="str">
            <v>SET_26-6</v>
          </cell>
          <cell r="G479" t="str">
            <v>Transformador</v>
          </cell>
          <cell r="H479" t="str">
            <v>SET MAT/AT FRIASPATA</v>
          </cell>
          <cell r="I479" t="str">
            <v>TP-220138023-030SI3E</v>
          </cell>
          <cell r="J479" t="str">
            <v>220/138/23</v>
          </cell>
          <cell r="K479" t="str">
            <v>MAT</v>
          </cell>
          <cell r="L479" t="str">
            <v>SI</v>
          </cell>
          <cell r="M479">
            <v>0</v>
          </cell>
          <cell r="N479">
            <v>1447200.5104330305</v>
          </cell>
          <cell r="O479">
            <v>0</v>
          </cell>
          <cell r="P479">
            <v>0</v>
          </cell>
          <cell r="Q479">
            <v>165477.62052061604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1447200.5104330305</v>
          </cell>
          <cell r="W479">
            <v>0</v>
          </cell>
          <cell r="X479">
            <v>0</v>
          </cell>
          <cell r="Y479">
            <v>165477.62052061604</v>
          </cell>
          <cell r="Z479" t="str">
            <v>SIMAT</v>
          </cell>
          <cell r="AA479">
            <v>47574.00486313257</v>
          </cell>
          <cell r="AC479">
            <v>5</v>
          </cell>
          <cell r="AD479">
            <v>1</v>
          </cell>
          <cell r="AE479">
            <v>0</v>
          </cell>
          <cell r="AF479" t="str">
            <v>MAT/AT</v>
          </cell>
          <cell r="AG479" t="str">
            <v>D</v>
          </cell>
          <cell r="AH479">
            <v>0</v>
          </cell>
          <cell r="AU479">
            <v>0</v>
          </cell>
        </row>
        <row r="480">
          <cell r="A480">
            <v>2011</v>
          </cell>
          <cell r="B480">
            <v>10</v>
          </cell>
          <cell r="C480">
            <v>30</v>
          </cell>
          <cell r="D480" t="str">
            <v>ELECTROCENTRO</v>
          </cell>
          <cell r="E480" t="str">
            <v>Celda de Línea-Lne csl_Constitucion-DerOrellana</v>
          </cell>
          <cell r="F480" t="str">
            <v>CONST_1</v>
          </cell>
          <cell r="G480" t="str">
            <v>Celda Línea</v>
          </cell>
          <cell r="H480" t="str">
            <v>SET AT CONSTITUCION</v>
          </cell>
          <cell r="I480" t="str">
            <v>CE-033SER1C1ESBLI</v>
          </cell>
          <cell r="J480">
            <v>33</v>
          </cell>
          <cell r="K480" t="str">
            <v>AT</v>
          </cell>
          <cell r="L480" t="str">
            <v>SE</v>
          </cell>
          <cell r="M480">
            <v>0</v>
          </cell>
          <cell r="N480">
            <v>48639.396555621439</v>
          </cell>
          <cell r="O480">
            <v>57657.89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48639.396555621439</v>
          </cell>
          <cell r="W480">
            <v>57657.89</v>
          </cell>
          <cell r="X480">
            <v>0</v>
          </cell>
          <cell r="Y480">
            <v>0</v>
          </cell>
          <cell r="Z480" t="str">
            <v>SEAT</v>
          </cell>
          <cell r="AA480">
            <v>3433.4023557465725</v>
          </cell>
          <cell r="AC480">
            <v>5</v>
          </cell>
          <cell r="AD480">
            <v>1</v>
          </cell>
          <cell r="AE480">
            <v>0</v>
          </cell>
          <cell r="AF480" t="str">
            <v>AT</v>
          </cell>
          <cell r="AG480" t="str">
            <v>D</v>
          </cell>
          <cell r="AH480">
            <v>0</v>
          </cell>
          <cell r="AU480">
            <v>0</v>
          </cell>
        </row>
        <row r="481">
          <cell r="A481">
            <v>2011</v>
          </cell>
          <cell r="B481">
            <v>10</v>
          </cell>
          <cell r="C481">
            <v>30</v>
          </cell>
          <cell r="D481" t="str">
            <v>ELECTROCENTRO</v>
          </cell>
          <cell r="E481" t="str">
            <v>Celda de Línea-Lne csl_SRosa-LosAngeles</v>
          </cell>
          <cell r="F481" t="str">
            <v>SROS_1</v>
          </cell>
          <cell r="G481" t="str">
            <v>Celda Línea</v>
          </cell>
          <cell r="H481" t="str">
            <v>SET AT SANTA ROSA</v>
          </cell>
          <cell r="I481" t="str">
            <v>CE-033SER1C1ESBLI</v>
          </cell>
          <cell r="J481">
            <v>33</v>
          </cell>
          <cell r="K481" t="str">
            <v>AT</v>
          </cell>
          <cell r="L481" t="str">
            <v>SE</v>
          </cell>
          <cell r="M481">
            <v>0</v>
          </cell>
          <cell r="N481">
            <v>48639.396555621439</v>
          </cell>
          <cell r="O481">
            <v>57657.89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48639.396555621439</v>
          </cell>
          <cell r="W481">
            <v>57657.89</v>
          </cell>
          <cell r="X481">
            <v>0</v>
          </cell>
          <cell r="Y481">
            <v>0</v>
          </cell>
          <cell r="Z481" t="str">
            <v>SEAT</v>
          </cell>
          <cell r="AA481">
            <v>3433.4023557465725</v>
          </cell>
          <cell r="AC481">
            <v>5</v>
          </cell>
          <cell r="AD481">
            <v>1</v>
          </cell>
          <cell r="AE481">
            <v>0</v>
          </cell>
          <cell r="AF481" t="str">
            <v>AT</v>
          </cell>
          <cell r="AG481" t="str">
            <v>D</v>
          </cell>
          <cell r="AH481">
            <v>0</v>
          </cell>
          <cell r="AU481">
            <v>0</v>
          </cell>
        </row>
        <row r="482">
          <cell r="A482">
            <v>2011</v>
          </cell>
          <cell r="B482">
            <v>10</v>
          </cell>
          <cell r="C482">
            <v>30</v>
          </cell>
          <cell r="D482" t="str">
            <v>ELECTROCENTRO</v>
          </cell>
          <cell r="E482" t="str">
            <v>Celda de Línea-Lne csl_SRosa-DerIscozacin</v>
          </cell>
          <cell r="F482" t="str">
            <v>SROS_2</v>
          </cell>
          <cell r="G482" t="str">
            <v>Celda Línea</v>
          </cell>
          <cell r="H482" t="str">
            <v>SET AT SANTA ROSA</v>
          </cell>
          <cell r="I482" t="str">
            <v>CE-033SER1C1ESBLI</v>
          </cell>
          <cell r="J482">
            <v>33</v>
          </cell>
          <cell r="K482" t="str">
            <v>AT</v>
          </cell>
          <cell r="L482" t="str">
            <v>SE</v>
          </cell>
          <cell r="M482">
            <v>0</v>
          </cell>
          <cell r="N482">
            <v>48639.396555621439</v>
          </cell>
          <cell r="O482">
            <v>57657.89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48639.396555621439</v>
          </cell>
          <cell r="W482">
            <v>57657.89</v>
          </cell>
          <cell r="X482">
            <v>0</v>
          </cell>
          <cell r="Y482">
            <v>0</v>
          </cell>
          <cell r="Z482" t="str">
            <v>SEAT</v>
          </cell>
          <cell r="AA482">
            <v>3433.4023557465725</v>
          </cell>
          <cell r="AC482">
            <v>5</v>
          </cell>
          <cell r="AD482">
            <v>1</v>
          </cell>
          <cell r="AE482">
            <v>0</v>
          </cell>
          <cell r="AF482" t="str">
            <v>AT</v>
          </cell>
          <cell r="AG482" t="str">
            <v>D</v>
          </cell>
          <cell r="AH482">
            <v>0</v>
          </cell>
          <cell r="AU482">
            <v>0</v>
          </cell>
        </row>
        <row r="483">
          <cell r="A483">
            <v>2011</v>
          </cell>
          <cell r="B483">
            <v>10</v>
          </cell>
          <cell r="C483">
            <v>30</v>
          </cell>
          <cell r="D483" t="str">
            <v>ELECTROCENTRO</v>
          </cell>
          <cell r="E483" t="str">
            <v>Celda de Línea-Lne csl_SRosa-Delfin</v>
          </cell>
          <cell r="F483" t="str">
            <v>SROS_3</v>
          </cell>
          <cell r="G483" t="str">
            <v>Celda Línea</v>
          </cell>
          <cell r="H483" t="str">
            <v>SET AT SANTA ROSA</v>
          </cell>
          <cell r="I483" t="str">
            <v>CE-033SER1C1ESBLI</v>
          </cell>
          <cell r="J483">
            <v>33</v>
          </cell>
          <cell r="K483" t="str">
            <v>AT</v>
          </cell>
          <cell r="L483" t="str">
            <v>SE</v>
          </cell>
          <cell r="M483">
            <v>0</v>
          </cell>
          <cell r="N483">
            <v>48639.396555621439</v>
          </cell>
          <cell r="O483">
            <v>57657.89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48639.396555621439</v>
          </cell>
          <cell r="W483">
            <v>57657.89</v>
          </cell>
          <cell r="X483">
            <v>0</v>
          </cell>
          <cell r="Y483">
            <v>0</v>
          </cell>
          <cell r="Z483" t="str">
            <v>SEAT</v>
          </cell>
          <cell r="AA483">
            <v>3433.4023557465725</v>
          </cell>
          <cell r="AC483">
            <v>5</v>
          </cell>
          <cell r="AD483">
            <v>1</v>
          </cell>
          <cell r="AE483">
            <v>0</v>
          </cell>
          <cell r="AF483" t="str">
            <v>AT</v>
          </cell>
          <cell r="AG483" t="str">
            <v>D</v>
          </cell>
          <cell r="AH483">
            <v>0</v>
          </cell>
          <cell r="AU483">
            <v>0</v>
          </cell>
        </row>
        <row r="484">
          <cell r="A484">
            <v>2011</v>
          </cell>
          <cell r="B484">
            <v>10</v>
          </cell>
          <cell r="C484">
            <v>30</v>
          </cell>
          <cell r="D484" t="str">
            <v>ELECTROCENTRO</v>
          </cell>
          <cell r="E484" t="str">
            <v>Lne csl_Friaspata-Mollepata</v>
          </cell>
          <cell r="F484">
            <v>0</v>
          </cell>
          <cell r="G484" t="str">
            <v>Línea</v>
          </cell>
          <cell r="H484" t="str">
            <v>Lne csl_Friaspata-Mollepata</v>
          </cell>
          <cell r="I484" t="str">
            <v>LT-138SIR1TAS1C1240A</v>
          </cell>
          <cell r="J484">
            <v>138</v>
          </cell>
          <cell r="K484" t="str">
            <v>MAT</v>
          </cell>
          <cell r="L484" t="str">
            <v>SI</v>
          </cell>
          <cell r="M484">
            <v>90</v>
          </cell>
          <cell r="N484">
            <v>3217676.4</v>
          </cell>
          <cell r="O484">
            <v>2462830.2000000002</v>
          </cell>
          <cell r="P484">
            <v>790878.6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3217676.4</v>
          </cell>
          <cell r="W484">
            <v>2462830.2000000002</v>
          </cell>
          <cell r="X484">
            <v>790878.6</v>
          </cell>
          <cell r="Y484">
            <v>0</v>
          </cell>
          <cell r="Z484" t="str">
            <v>SIMAT</v>
          </cell>
          <cell r="AA484">
            <v>190905.86339999997</v>
          </cell>
          <cell r="AC484">
            <v>5</v>
          </cell>
          <cell r="AD484">
            <v>1</v>
          </cell>
          <cell r="AE484">
            <v>0</v>
          </cell>
          <cell r="AF484" t="str">
            <v>MAT</v>
          </cell>
          <cell r="AG484" t="str">
            <v>D</v>
          </cell>
          <cell r="AH484">
            <v>0</v>
          </cell>
          <cell r="AU484">
            <v>0</v>
          </cell>
        </row>
        <row r="485">
          <cell r="A485">
            <v>2012</v>
          </cell>
          <cell r="B485">
            <v>10</v>
          </cell>
          <cell r="C485">
            <v>30</v>
          </cell>
          <cell r="D485" t="str">
            <v>ELECTROCENTRO</v>
          </cell>
          <cell r="E485" t="str">
            <v>Celda de Transformador-tr3 csl_Yanango</v>
          </cell>
          <cell r="F485" t="str">
            <v>SET_25-1</v>
          </cell>
          <cell r="G485" t="str">
            <v>Celda Transformador</v>
          </cell>
          <cell r="H485" t="str">
            <v>SET MAT/AT YANANGO</v>
          </cell>
          <cell r="I485" t="str">
            <v>CE-023SIR2C1ESBTR</v>
          </cell>
          <cell r="J485">
            <v>23</v>
          </cell>
          <cell r="K485" t="str">
            <v>MT</v>
          </cell>
          <cell r="L485" t="str">
            <v>SI</v>
          </cell>
          <cell r="M485">
            <v>0</v>
          </cell>
          <cell r="N485">
            <v>30049.658943150989</v>
          </cell>
          <cell r="O485">
            <v>26811.622499681827</v>
          </cell>
          <cell r="P485">
            <v>0</v>
          </cell>
          <cell r="Q485">
            <v>328.67117353503545</v>
          </cell>
          <cell r="R485">
            <v>422.48003354840301</v>
          </cell>
          <cell r="S485">
            <v>563.2809963583228</v>
          </cell>
          <cell r="T485">
            <v>1543.8409248902194</v>
          </cell>
          <cell r="U485">
            <v>2174.2891352950223</v>
          </cell>
          <cell r="V485">
            <v>32015.979901589613</v>
          </cell>
          <cell r="W485">
            <v>29549.192631335172</v>
          </cell>
          <cell r="X485">
            <v>0</v>
          </cell>
          <cell r="Y485">
            <v>328.67117353503545</v>
          </cell>
          <cell r="Z485" t="str">
            <v>SIMT</v>
          </cell>
          <cell r="AA485">
            <v>2772.8441980493999</v>
          </cell>
          <cell r="AC485">
            <v>5</v>
          </cell>
          <cell r="AD485">
            <v>1</v>
          </cell>
          <cell r="AE485">
            <v>0</v>
          </cell>
          <cell r="AF485" t="str">
            <v>AT/MT</v>
          </cell>
          <cell r="AG485" t="str">
            <v>D</v>
          </cell>
          <cell r="AH485">
            <v>0</v>
          </cell>
          <cell r="AU485">
            <v>0</v>
          </cell>
        </row>
        <row r="486">
          <cell r="A486">
            <v>2012</v>
          </cell>
          <cell r="B486">
            <v>10</v>
          </cell>
          <cell r="C486">
            <v>30</v>
          </cell>
          <cell r="D486" t="str">
            <v>ELECTROCENTRO</v>
          </cell>
          <cell r="E486" t="str">
            <v>Celda de Transformador-tr3 csl_Yanango</v>
          </cell>
          <cell r="F486" t="str">
            <v>SET_25-2</v>
          </cell>
          <cell r="G486" t="str">
            <v>Celda Transformador</v>
          </cell>
          <cell r="H486" t="str">
            <v>SET MAT/AT YANANGO</v>
          </cell>
          <cell r="I486" t="str">
            <v>CE-060SIR2C1ESBTR</v>
          </cell>
          <cell r="J486">
            <v>60</v>
          </cell>
          <cell r="K486" t="str">
            <v>AT</v>
          </cell>
          <cell r="L486" t="str">
            <v>SI</v>
          </cell>
          <cell r="M486">
            <v>0</v>
          </cell>
          <cell r="N486">
            <v>90075.585489354839</v>
          </cell>
          <cell r="O486">
            <v>87185.539400027279</v>
          </cell>
          <cell r="P486">
            <v>0</v>
          </cell>
          <cell r="Q486">
            <v>1024.6097249515517</v>
          </cell>
          <cell r="R486">
            <v>1317.0523788737682</v>
          </cell>
          <cell r="S486">
            <v>1755.9896736353583</v>
          </cell>
          <cell r="T486">
            <v>4812.8176511716438</v>
          </cell>
          <cell r="U486">
            <v>6778.1964840987284</v>
          </cell>
          <cell r="V486">
            <v>96205.455519400246</v>
          </cell>
          <cell r="W486">
            <v>95719.725557761369</v>
          </cell>
          <cell r="X486">
            <v>0</v>
          </cell>
          <cell r="Y486">
            <v>1024.6097249515517</v>
          </cell>
          <cell r="Z486" t="str">
            <v>SIAT</v>
          </cell>
          <cell r="AA486">
            <v>6155.0983265874102</v>
          </cell>
          <cell r="AC486">
            <v>5</v>
          </cell>
          <cell r="AD486">
            <v>1</v>
          </cell>
          <cell r="AE486">
            <v>0</v>
          </cell>
          <cell r="AF486" t="str">
            <v>AT</v>
          </cell>
          <cell r="AG486" t="str">
            <v>D</v>
          </cell>
          <cell r="AH486">
            <v>0</v>
          </cell>
          <cell r="AU486">
            <v>0</v>
          </cell>
        </row>
        <row r="487">
          <cell r="A487">
            <v>2012</v>
          </cell>
          <cell r="B487">
            <v>10</v>
          </cell>
          <cell r="C487">
            <v>30</v>
          </cell>
          <cell r="D487" t="str">
            <v>ELECTROCENTRO</v>
          </cell>
          <cell r="E487" t="str">
            <v>Celda de Transformador-tr3 csl_Yanango</v>
          </cell>
          <cell r="F487" t="str">
            <v>SET_25-3</v>
          </cell>
          <cell r="G487" t="str">
            <v>Celda Transformador</v>
          </cell>
          <cell r="H487" t="str">
            <v>SET MAT/AT YANANGO</v>
          </cell>
          <cell r="I487" t="str">
            <v>CE-010SIR2C1ESBTR</v>
          </cell>
          <cell r="J487">
            <v>10</v>
          </cell>
          <cell r="K487" t="str">
            <v>MT</v>
          </cell>
          <cell r="L487" t="str">
            <v>SI</v>
          </cell>
          <cell r="M487">
            <v>0</v>
          </cell>
          <cell r="N487">
            <v>30245.30706401643</v>
          </cell>
          <cell r="O487">
            <v>57728.169004863856</v>
          </cell>
          <cell r="P487">
            <v>0</v>
          </cell>
          <cell r="Q487">
            <v>259.1882928222272</v>
          </cell>
          <cell r="R487">
            <v>651.80223613139458</v>
          </cell>
          <cell r="S487">
            <v>869.02997500972106</v>
          </cell>
          <cell r="T487">
            <v>2381.8379264527239</v>
          </cell>
          <cell r="U487">
            <v>3354.4934857119692</v>
          </cell>
          <cell r="V487">
            <v>33278.947226600547</v>
          </cell>
          <cell r="W487">
            <v>61951.69246558554</v>
          </cell>
          <cell r="X487">
            <v>0</v>
          </cell>
          <cell r="Y487">
            <v>259.1882928222272</v>
          </cell>
          <cell r="Z487" t="str">
            <v>SIMT</v>
          </cell>
          <cell r="AA487">
            <v>4277.9442937283729</v>
          </cell>
          <cell r="AC487">
            <v>5</v>
          </cell>
          <cell r="AD487">
            <v>1</v>
          </cell>
          <cell r="AE487">
            <v>0</v>
          </cell>
          <cell r="AF487" t="str">
            <v>AT/MT</v>
          </cell>
          <cell r="AG487" t="str">
            <v>D</v>
          </cell>
          <cell r="AH487">
            <v>0</v>
          </cell>
          <cell r="AU487">
            <v>0</v>
          </cell>
        </row>
        <row r="488">
          <cell r="A488">
            <v>2012</v>
          </cell>
          <cell r="B488">
            <v>10</v>
          </cell>
          <cell r="C488">
            <v>30</v>
          </cell>
          <cell r="D488" t="str">
            <v>ELECTROCENTRO</v>
          </cell>
          <cell r="E488" t="str">
            <v>Celda de Alimentadores</v>
          </cell>
          <cell r="F488" t="str">
            <v>SET_25-5</v>
          </cell>
          <cell r="G488" t="str">
            <v>Celda Alimentador</v>
          </cell>
          <cell r="H488" t="str">
            <v>SET MAT/AT YANANGO</v>
          </cell>
          <cell r="I488" t="str">
            <v>CE-023SIR2C1ESBAL</v>
          </cell>
          <cell r="J488">
            <v>23</v>
          </cell>
          <cell r="K488" t="str">
            <v>MT</v>
          </cell>
          <cell r="L488" t="str">
            <v>SI</v>
          </cell>
          <cell r="M488">
            <v>0</v>
          </cell>
          <cell r="N488">
            <v>39485.358878245315</v>
          </cell>
          <cell r="O488">
            <v>36129.111990591118</v>
          </cell>
          <cell r="P488">
            <v>0</v>
          </cell>
          <cell r="Q488">
            <v>437.06888494374186</v>
          </cell>
          <cell r="R488">
            <v>561.81646594666051</v>
          </cell>
          <cell r="S488">
            <v>749.05442524940099</v>
          </cell>
          <cell r="T488">
            <v>2053.0088608466158</v>
          </cell>
          <cell r="U488">
            <v>2891.382647548759</v>
          </cell>
          <cell r="V488">
            <v>42100.184205038597</v>
          </cell>
          <cell r="W488">
            <v>39769.549063389277</v>
          </cell>
          <cell r="X488">
            <v>0</v>
          </cell>
          <cell r="Y488">
            <v>437.06888494374186</v>
          </cell>
          <cell r="Z488" t="str">
            <v>SIMT</v>
          </cell>
          <cell r="AA488">
            <v>3687.3447364710482</v>
          </cell>
          <cell r="AC488">
            <v>5</v>
          </cell>
          <cell r="AD488">
            <v>1</v>
          </cell>
          <cell r="AE488">
            <v>0</v>
          </cell>
          <cell r="AF488" t="str">
            <v>AT/MT</v>
          </cell>
          <cell r="AG488" t="str">
            <v>D</v>
          </cell>
          <cell r="AH488">
            <v>0</v>
          </cell>
          <cell r="AU488">
            <v>0</v>
          </cell>
        </row>
        <row r="489">
          <cell r="A489">
            <v>2012</v>
          </cell>
          <cell r="B489">
            <v>10</v>
          </cell>
          <cell r="C489">
            <v>30</v>
          </cell>
          <cell r="D489" t="str">
            <v>ELECTROCENTRO</v>
          </cell>
          <cell r="E489" t="str">
            <v>Celda de Línea-Lne csl_Yanango-SIMSA</v>
          </cell>
          <cell r="F489" t="str">
            <v>SET_25-6</v>
          </cell>
          <cell r="G489" t="str">
            <v>Celda Línea</v>
          </cell>
          <cell r="H489" t="str">
            <v>SET MAT/AT YANANGO</v>
          </cell>
          <cell r="I489" t="str">
            <v>CE-060SIR2C1ESBLI</v>
          </cell>
          <cell r="J489">
            <v>60</v>
          </cell>
          <cell r="K489" t="str">
            <v>AT</v>
          </cell>
          <cell r="L489" t="str">
            <v>SI</v>
          </cell>
          <cell r="M489">
            <v>0</v>
          </cell>
          <cell r="N489">
            <v>120848.1551252077</v>
          </cell>
          <cell r="O489">
            <v>135562.38597927472</v>
          </cell>
          <cell r="P489">
            <v>0</v>
          </cell>
          <cell r="Q489">
            <v>1482.1114001148885</v>
          </cell>
          <cell r="R489">
            <v>1905.1335330333177</v>
          </cell>
          <cell r="S489">
            <v>2540.0620845191074</v>
          </cell>
          <cell r="T489">
            <v>6961.8038300514299</v>
          </cell>
          <cell r="U489">
            <v>9804.7500786471719</v>
          </cell>
          <cell r="V489">
            <v>129715.09248829246</v>
          </cell>
          <cell r="W489">
            <v>147907.19814244099</v>
          </cell>
          <cell r="X489">
            <v>0</v>
          </cell>
          <cell r="Y489">
            <v>1482.1114001148885</v>
          </cell>
          <cell r="Z489" t="str">
            <v>SIAT</v>
          </cell>
          <cell r="AA489">
            <v>8903.4304247840628</v>
          </cell>
          <cell r="AC489">
            <v>5</v>
          </cell>
          <cell r="AD489">
            <v>1</v>
          </cell>
          <cell r="AE489">
            <v>0</v>
          </cell>
          <cell r="AF489" t="str">
            <v>AT</v>
          </cell>
          <cell r="AG489" t="str">
            <v>D</v>
          </cell>
          <cell r="AH489">
            <v>0</v>
          </cell>
          <cell r="AU489">
            <v>0</v>
          </cell>
        </row>
        <row r="490">
          <cell r="A490">
            <v>2012</v>
          </cell>
          <cell r="B490">
            <v>10</v>
          </cell>
          <cell r="C490">
            <v>30</v>
          </cell>
          <cell r="D490" t="str">
            <v>ELECTROCENTRO</v>
          </cell>
          <cell r="E490" t="str">
            <v>Celda de Línea-Lne csl_Yanango-TARMA</v>
          </cell>
          <cell r="F490" t="str">
            <v>SET_25-7</v>
          </cell>
          <cell r="G490" t="str">
            <v>Celda Línea</v>
          </cell>
          <cell r="H490" t="str">
            <v>SET MAT/AT YANANGO</v>
          </cell>
          <cell r="I490" t="str">
            <v>CE-060SIR2C1ESBLI</v>
          </cell>
          <cell r="J490">
            <v>60</v>
          </cell>
          <cell r="K490" t="str">
            <v>AT</v>
          </cell>
          <cell r="L490" t="str">
            <v>SI</v>
          </cell>
          <cell r="M490">
            <v>0</v>
          </cell>
          <cell r="N490">
            <v>120848.1551252077</v>
          </cell>
          <cell r="O490">
            <v>135562.38597927472</v>
          </cell>
          <cell r="P490">
            <v>0</v>
          </cell>
          <cell r="Q490">
            <v>1482.1114001148885</v>
          </cell>
          <cell r="R490">
            <v>1905.1335330333177</v>
          </cell>
          <cell r="S490">
            <v>2540.0620845191074</v>
          </cell>
          <cell r="T490">
            <v>6961.8038300514299</v>
          </cell>
          <cell r="U490">
            <v>9804.7500786471719</v>
          </cell>
          <cell r="V490">
            <v>129715.09248829246</v>
          </cell>
          <cell r="W490">
            <v>147907.19814244099</v>
          </cell>
          <cell r="X490">
            <v>0</v>
          </cell>
          <cell r="Y490">
            <v>1482.1114001148885</v>
          </cell>
          <cell r="Z490" t="str">
            <v>SIAT</v>
          </cell>
          <cell r="AA490">
            <v>8903.4304247840628</v>
          </cell>
          <cell r="AC490">
            <v>5</v>
          </cell>
          <cell r="AD490">
            <v>1</v>
          </cell>
          <cell r="AE490">
            <v>0</v>
          </cell>
          <cell r="AF490" t="str">
            <v>AT</v>
          </cell>
          <cell r="AG490" t="str">
            <v>D</v>
          </cell>
          <cell r="AH490">
            <v>0</v>
          </cell>
          <cell r="AU490">
            <v>0</v>
          </cell>
        </row>
        <row r="491">
          <cell r="A491">
            <v>2012</v>
          </cell>
          <cell r="B491">
            <v>10</v>
          </cell>
          <cell r="C491">
            <v>30</v>
          </cell>
          <cell r="D491" t="str">
            <v>ELECTROCENTRO</v>
          </cell>
          <cell r="E491" t="str">
            <v>Transformador de Potencia-tr3 Yanango</v>
          </cell>
          <cell r="F491" t="str">
            <v>SET_25-8</v>
          </cell>
          <cell r="G491" t="str">
            <v>Transformador</v>
          </cell>
          <cell r="H491" t="str">
            <v>SET MAT/AT YANANGO</v>
          </cell>
          <cell r="I491" t="str">
            <v>TP-060023010-015SI2E</v>
          </cell>
          <cell r="J491" t="str">
            <v>60/23/10</v>
          </cell>
          <cell r="K491" t="str">
            <v>AT</v>
          </cell>
          <cell r="L491" t="str">
            <v>SI</v>
          </cell>
          <cell r="M491">
            <v>0</v>
          </cell>
          <cell r="N491">
            <v>694156.23381107661</v>
          </cell>
          <cell r="O491">
            <v>10102.539279786437</v>
          </cell>
          <cell r="P491">
            <v>0</v>
          </cell>
          <cell r="Q491">
            <v>69266.917944145622</v>
          </cell>
          <cell r="R491">
            <v>5714.2757590866004</v>
          </cell>
          <cell r="S491">
            <v>7618.6865353383482</v>
          </cell>
          <cell r="T491">
            <v>20881.301061474423</v>
          </cell>
          <cell r="U491">
            <v>29408.461258414129</v>
          </cell>
          <cell r="V491">
            <v>720751.81063163758</v>
          </cell>
          <cell r="W491">
            <v>47129.687073538909</v>
          </cell>
          <cell r="X491">
            <v>0</v>
          </cell>
          <cell r="Y491">
            <v>69266.917944145622</v>
          </cell>
          <cell r="Z491" t="str">
            <v>SIAT</v>
          </cell>
          <cell r="AA491">
            <v>26705.034459213373</v>
          </cell>
          <cell r="AC491">
            <v>5</v>
          </cell>
          <cell r="AD491">
            <v>1</v>
          </cell>
          <cell r="AE491">
            <v>0</v>
          </cell>
          <cell r="AF491" t="str">
            <v>AT/MT</v>
          </cell>
          <cell r="AG491" t="str">
            <v>D</v>
          </cell>
          <cell r="AH491">
            <v>0</v>
          </cell>
          <cell r="AU491">
            <v>0</v>
          </cell>
        </row>
        <row r="492">
          <cell r="A492">
            <v>2012</v>
          </cell>
          <cell r="B492">
            <v>10</v>
          </cell>
          <cell r="C492">
            <v>30</v>
          </cell>
          <cell r="D492" t="str">
            <v>ELECTROCENTRO</v>
          </cell>
          <cell r="E492" t="str">
            <v>Celda de Línea</v>
          </cell>
          <cell r="F492" t="str">
            <v>SET_20-1</v>
          </cell>
          <cell r="G492" t="str">
            <v>Celda Línea</v>
          </cell>
          <cell r="H492" t="str">
            <v>SET AT/MT AYACUCHO</v>
          </cell>
          <cell r="I492" t="str">
            <v>CE-060SIU2C1ESBLI</v>
          </cell>
          <cell r="J492">
            <v>60</v>
          </cell>
          <cell r="K492" t="str">
            <v>AT</v>
          </cell>
          <cell r="L492" t="str">
            <v>SI</v>
          </cell>
          <cell r="M492">
            <v>0</v>
          </cell>
          <cell r="N492">
            <v>78663.367566180677</v>
          </cell>
          <cell r="O492">
            <v>132194.21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78663.367566180677</v>
          </cell>
          <cell r="W492">
            <v>132194.21</v>
          </cell>
          <cell r="X492">
            <v>0</v>
          </cell>
          <cell r="Y492">
            <v>0</v>
          </cell>
          <cell r="Z492" t="str">
            <v>SIAT</v>
          </cell>
          <cell r="AA492">
            <v>6726.3567243611633</v>
          </cell>
          <cell r="AC492">
            <v>5</v>
          </cell>
          <cell r="AD492">
            <v>1</v>
          </cell>
          <cell r="AE492">
            <v>0</v>
          </cell>
          <cell r="AF492" t="str">
            <v>AT</v>
          </cell>
          <cell r="AG492" t="str">
            <v>D</v>
          </cell>
          <cell r="AH492">
            <v>0</v>
          </cell>
          <cell r="AU492">
            <v>0</v>
          </cell>
        </row>
        <row r="493">
          <cell r="A493">
            <v>2012</v>
          </cell>
          <cell r="B493">
            <v>10</v>
          </cell>
          <cell r="C493">
            <v>30</v>
          </cell>
          <cell r="D493" t="str">
            <v>ELECTROCENTRO</v>
          </cell>
          <cell r="E493" t="str">
            <v>Celda de Transformador-Tr3 csl_Ayacucho</v>
          </cell>
          <cell r="F493" t="str">
            <v>SET_20-10</v>
          </cell>
          <cell r="G493" t="str">
            <v>Celda Transformador</v>
          </cell>
          <cell r="H493" t="str">
            <v>SET AT/MT AYACUCHO</v>
          </cell>
          <cell r="I493" t="str">
            <v>CE-060SIU2C1ESBTR</v>
          </cell>
          <cell r="J493">
            <v>60</v>
          </cell>
          <cell r="K493" t="str">
            <v>AT</v>
          </cell>
          <cell r="L493" t="str">
            <v>SI</v>
          </cell>
          <cell r="M493">
            <v>0</v>
          </cell>
          <cell r="N493">
            <v>77592.884443794144</v>
          </cell>
          <cell r="O493">
            <v>84857.06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77592.884443794144</v>
          </cell>
          <cell r="W493">
            <v>84857.06</v>
          </cell>
          <cell r="X493">
            <v>0</v>
          </cell>
          <cell r="Y493">
            <v>0</v>
          </cell>
          <cell r="Z493" t="str">
            <v>SIAT</v>
          </cell>
          <cell r="AA493">
            <v>5182.1532277570332</v>
          </cell>
          <cell r="AC493">
            <v>5</v>
          </cell>
          <cell r="AD493">
            <v>1</v>
          </cell>
          <cell r="AE493">
            <v>0</v>
          </cell>
          <cell r="AF493" t="str">
            <v>AT</v>
          </cell>
          <cell r="AG493" t="str">
            <v>D</v>
          </cell>
          <cell r="AH493">
            <v>0</v>
          </cell>
          <cell r="AU493">
            <v>0</v>
          </cell>
        </row>
        <row r="494">
          <cell r="A494">
            <v>2012</v>
          </cell>
          <cell r="B494">
            <v>10</v>
          </cell>
          <cell r="C494">
            <v>30</v>
          </cell>
          <cell r="D494" t="str">
            <v>ELECTROCENTRO</v>
          </cell>
          <cell r="E494" t="str">
            <v>Celda de Transformador</v>
          </cell>
          <cell r="F494" t="str">
            <v>SET_20-11</v>
          </cell>
          <cell r="G494" t="str">
            <v>Celda Transformador</v>
          </cell>
          <cell r="H494" t="str">
            <v>SET AT/MT AYACUCHO</v>
          </cell>
          <cell r="I494" t="str">
            <v>CE-060SIU2C1ESBTR</v>
          </cell>
          <cell r="J494">
            <v>60</v>
          </cell>
          <cell r="K494" t="str">
            <v>AT</v>
          </cell>
          <cell r="L494" t="str">
            <v>SI</v>
          </cell>
          <cell r="M494">
            <v>0</v>
          </cell>
          <cell r="N494">
            <v>77592.884443794144</v>
          </cell>
          <cell r="O494">
            <v>84857.06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77592.884443794144</v>
          </cell>
          <cell r="W494">
            <v>84857.06</v>
          </cell>
          <cell r="X494">
            <v>0</v>
          </cell>
          <cell r="Y494">
            <v>0</v>
          </cell>
          <cell r="Z494" t="str">
            <v>SIAT</v>
          </cell>
          <cell r="AA494">
            <v>5182.1532277570332</v>
          </cell>
          <cell r="AC494">
            <v>5</v>
          </cell>
          <cell r="AD494">
            <v>1</v>
          </cell>
          <cell r="AE494">
            <v>0</v>
          </cell>
          <cell r="AF494" t="str">
            <v>AT</v>
          </cell>
          <cell r="AG494" t="str">
            <v>D</v>
          </cell>
          <cell r="AH494">
            <v>0</v>
          </cell>
          <cell r="AU494">
            <v>0</v>
          </cell>
        </row>
        <row r="495">
          <cell r="A495">
            <v>2012</v>
          </cell>
          <cell r="B495">
            <v>10</v>
          </cell>
          <cell r="C495">
            <v>30</v>
          </cell>
          <cell r="D495" t="str">
            <v>ELECTROCENTRO</v>
          </cell>
          <cell r="E495" t="str">
            <v>Celda de Transformador-Tr3 csl_Ayacucho</v>
          </cell>
          <cell r="F495" t="str">
            <v>SET_20-17</v>
          </cell>
          <cell r="G495" t="str">
            <v>Celda Transformador</v>
          </cell>
          <cell r="H495" t="str">
            <v>SET AT/MT AYACUCHO</v>
          </cell>
          <cell r="I495" t="str">
            <v>CE-010SIU2C1ESBTR</v>
          </cell>
          <cell r="J495">
            <v>10</v>
          </cell>
          <cell r="K495" t="str">
            <v>MT</v>
          </cell>
          <cell r="L495" t="str">
            <v>SI</v>
          </cell>
          <cell r="M495">
            <v>0</v>
          </cell>
          <cell r="N495">
            <v>19643.962733274999</v>
          </cell>
          <cell r="O495">
            <v>20321.53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19643.962733274999</v>
          </cell>
          <cell r="W495">
            <v>20321.53</v>
          </cell>
          <cell r="X495">
            <v>0</v>
          </cell>
          <cell r="Y495">
            <v>0</v>
          </cell>
          <cell r="Z495" t="str">
            <v>SIMT</v>
          </cell>
          <cell r="AA495">
            <v>1790.4540744507196</v>
          </cell>
          <cell r="AC495">
            <v>5</v>
          </cell>
          <cell r="AD495">
            <v>1</v>
          </cell>
          <cell r="AE495">
            <v>0</v>
          </cell>
          <cell r="AF495" t="str">
            <v>AT/MT</v>
          </cell>
          <cell r="AG495" t="str">
            <v>D</v>
          </cell>
          <cell r="AH495">
            <v>0</v>
          </cell>
          <cell r="AU495">
            <v>0</v>
          </cell>
        </row>
        <row r="496">
          <cell r="A496">
            <v>2012</v>
          </cell>
          <cell r="B496">
            <v>10</v>
          </cell>
          <cell r="C496">
            <v>30</v>
          </cell>
          <cell r="D496" t="str">
            <v>ELECTROCENTRO</v>
          </cell>
          <cell r="E496" t="str">
            <v>Transformador de Potencia-Tr3 csl_Ayacucho</v>
          </cell>
          <cell r="F496" t="str">
            <v>SET_20-75</v>
          </cell>
          <cell r="G496" t="str">
            <v>Transformador</v>
          </cell>
          <cell r="H496" t="str">
            <v>SET AT/MT AYACUCHO</v>
          </cell>
          <cell r="I496" t="str">
            <v>TP-060023010-015SI2E</v>
          </cell>
          <cell r="J496" t="str">
            <v>60/23/10</v>
          </cell>
          <cell r="K496" t="str">
            <v>AT</v>
          </cell>
          <cell r="L496" t="str">
            <v>SI</v>
          </cell>
          <cell r="M496">
            <v>0</v>
          </cell>
          <cell r="N496">
            <v>571565.73659659305</v>
          </cell>
          <cell r="O496">
            <v>0</v>
          </cell>
          <cell r="P496">
            <v>0</v>
          </cell>
          <cell r="Q496">
            <v>64821.458820627951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571565.73659659305</v>
          </cell>
          <cell r="W496">
            <v>0</v>
          </cell>
          <cell r="X496">
            <v>0</v>
          </cell>
          <cell r="Y496">
            <v>64821.458820627951</v>
          </cell>
          <cell r="Z496" t="str">
            <v>SIAT</v>
          </cell>
          <cell r="AA496">
            <v>20300.751533809351</v>
          </cell>
          <cell r="AC496">
            <v>5</v>
          </cell>
          <cell r="AD496">
            <v>1</v>
          </cell>
          <cell r="AE496">
            <v>0</v>
          </cell>
          <cell r="AF496" t="str">
            <v>AT/MT</v>
          </cell>
          <cell r="AG496" t="str">
            <v>D</v>
          </cell>
          <cell r="AH496">
            <v>0</v>
          </cell>
          <cell r="AU496">
            <v>0</v>
          </cell>
        </row>
        <row r="497">
          <cell r="A497">
            <v>2013</v>
          </cell>
          <cell r="B497">
            <v>10</v>
          </cell>
          <cell r="C497">
            <v>30</v>
          </cell>
          <cell r="D497" t="str">
            <v>ELECTROCENTRO</v>
          </cell>
          <cell r="E497" t="str">
            <v>Transformador de Potencia-Tr2 csl_Huarisca</v>
          </cell>
          <cell r="F497" t="str">
            <v>SET_08-75</v>
          </cell>
          <cell r="G497" t="str">
            <v>Transformador</v>
          </cell>
          <cell r="H497" t="str">
            <v>SET AT/MT HUARISCA</v>
          </cell>
          <cell r="I497" t="str">
            <v>TP-033010-002SI3E</v>
          </cell>
          <cell r="J497" t="str">
            <v>33/10</v>
          </cell>
          <cell r="K497" t="str">
            <v>AT</v>
          </cell>
          <cell r="L497" t="str">
            <v>SI</v>
          </cell>
          <cell r="M497">
            <v>0</v>
          </cell>
          <cell r="N497">
            <v>79521.178244550363</v>
          </cell>
          <cell r="O497">
            <v>5000</v>
          </cell>
          <cell r="P497">
            <v>0</v>
          </cell>
          <cell r="Q497">
            <v>5560.0314567362384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79521.178244550363</v>
          </cell>
          <cell r="W497">
            <v>5000</v>
          </cell>
          <cell r="X497">
            <v>0</v>
          </cell>
          <cell r="Y497">
            <v>5560.0314567362384</v>
          </cell>
          <cell r="Z497" t="str">
            <v>SIAT</v>
          </cell>
          <cell r="AA497">
            <v>2873.5905894710422</v>
          </cell>
          <cell r="AC497">
            <v>5</v>
          </cell>
          <cell r="AD497">
            <v>1</v>
          </cell>
          <cell r="AE497">
            <v>0</v>
          </cell>
          <cell r="AF497" t="str">
            <v>AT/MT</v>
          </cell>
          <cell r="AG497" t="str">
            <v>D</v>
          </cell>
          <cell r="AH497">
            <v>1</v>
          </cell>
          <cell r="AU497">
            <v>3513.4562524005769</v>
          </cell>
        </row>
        <row r="498">
          <cell r="A498">
            <v>2013</v>
          </cell>
          <cell r="B498">
            <v>10</v>
          </cell>
          <cell r="C498">
            <v>30</v>
          </cell>
          <cell r="D498" t="str">
            <v>ELECTROCENTRO</v>
          </cell>
          <cell r="E498" t="str">
            <v>Transformador de Potencia-Tr2 csl_Pasco</v>
          </cell>
          <cell r="F498" t="str">
            <v>SET_31-1</v>
          </cell>
          <cell r="G498" t="str">
            <v>Transformador</v>
          </cell>
          <cell r="H498" t="str">
            <v>SET AT/MT PASCO</v>
          </cell>
          <cell r="I498" t="str">
            <v>TP-060023-009SI3E</v>
          </cell>
          <cell r="J498" t="str">
            <v>60/23</v>
          </cell>
          <cell r="K498" t="str">
            <v>AT</v>
          </cell>
          <cell r="L498" t="str">
            <v>SI</v>
          </cell>
          <cell r="M498">
            <v>0</v>
          </cell>
          <cell r="N498">
            <v>360094.32136809471</v>
          </cell>
          <cell r="O498">
            <v>0</v>
          </cell>
          <cell r="P498">
            <v>0</v>
          </cell>
          <cell r="Q498">
            <v>39891.102400361808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360094.32136809471</v>
          </cell>
          <cell r="W498">
            <v>0</v>
          </cell>
          <cell r="X498">
            <v>0</v>
          </cell>
          <cell r="Y498">
            <v>39891.102400361808</v>
          </cell>
          <cell r="Z498" t="str">
            <v>SIAT</v>
          </cell>
          <cell r="AA498">
            <v>12759.535018213761</v>
          </cell>
          <cell r="AC498">
            <v>5</v>
          </cell>
          <cell r="AD498">
            <v>1</v>
          </cell>
          <cell r="AE498">
            <v>0</v>
          </cell>
          <cell r="AF498" t="str">
            <v>AT/MT</v>
          </cell>
          <cell r="AG498" t="str">
            <v>D</v>
          </cell>
          <cell r="AH498">
            <v>1</v>
          </cell>
          <cell r="AU498">
            <v>15600.71509550683</v>
          </cell>
        </row>
        <row r="499">
          <cell r="A499">
            <v>2013</v>
          </cell>
          <cell r="B499">
            <v>10</v>
          </cell>
          <cell r="C499">
            <v>30</v>
          </cell>
          <cell r="D499" t="str">
            <v>ELECTROCENTRO</v>
          </cell>
          <cell r="E499" t="str">
            <v>Celda Transformador-Tr2 csl_Pasco</v>
          </cell>
          <cell r="F499" t="str">
            <v>PASC_1</v>
          </cell>
          <cell r="G499" t="str">
            <v>Celda Transformador</v>
          </cell>
          <cell r="H499" t="str">
            <v>SET AT/MT PASCO</v>
          </cell>
          <cell r="I499" t="str">
            <v>CE-060SIR3C1ESBTR</v>
          </cell>
          <cell r="J499">
            <v>60</v>
          </cell>
          <cell r="K499" t="str">
            <v>AT</v>
          </cell>
          <cell r="L499" t="str">
            <v>SI</v>
          </cell>
          <cell r="M499">
            <v>0</v>
          </cell>
          <cell r="N499">
            <v>63401.832286680212</v>
          </cell>
          <cell r="O499">
            <v>90349.23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63401.832286680212</v>
          </cell>
          <cell r="W499">
            <v>90349.23</v>
          </cell>
          <cell r="X499">
            <v>0</v>
          </cell>
          <cell r="Y499">
            <v>0</v>
          </cell>
          <cell r="Z499" t="str">
            <v>SIAT</v>
          </cell>
          <cell r="AA499">
            <v>4904.6588869450989</v>
          </cell>
          <cell r="AC499">
            <v>5</v>
          </cell>
          <cell r="AD499">
            <v>1</v>
          </cell>
          <cell r="AE499">
            <v>0</v>
          </cell>
          <cell r="AF499" t="str">
            <v>AT</v>
          </cell>
          <cell r="AG499" t="str">
            <v>D</v>
          </cell>
          <cell r="AH499">
            <v>1</v>
          </cell>
          <cell r="AU499">
            <v>5996.7848222252696</v>
          </cell>
        </row>
        <row r="500">
          <cell r="A500">
            <v>2013</v>
          </cell>
          <cell r="B500">
            <v>10</v>
          </cell>
          <cell r="C500">
            <v>30</v>
          </cell>
          <cell r="D500" t="str">
            <v>ELECTROCENTRO</v>
          </cell>
          <cell r="E500" t="str">
            <v>Celda Transformador-Tr2 csl_Pasco</v>
          </cell>
          <cell r="F500" t="str">
            <v>PASC_2</v>
          </cell>
          <cell r="G500" t="str">
            <v>Celda Transformador</v>
          </cell>
          <cell r="H500" t="str">
            <v>SET AT/MT PASCO</v>
          </cell>
          <cell r="I500" t="str">
            <v>CE-023SIR3C1ESBTR</v>
          </cell>
          <cell r="J500">
            <v>23</v>
          </cell>
          <cell r="K500" t="str">
            <v>MT</v>
          </cell>
          <cell r="L500" t="str">
            <v>SI</v>
          </cell>
          <cell r="M500">
            <v>0</v>
          </cell>
          <cell r="N500">
            <v>23170.640698121526</v>
          </cell>
          <cell r="O500">
            <v>32817.370000000003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23170.640698121526</v>
          </cell>
          <cell r="W500">
            <v>32817.370000000003</v>
          </cell>
          <cell r="X500">
            <v>0</v>
          </cell>
          <cell r="Y500">
            <v>0</v>
          </cell>
          <cell r="Z500" t="str">
            <v>SIMT</v>
          </cell>
          <cell r="AA500">
            <v>2508.2628792758446</v>
          </cell>
          <cell r="AC500">
            <v>5</v>
          </cell>
          <cell r="AD500">
            <v>1</v>
          </cell>
          <cell r="AE500">
            <v>0</v>
          </cell>
          <cell r="AF500" t="str">
            <v>AT/MT</v>
          </cell>
          <cell r="AG500" t="str">
            <v>D</v>
          </cell>
          <cell r="AH500">
            <v>1</v>
          </cell>
          <cell r="AU500">
            <v>2364.2377553215811</v>
          </cell>
        </row>
        <row r="501">
          <cell r="A501">
            <v>2013</v>
          </cell>
          <cell r="B501">
            <v>10</v>
          </cell>
          <cell r="C501">
            <v>30</v>
          </cell>
          <cell r="D501" t="str">
            <v>NNNN</v>
          </cell>
          <cell r="E501" t="str">
            <v>Transformador de Potencia -Tr2 csl_Tocache</v>
          </cell>
          <cell r="F501" t="str">
            <v>SET_35-1</v>
          </cell>
          <cell r="G501" t="str">
            <v>Transformador</v>
          </cell>
          <cell r="H501" t="str">
            <v>SET MAT/AT TOCACHE</v>
          </cell>
          <cell r="I501" t="str">
            <v>TP-138023-015SE1E</v>
          </cell>
          <cell r="J501" t="str">
            <v>138/23</v>
          </cell>
          <cell r="K501" t="str">
            <v>MAT</v>
          </cell>
          <cell r="L501" t="str">
            <v>SE</v>
          </cell>
          <cell r="M501">
            <v>0</v>
          </cell>
          <cell r="N501">
            <v>583192.97751999693</v>
          </cell>
          <cell r="O501">
            <v>0</v>
          </cell>
          <cell r="P501">
            <v>0</v>
          </cell>
          <cell r="Q501">
            <v>62916.534087149194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583192.97751999693</v>
          </cell>
          <cell r="W501">
            <v>0</v>
          </cell>
          <cell r="X501">
            <v>0</v>
          </cell>
          <cell r="Y501">
            <v>62916.534087149194</v>
          </cell>
          <cell r="Z501" t="str">
            <v>SEMAT</v>
          </cell>
          <cell r="AA501">
            <v>21063.170078392963</v>
          </cell>
          <cell r="AC501">
            <v>5</v>
          </cell>
          <cell r="AD501">
            <v>1</v>
          </cell>
          <cell r="AE501">
            <v>0</v>
          </cell>
          <cell r="AF501" t="str">
            <v>AT/MT</v>
          </cell>
          <cell r="AG501" t="str">
            <v>D</v>
          </cell>
          <cell r="AH501">
            <v>1</v>
          </cell>
          <cell r="AU501">
            <v>25313.391174195109</v>
          </cell>
        </row>
        <row r="502">
          <cell r="A502">
            <v>2016</v>
          </cell>
          <cell r="B502">
            <v>10</v>
          </cell>
          <cell r="C502">
            <v>30</v>
          </cell>
          <cell r="D502" t="str">
            <v>ELECTROCENTRO</v>
          </cell>
          <cell r="E502" t="str">
            <v>Transformador de Potencia-Tr2 csl_Jauja</v>
          </cell>
          <cell r="F502" t="str">
            <v>SET_01-76</v>
          </cell>
          <cell r="G502" t="str">
            <v>Transformador</v>
          </cell>
          <cell r="H502" t="str">
            <v>SET AT/MT XAUXA</v>
          </cell>
          <cell r="I502" t="str">
            <v>TP-060010-015SI3E</v>
          </cell>
          <cell r="J502" t="str">
            <v>60/10</v>
          </cell>
          <cell r="K502" t="str">
            <v>AT</v>
          </cell>
          <cell r="L502" t="str">
            <v>SI</v>
          </cell>
          <cell r="M502">
            <v>0</v>
          </cell>
          <cell r="N502">
            <v>496783.67251798965</v>
          </cell>
          <cell r="O502">
            <v>0</v>
          </cell>
          <cell r="P502">
            <v>0</v>
          </cell>
          <cell r="Q502">
            <v>55077.056514259042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496783.67251798965</v>
          </cell>
          <cell r="W502">
            <v>0</v>
          </cell>
          <cell r="X502">
            <v>0</v>
          </cell>
          <cell r="Y502">
            <v>55077.056514259042</v>
          </cell>
          <cell r="Z502" t="str">
            <v>SIAT</v>
          </cell>
          <cell r="AA502">
            <v>17604.357256128733</v>
          </cell>
          <cell r="AC502">
            <v>5</v>
          </cell>
          <cell r="AD502">
            <v>1</v>
          </cell>
          <cell r="AE502">
            <v>0</v>
          </cell>
          <cell r="AF502" t="str">
            <v>AT/MT</v>
          </cell>
          <cell r="AG502" t="str">
            <v>D</v>
          </cell>
          <cell r="AH502">
            <v>1</v>
          </cell>
          <cell r="AU502">
            <v>21524.339374463372</v>
          </cell>
        </row>
        <row r="503">
          <cell r="A503">
            <v>2017</v>
          </cell>
          <cell r="B503">
            <v>10</v>
          </cell>
          <cell r="C503">
            <v>30</v>
          </cell>
          <cell r="D503" t="str">
            <v>ELECTROCENTRO</v>
          </cell>
          <cell r="E503" t="str">
            <v>Transformador de Potencia-Tr2 csl_Chupaca</v>
          </cell>
          <cell r="F503" t="str">
            <v>SET_09-75</v>
          </cell>
          <cell r="G503" t="str">
            <v>Transformador</v>
          </cell>
          <cell r="H503" t="str">
            <v>SET AT/MT CHUPACA</v>
          </cell>
          <cell r="I503" t="str">
            <v>TP-033010-010SI3E</v>
          </cell>
          <cell r="J503" t="str">
            <v>33/10</v>
          </cell>
          <cell r="K503" t="str">
            <v>AT</v>
          </cell>
          <cell r="L503" t="str">
            <v>SI</v>
          </cell>
          <cell r="M503">
            <v>0</v>
          </cell>
          <cell r="N503">
            <v>264730.5030007551</v>
          </cell>
          <cell r="O503">
            <v>5000</v>
          </cell>
          <cell r="P503">
            <v>0</v>
          </cell>
          <cell r="Q503">
            <v>28119.651893504815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264730.5030007551</v>
          </cell>
          <cell r="W503">
            <v>5000</v>
          </cell>
          <cell r="X503">
            <v>0</v>
          </cell>
          <cell r="Y503">
            <v>28119.651893504815</v>
          </cell>
          <cell r="Z503" t="str">
            <v>SIAT</v>
          </cell>
          <cell r="AA503">
            <v>9501.419941126891</v>
          </cell>
          <cell r="AC503">
            <v>5</v>
          </cell>
          <cell r="AD503">
            <v>1</v>
          </cell>
          <cell r="AE503">
            <v>0</v>
          </cell>
          <cell r="AF503" t="str">
            <v>AT/MT</v>
          </cell>
          <cell r="AG503" t="str">
            <v>D</v>
          </cell>
          <cell r="AH503">
            <v>1</v>
          </cell>
          <cell r="AU503">
            <v>11617.111853425426</v>
          </cell>
        </row>
        <row r="504">
          <cell r="A504">
            <v>2017</v>
          </cell>
          <cell r="B504">
            <v>10</v>
          </cell>
          <cell r="C504">
            <v>30</v>
          </cell>
          <cell r="D504" t="str">
            <v>ELECTROCENTRO</v>
          </cell>
          <cell r="E504" t="str">
            <v>Transformador de Potencia-Tr3 csl_Tarma</v>
          </cell>
          <cell r="F504" t="str">
            <v>SET_28-2</v>
          </cell>
          <cell r="G504" t="str">
            <v>Transformador</v>
          </cell>
          <cell r="H504" t="str">
            <v>SET AT/MT TARMA</v>
          </cell>
          <cell r="I504" t="str">
            <v>TP-060023010-025SI3E</v>
          </cell>
          <cell r="J504" t="str">
            <v>60/23/10</v>
          </cell>
          <cell r="K504" t="str">
            <v>AT</v>
          </cell>
          <cell r="L504" t="str">
            <v>SI</v>
          </cell>
          <cell r="M504">
            <v>0</v>
          </cell>
          <cell r="N504">
            <v>798919.43180745479</v>
          </cell>
          <cell r="O504">
            <v>0</v>
          </cell>
          <cell r="P504">
            <v>0</v>
          </cell>
          <cell r="Q504">
            <v>91711.452421425784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798919.43180745479</v>
          </cell>
          <cell r="W504">
            <v>0</v>
          </cell>
          <cell r="X504">
            <v>0</v>
          </cell>
          <cell r="Y504">
            <v>91711.452421425784</v>
          </cell>
          <cell r="Z504" t="str">
            <v>SIAT</v>
          </cell>
          <cell r="AA504">
            <v>28411.125206901288</v>
          </cell>
          <cell r="AC504">
            <v>5</v>
          </cell>
          <cell r="AD504">
            <v>1</v>
          </cell>
          <cell r="AE504">
            <v>0</v>
          </cell>
          <cell r="AF504" t="str">
            <v>AT/MT</v>
          </cell>
          <cell r="AG504" t="str">
            <v>D</v>
          </cell>
          <cell r="AH504">
            <v>1</v>
          </cell>
          <cell r="AU504">
            <v>34737.462553528756</v>
          </cell>
        </row>
        <row r="505">
          <cell r="A505">
            <v>2009</v>
          </cell>
          <cell r="B505">
            <v>1</v>
          </cell>
          <cell r="C505">
            <v>29</v>
          </cell>
          <cell r="D505" t="str">
            <v>EDELNOR</v>
          </cell>
          <cell r="E505" t="str">
            <v>Celda de Alimentadores</v>
          </cell>
          <cell r="F505" t="str">
            <v>SET_16-22</v>
          </cell>
          <cell r="G505" t="str">
            <v>Celda</v>
          </cell>
          <cell r="H505" t="str">
            <v>SET AT/MT TACNA</v>
          </cell>
          <cell r="I505" t="str">
            <v>CE-010COU1MCISBAL</v>
          </cell>
          <cell r="J505">
            <v>10</v>
          </cell>
          <cell r="K505" t="str">
            <v>MT</v>
          </cell>
          <cell r="L505" t="str">
            <v>CO</v>
          </cell>
          <cell r="M505">
            <v>0</v>
          </cell>
          <cell r="N505">
            <v>7311.1281169290196</v>
          </cell>
          <cell r="O505">
            <v>19458.77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7311.1281169290196</v>
          </cell>
          <cell r="W505">
            <v>19458.77</v>
          </cell>
          <cell r="X505">
            <v>0</v>
          </cell>
          <cell r="Y505">
            <v>0</v>
          </cell>
          <cell r="Z505" t="str">
            <v>COMT</v>
          </cell>
          <cell r="AA505">
            <v>993.16322013806666</v>
          </cell>
          <cell r="AC505">
            <v>6</v>
          </cell>
          <cell r="AD505">
            <v>1</v>
          </cell>
          <cell r="AE505">
            <v>0</v>
          </cell>
          <cell r="AF505" t="str">
            <v>AT/MT</v>
          </cell>
          <cell r="AG505" t="str">
            <v>D</v>
          </cell>
          <cell r="AH505">
            <v>1</v>
          </cell>
          <cell r="AU505">
            <v>1078.9059259495505</v>
          </cell>
        </row>
        <row r="506">
          <cell r="A506">
            <v>2008</v>
          </cell>
          <cell r="B506">
            <v>11</v>
          </cell>
          <cell r="C506">
            <v>27</v>
          </cell>
          <cell r="D506" t="str">
            <v>EDELNOR</v>
          </cell>
          <cell r="E506" t="str">
            <v>Celda de Alimentadores</v>
          </cell>
          <cell r="F506" t="str">
            <v>SET_05-22</v>
          </cell>
          <cell r="G506" t="str">
            <v>Celda</v>
          </cell>
          <cell r="H506" t="str">
            <v>SET AT/MT TOMAS VALLE</v>
          </cell>
          <cell r="I506" t="str">
            <v>CE-010COU1MCISBAL</v>
          </cell>
          <cell r="J506">
            <v>10</v>
          </cell>
          <cell r="K506" t="str">
            <v>MT</v>
          </cell>
          <cell r="L506" t="str">
            <v>CO</v>
          </cell>
          <cell r="M506">
            <v>0</v>
          </cell>
          <cell r="N506">
            <v>7168.1229169290191</v>
          </cell>
          <cell r="O506">
            <v>19458.77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7168.1229169290191</v>
          </cell>
          <cell r="W506">
            <v>19458.77</v>
          </cell>
          <cell r="X506">
            <v>0</v>
          </cell>
          <cell r="Y506">
            <v>0</v>
          </cell>
          <cell r="Z506" t="str">
            <v>COMT</v>
          </cell>
          <cell r="AA506">
            <v>987.85772721806666</v>
          </cell>
          <cell r="AC506">
            <v>6</v>
          </cell>
          <cell r="AD506">
            <v>1</v>
          </cell>
          <cell r="AE506">
            <v>0</v>
          </cell>
          <cell r="AF506" t="str">
            <v>AT/MT</v>
          </cell>
          <cell r="AG506" t="str">
            <v>D</v>
          </cell>
          <cell r="AH506">
            <v>1</v>
          </cell>
          <cell r="AU506">
            <v>1073.1423942002821</v>
          </cell>
        </row>
        <row r="507">
          <cell r="A507">
            <v>2007</v>
          </cell>
          <cell r="B507">
            <v>2</v>
          </cell>
          <cell r="C507">
            <v>18</v>
          </cell>
          <cell r="D507" t="str">
            <v>EDELNOR</v>
          </cell>
          <cell r="E507" t="str">
            <v>Celda de Transformador-tr3 cha_TR2</v>
          </cell>
          <cell r="F507" t="str">
            <v>SET_07-9</v>
          </cell>
          <cell r="G507" t="str">
            <v>Celda</v>
          </cell>
          <cell r="H507" t="str">
            <v>SET MAT/AT/MT CHAVARRÍA</v>
          </cell>
          <cell r="I507" t="str">
            <v>CE-220COU1C1EDBTR</v>
          </cell>
          <cell r="J507">
            <v>220</v>
          </cell>
          <cell r="K507" t="str">
            <v>MAT</v>
          </cell>
          <cell r="L507" t="str">
            <v>CO</v>
          </cell>
          <cell r="M507">
            <v>0</v>
          </cell>
          <cell r="N507">
            <v>156785.13756525994</v>
          </cell>
          <cell r="O507">
            <v>167720.6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156785.13756525994</v>
          </cell>
          <cell r="W507">
            <v>167720.6</v>
          </cell>
          <cell r="X507">
            <v>0</v>
          </cell>
          <cell r="Y507">
            <v>0</v>
          </cell>
          <cell r="Z507" t="str">
            <v>COMAT</v>
          </cell>
          <cell r="AA507">
            <v>11065.645650975363</v>
          </cell>
          <cell r="AC507">
            <v>6</v>
          </cell>
          <cell r="AD507">
            <v>1</v>
          </cell>
          <cell r="AE507">
            <v>0</v>
          </cell>
          <cell r="AF507" t="str">
            <v>MAT</v>
          </cell>
          <cell r="AG507" t="str">
            <v>D</v>
          </cell>
          <cell r="AH507">
            <v>1</v>
          </cell>
          <cell r="AU507">
            <v>12835.208019429167</v>
          </cell>
        </row>
        <row r="508">
          <cell r="A508">
            <v>2007</v>
          </cell>
          <cell r="B508">
            <v>2</v>
          </cell>
          <cell r="C508">
            <v>18</v>
          </cell>
          <cell r="D508" t="str">
            <v>EDELNOR</v>
          </cell>
          <cell r="E508" t="str">
            <v>Celda de Transformador-tr3 cha_TR2</v>
          </cell>
          <cell r="F508" t="str">
            <v>SET_07-11</v>
          </cell>
          <cell r="G508" t="str">
            <v>Celda</v>
          </cell>
          <cell r="H508" t="str">
            <v>SET MAT/AT/MT CHAVARRÍA</v>
          </cell>
          <cell r="I508" t="str">
            <v>CE-060COU1C1EDBTR</v>
          </cell>
          <cell r="J508">
            <v>60</v>
          </cell>
          <cell r="K508" t="str">
            <v>AT</v>
          </cell>
          <cell r="L508" t="str">
            <v>CO</v>
          </cell>
          <cell r="M508">
            <v>0</v>
          </cell>
          <cell r="N508">
            <v>79566.605250630964</v>
          </cell>
          <cell r="O508">
            <v>81201.679999999993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79566.605250630964</v>
          </cell>
          <cell r="W508">
            <v>81201.679999999993</v>
          </cell>
          <cell r="X508">
            <v>0</v>
          </cell>
          <cell r="Y508">
            <v>0</v>
          </cell>
          <cell r="Z508" t="str">
            <v>COAT</v>
          </cell>
          <cell r="AA508">
            <v>5337.5070703209476</v>
          </cell>
          <cell r="AC508">
            <v>6</v>
          </cell>
          <cell r="AD508">
            <v>1</v>
          </cell>
          <cell r="AE508">
            <v>0</v>
          </cell>
          <cell r="AF508" t="str">
            <v>AT</v>
          </cell>
          <cell r="AG508" t="str">
            <v>D</v>
          </cell>
          <cell r="AH508">
            <v>1</v>
          </cell>
          <cell r="AU508">
            <v>6322.7184088189488</v>
          </cell>
        </row>
        <row r="509">
          <cell r="A509">
            <v>2007</v>
          </cell>
          <cell r="B509">
            <v>2</v>
          </cell>
          <cell r="C509">
            <v>18</v>
          </cell>
          <cell r="D509" t="str">
            <v>EDELNOR</v>
          </cell>
          <cell r="E509" t="str">
            <v>Transformador de Potencia-tr3 cha_TR2</v>
          </cell>
          <cell r="F509" t="str">
            <v>SET_07-75</v>
          </cell>
          <cell r="G509" t="str">
            <v>Transformador</v>
          </cell>
          <cell r="H509" t="str">
            <v>SET MAT/AT/MT CHAVARRÍA</v>
          </cell>
          <cell r="I509" t="str">
            <v>TM-220060010-180CO1E</v>
          </cell>
          <cell r="J509">
            <v>220</v>
          </cell>
          <cell r="K509" t="str">
            <v>MAT</v>
          </cell>
          <cell r="L509" t="str">
            <v>CO</v>
          </cell>
          <cell r="M509">
            <v>0</v>
          </cell>
          <cell r="N509">
            <v>857945.71170178312</v>
          </cell>
          <cell r="O509">
            <v>2098644.7334098192</v>
          </cell>
          <cell r="P509">
            <v>0</v>
          </cell>
          <cell r="Q509">
            <v>313590.59234859369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857945.71170178312</v>
          </cell>
          <cell r="W509">
            <v>2098644.7334098192</v>
          </cell>
          <cell r="X509">
            <v>0</v>
          </cell>
          <cell r="Y509">
            <v>313590.59234859369</v>
          </cell>
          <cell r="Z509" t="str">
            <v>COMAT</v>
          </cell>
          <cell r="AA509">
            <v>111513.17337739268</v>
          </cell>
          <cell r="AC509">
            <v>6</v>
          </cell>
          <cell r="AD509">
            <v>1</v>
          </cell>
          <cell r="AE509">
            <v>0</v>
          </cell>
          <cell r="AF509" t="str">
            <v>MAT/AT</v>
          </cell>
          <cell r="AG509" t="str">
            <v>D</v>
          </cell>
          <cell r="AH509">
            <v>1</v>
          </cell>
          <cell r="AU509">
            <v>129345.79891227103</v>
          </cell>
        </row>
        <row r="510">
          <cell r="A510">
            <v>2008</v>
          </cell>
          <cell r="B510">
            <v>1</v>
          </cell>
          <cell r="C510">
            <v>31</v>
          </cell>
          <cell r="D510" t="str">
            <v>EDELNOR</v>
          </cell>
          <cell r="E510" t="str">
            <v>Celda de Alimentadores</v>
          </cell>
          <cell r="F510" t="str">
            <v>SET_12-22</v>
          </cell>
          <cell r="G510" t="str">
            <v>Celda</v>
          </cell>
          <cell r="H510" t="str">
            <v>SET AT/MT OQUENDO</v>
          </cell>
          <cell r="I510" t="str">
            <v>CE-010COU1MCISBAL</v>
          </cell>
          <cell r="J510">
            <v>10</v>
          </cell>
          <cell r="K510" t="str">
            <v>MT</v>
          </cell>
          <cell r="L510" t="str">
            <v>CO</v>
          </cell>
          <cell r="M510">
            <v>0</v>
          </cell>
          <cell r="N510">
            <v>7168.1229169290191</v>
          </cell>
          <cell r="O510">
            <v>19458.77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7168.1229169290191</v>
          </cell>
          <cell r="W510">
            <v>19458.77</v>
          </cell>
          <cell r="X510">
            <v>0</v>
          </cell>
          <cell r="Y510">
            <v>0</v>
          </cell>
          <cell r="Z510" t="str">
            <v>COMT</v>
          </cell>
          <cell r="AA510">
            <v>987.85772721806666</v>
          </cell>
          <cell r="AC510">
            <v>6</v>
          </cell>
          <cell r="AD510">
            <v>1</v>
          </cell>
          <cell r="AE510">
            <v>0</v>
          </cell>
          <cell r="AF510" t="str">
            <v>AT/MT</v>
          </cell>
          <cell r="AG510" t="str">
            <v>D</v>
          </cell>
          <cell r="AH510">
            <v>1</v>
          </cell>
          <cell r="AU510">
            <v>1073.1423942002821</v>
          </cell>
        </row>
        <row r="511">
          <cell r="A511">
            <v>2008</v>
          </cell>
          <cell r="B511">
            <v>3</v>
          </cell>
          <cell r="C511">
            <v>4</v>
          </cell>
          <cell r="D511" t="str">
            <v>EDELNOR</v>
          </cell>
          <cell r="E511" t="str">
            <v>Celda de Alimentadores</v>
          </cell>
          <cell r="F511" t="str">
            <v>SET_18-22</v>
          </cell>
          <cell r="G511" t="str">
            <v>Celda</v>
          </cell>
          <cell r="H511" t="str">
            <v>SET AT/MT NARANJAL</v>
          </cell>
          <cell r="I511" t="str">
            <v>CE-010COU1MCISBAL</v>
          </cell>
          <cell r="J511">
            <v>10</v>
          </cell>
          <cell r="K511" t="str">
            <v>MT</v>
          </cell>
          <cell r="L511" t="str">
            <v>CO</v>
          </cell>
          <cell r="M511">
            <v>0</v>
          </cell>
          <cell r="N511">
            <v>7168.1229169290182</v>
          </cell>
          <cell r="O511">
            <v>19458.77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7168.1229169290182</v>
          </cell>
          <cell r="W511">
            <v>19458.77</v>
          </cell>
          <cell r="X511">
            <v>0</v>
          </cell>
          <cell r="Y511">
            <v>0</v>
          </cell>
          <cell r="Z511" t="str">
            <v>COMT</v>
          </cell>
          <cell r="AA511">
            <v>987.85772721806666</v>
          </cell>
          <cell r="AC511">
            <v>6</v>
          </cell>
          <cell r="AD511">
            <v>1</v>
          </cell>
          <cell r="AE511">
            <v>0</v>
          </cell>
          <cell r="AF511" t="str">
            <v>AT/MT</v>
          </cell>
          <cell r="AG511" t="str">
            <v>D</v>
          </cell>
          <cell r="AH511">
            <v>1</v>
          </cell>
          <cell r="AU511">
            <v>1073.1423942002821</v>
          </cell>
        </row>
        <row r="512">
          <cell r="A512">
            <v>2008</v>
          </cell>
          <cell r="B512">
            <v>3</v>
          </cell>
          <cell r="C512">
            <v>4</v>
          </cell>
          <cell r="D512" t="str">
            <v>EDELNOR</v>
          </cell>
          <cell r="E512" t="str">
            <v>Celda de Alimentadores</v>
          </cell>
          <cell r="F512" t="str">
            <v>SET_19-22</v>
          </cell>
          <cell r="G512" t="str">
            <v>Celda</v>
          </cell>
          <cell r="H512" t="str">
            <v>SET AT/MT PUENTE PIEDRA</v>
          </cell>
          <cell r="I512" t="str">
            <v>CE-010COU1MCISBAL</v>
          </cell>
          <cell r="J512">
            <v>10</v>
          </cell>
          <cell r="K512" t="str">
            <v>MT</v>
          </cell>
          <cell r="L512" t="str">
            <v>CO</v>
          </cell>
          <cell r="M512">
            <v>0</v>
          </cell>
          <cell r="N512">
            <v>7168.1229169290191</v>
          </cell>
          <cell r="O512">
            <v>19458.77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7168.1229169290191</v>
          </cell>
          <cell r="W512">
            <v>19458.77</v>
          </cell>
          <cell r="X512">
            <v>0</v>
          </cell>
          <cell r="Y512">
            <v>0</v>
          </cell>
          <cell r="Z512" t="str">
            <v>COMT</v>
          </cell>
          <cell r="AA512">
            <v>987.85772721806666</v>
          </cell>
          <cell r="AC512">
            <v>6</v>
          </cell>
          <cell r="AD512">
            <v>1</v>
          </cell>
          <cell r="AE512">
            <v>0</v>
          </cell>
          <cell r="AF512" t="str">
            <v>AT/MT</v>
          </cell>
          <cell r="AG512" t="str">
            <v>D</v>
          </cell>
          <cell r="AH512">
            <v>1</v>
          </cell>
          <cell r="AU512">
            <v>1073.1423942002821</v>
          </cell>
        </row>
        <row r="513">
          <cell r="A513">
            <v>2007</v>
          </cell>
          <cell r="B513">
            <v>11</v>
          </cell>
          <cell r="C513">
            <v>15</v>
          </cell>
          <cell r="D513" t="str">
            <v>EDELNOR</v>
          </cell>
          <cell r="E513" t="str">
            <v>Celda de Alimentadores</v>
          </cell>
          <cell r="F513" t="str">
            <v>SET_22-22</v>
          </cell>
          <cell r="G513" t="str">
            <v>Celda</v>
          </cell>
          <cell r="H513" t="str">
            <v>SET AT/MT INDUSTRIAL</v>
          </cell>
          <cell r="I513" t="str">
            <v>CE-010COU1MCISBAL</v>
          </cell>
          <cell r="J513">
            <v>10</v>
          </cell>
          <cell r="K513" t="str">
            <v>MT</v>
          </cell>
          <cell r="L513" t="str">
            <v>CO</v>
          </cell>
          <cell r="M513">
            <v>0</v>
          </cell>
          <cell r="N513">
            <v>7168.1229169290191</v>
          </cell>
          <cell r="O513">
            <v>19458.77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7168.1229169290191</v>
          </cell>
          <cell r="W513">
            <v>19458.77</v>
          </cell>
          <cell r="X513">
            <v>0</v>
          </cell>
          <cell r="Y513">
            <v>0</v>
          </cell>
          <cell r="Z513" t="str">
            <v>COMT</v>
          </cell>
          <cell r="AA513">
            <v>987.85772721806666</v>
          </cell>
          <cell r="AC513">
            <v>6</v>
          </cell>
          <cell r="AD513">
            <v>1</v>
          </cell>
          <cell r="AE513">
            <v>0</v>
          </cell>
          <cell r="AF513" t="str">
            <v>AT/MT</v>
          </cell>
          <cell r="AG513" t="str">
            <v>D</v>
          </cell>
          <cell r="AH513">
            <v>1</v>
          </cell>
          <cell r="AU513">
            <v>1073.1423942002821</v>
          </cell>
        </row>
        <row r="514">
          <cell r="A514">
            <v>2008</v>
          </cell>
          <cell r="B514">
            <v>11</v>
          </cell>
          <cell r="C514">
            <v>26</v>
          </cell>
          <cell r="D514" t="str">
            <v>EDELNOR</v>
          </cell>
          <cell r="E514" t="str">
            <v>Celda de Alimentadores</v>
          </cell>
          <cell r="F514" t="str">
            <v>SET_05-23</v>
          </cell>
          <cell r="G514" t="str">
            <v>Celda</v>
          </cell>
          <cell r="H514" t="str">
            <v>SET AT/MT TOMAS VALLE</v>
          </cell>
          <cell r="I514" t="str">
            <v>CE-010COU1MCISBAL</v>
          </cell>
          <cell r="J514">
            <v>10</v>
          </cell>
          <cell r="K514" t="str">
            <v>MT</v>
          </cell>
          <cell r="L514" t="str">
            <v>CO</v>
          </cell>
          <cell r="M514">
            <v>0</v>
          </cell>
          <cell r="N514">
            <v>7168.1229169290191</v>
          </cell>
          <cell r="O514">
            <v>19458.77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7168.1229169290191</v>
          </cell>
          <cell r="W514">
            <v>19458.77</v>
          </cell>
          <cell r="X514">
            <v>0</v>
          </cell>
          <cell r="Y514">
            <v>0</v>
          </cell>
          <cell r="Z514" t="str">
            <v>COMT</v>
          </cell>
          <cell r="AA514">
            <v>987.85772721806666</v>
          </cell>
          <cell r="AC514">
            <v>6</v>
          </cell>
          <cell r="AD514">
            <v>1</v>
          </cell>
          <cell r="AE514">
            <v>0</v>
          </cell>
          <cell r="AF514" t="str">
            <v>AT/MT</v>
          </cell>
          <cell r="AG514" t="str">
            <v>D</v>
          </cell>
          <cell r="AH514">
            <v>1</v>
          </cell>
          <cell r="AU514">
            <v>1073.1423942002821</v>
          </cell>
        </row>
        <row r="515">
          <cell r="A515">
            <v>2008</v>
          </cell>
          <cell r="B515">
            <v>12</v>
          </cell>
          <cell r="C515">
            <v>24</v>
          </cell>
          <cell r="D515" t="str">
            <v>EDELNOR</v>
          </cell>
          <cell r="E515" t="str">
            <v>Celda de Alimentadores</v>
          </cell>
          <cell r="F515" t="str">
            <v>SET_11-22</v>
          </cell>
          <cell r="G515" t="str">
            <v>Celda</v>
          </cell>
          <cell r="H515" t="str">
            <v>SET AT/MT MARANGA</v>
          </cell>
          <cell r="I515" t="str">
            <v>CE-010COU1MCISBAL</v>
          </cell>
          <cell r="J515">
            <v>10</v>
          </cell>
          <cell r="K515" t="str">
            <v>MT</v>
          </cell>
          <cell r="L515" t="str">
            <v>CO</v>
          </cell>
          <cell r="M515">
            <v>0</v>
          </cell>
          <cell r="N515">
            <v>7311.1281169290196</v>
          </cell>
          <cell r="O515">
            <v>19458.77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7311.1281169290196</v>
          </cell>
          <cell r="W515">
            <v>19458.77</v>
          </cell>
          <cell r="X515">
            <v>0</v>
          </cell>
          <cell r="Y515">
            <v>0</v>
          </cell>
          <cell r="Z515" t="str">
            <v>COMT</v>
          </cell>
          <cell r="AA515">
            <v>993.16322013806666</v>
          </cell>
          <cell r="AC515">
            <v>6</v>
          </cell>
          <cell r="AD515">
            <v>1</v>
          </cell>
          <cell r="AE515">
            <v>0</v>
          </cell>
          <cell r="AF515" t="str">
            <v>AT/MT</v>
          </cell>
          <cell r="AG515" t="str">
            <v>D</v>
          </cell>
          <cell r="AH515">
            <v>1</v>
          </cell>
          <cell r="AU515">
            <v>1078.9059259495505</v>
          </cell>
        </row>
        <row r="516">
          <cell r="A516">
            <v>2008</v>
          </cell>
          <cell r="B516">
            <v>12</v>
          </cell>
          <cell r="C516">
            <v>24</v>
          </cell>
          <cell r="D516" t="str">
            <v>EDELNOR</v>
          </cell>
          <cell r="E516" t="str">
            <v>Celda de Alimentadores</v>
          </cell>
          <cell r="F516" t="str">
            <v>SET_13-22</v>
          </cell>
          <cell r="G516" t="str">
            <v>Celda</v>
          </cell>
          <cell r="H516" t="str">
            <v>SET MAT/AT/MT BARSI</v>
          </cell>
          <cell r="I516" t="str">
            <v>CE-010COU1MCISBAL</v>
          </cell>
          <cell r="J516">
            <v>10</v>
          </cell>
          <cell r="K516" t="str">
            <v>MT</v>
          </cell>
          <cell r="L516" t="str">
            <v>CO</v>
          </cell>
          <cell r="M516">
            <v>0</v>
          </cell>
          <cell r="N516">
            <v>7883.1489169290189</v>
          </cell>
          <cell r="O516">
            <v>19458.77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7883.1489169290189</v>
          </cell>
          <cell r="W516">
            <v>19458.77</v>
          </cell>
          <cell r="X516">
            <v>0</v>
          </cell>
          <cell r="Y516">
            <v>0</v>
          </cell>
          <cell r="Z516" t="str">
            <v>COMT</v>
          </cell>
          <cell r="AA516">
            <v>1014.3851918180666</v>
          </cell>
          <cell r="AC516">
            <v>6</v>
          </cell>
          <cell r="AD516">
            <v>1</v>
          </cell>
          <cell r="AE516">
            <v>0</v>
          </cell>
          <cell r="AF516" t="str">
            <v>AT/MT</v>
          </cell>
          <cell r="AG516" t="str">
            <v>D</v>
          </cell>
          <cell r="AH516">
            <v>1</v>
          </cell>
          <cell r="AU516">
            <v>1101.9600529466238</v>
          </cell>
        </row>
        <row r="517">
          <cell r="A517">
            <v>2008</v>
          </cell>
          <cell r="B517">
            <v>11</v>
          </cell>
          <cell r="C517">
            <v>18</v>
          </cell>
          <cell r="D517" t="str">
            <v>EDELNOR</v>
          </cell>
          <cell r="E517" t="str">
            <v>Celda de Alimentadores</v>
          </cell>
          <cell r="F517" t="str">
            <v>SET_13-23</v>
          </cell>
          <cell r="G517" t="str">
            <v>Celda</v>
          </cell>
          <cell r="H517" t="str">
            <v>SET MAT/AT/MT BARSI</v>
          </cell>
          <cell r="I517" t="str">
            <v>CE-010COU1MCISBAL</v>
          </cell>
          <cell r="J517">
            <v>10</v>
          </cell>
          <cell r="K517" t="str">
            <v>MT</v>
          </cell>
          <cell r="L517" t="str">
            <v>CO</v>
          </cell>
          <cell r="M517">
            <v>0</v>
          </cell>
          <cell r="N517">
            <v>7883.1489169290189</v>
          </cell>
          <cell r="O517">
            <v>19458.77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7883.1489169290189</v>
          </cell>
          <cell r="W517">
            <v>19458.77</v>
          </cell>
          <cell r="X517">
            <v>0</v>
          </cell>
          <cell r="Y517">
            <v>0</v>
          </cell>
          <cell r="Z517" t="str">
            <v>COMT</v>
          </cell>
          <cell r="AA517">
            <v>1014.3851918180666</v>
          </cell>
          <cell r="AC517">
            <v>6</v>
          </cell>
          <cell r="AD517">
            <v>1</v>
          </cell>
          <cell r="AE517">
            <v>0</v>
          </cell>
          <cell r="AF517" t="str">
            <v>AT/MT</v>
          </cell>
          <cell r="AG517" t="str">
            <v>D</v>
          </cell>
          <cell r="AH517">
            <v>1</v>
          </cell>
          <cell r="AU517">
            <v>1101.9600529466238</v>
          </cell>
        </row>
        <row r="518">
          <cell r="A518">
            <v>2008</v>
          </cell>
          <cell r="B518">
            <v>4</v>
          </cell>
          <cell r="C518">
            <v>25</v>
          </cell>
          <cell r="D518" t="str">
            <v>EDELNOR</v>
          </cell>
          <cell r="E518" t="str">
            <v>Celda de Alimentadores</v>
          </cell>
          <cell r="F518" t="str">
            <v>SET_18-23</v>
          </cell>
          <cell r="G518" t="str">
            <v>Celda</v>
          </cell>
          <cell r="H518" t="str">
            <v>SET AT/MT NARANJAL</v>
          </cell>
          <cell r="I518" t="str">
            <v>CE-010COU1MCISBAL</v>
          </cell>
          <cell r="J518">
            <v>10</v>
          </cell>
          <cell r="K518" t="str">
            <v>MT</v>
          </cell>
          <cell r="L518" t="str">
            <v>CO</v>
          </cell>
          <cell r="M518">
            <v>0</v>
          </cell>
          <cell r="N518">
            <v>7168.1229169290182</v>
          </cell>
          <cell r="O518">
            <v>19458.77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7168.1229169290182</v>
          </cell>
          <cell r="W518">
            <v>19458.77</v>
          </cell>
          <cell r="X518">
            <v>0</v>
          </cell>
          <cell r="Y518">
            <v>0</v>
          </cell>
          <cell r="Z518" t="str">
            <v>COMT</v>
          </cell>
          <cell r="AA518">
            <v>987.85772721806666</v>
          </cell>
          <cell r="AC518">
            <v>6</v>
          </cell>
          <cell r="AD518">
            <v>1</v>
          </cell>
          <cell r="AE518">
            <v>0</v>
          </cell>
          <cell r="AF518" t="str">
            <v>AT/MT</v>
          </cell>
          <cell r="AG518" t="str">
            <v>D</v>
          </cell>
          <cell r="AH518">
            <v>1</v>
          </cell>
          <cell r="AU518">
            <v>1073.1423942002821</v>
          </cell>
        </row>
        <row r="519">
          <cell r="A519">
            <v>2008</v>
          </cell>
          <cell r="B519">
            <v>7</v>
          </cell>
          <cell r="C519">
            <v>4</v>
          </cell>
          <cell r="D519" t="str">
            <v>EDELNOR</v>
          </cell>
          <cell r="E519" t="str">
            <v>Celda de Alimentadores</v>
          </cell>
          <cell r="F519" t="str">
            <v>SET_18-24</v>
          </cell>
          <cell r="G519" t="str">
            <v>Celda</v>
          </cell>
          <cell r="H519" t="str">
            <v>SET AT/MT NARANJAL</v>
          </cell>
          <cell r="I519" t="str">
            <v>CE-010COU1MCISBAL</v>
          </cell>
          <cell r="J519">
            <v>10</v>
          </cell>
          <cell r="K519" t="str">
            <v>MT</v>
          </cell>
          <cell r="L519" t="str">
            <v>CO</v>
          </cell>
          <cell r="M519">
            <v>0</v>
          </cell>
          <cell r="N519">
            <v>7168.1229169290182</v>
          </cell>
          <cell r="O519">
            <v>19458.77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7168.1229169290182</v>
          </cell>
          <cell r="W519">
            <v>19458.77</v>
          </cell>
          <cell r="X519">
            <v>0</v>
          </cell>
          <cell r="Y519">
            <v>0</v>
          </cell>
          <cell r="Z519" t="str">
            <v>COMT</v>
          </cell>
          <cell r="AA519">
            <v>987.85772721806666</v>
          </cell>
          <cell r="AC519">
            <v>6</v>
          </cell>
          <cell r="AD519">
            <v>1</v>
          </cell>
          <cell r="AE519">
            <v>0</v>
          </cell>
          <cell r="AF519" t="str">
            <v>AT/MT</v>
          </cell>
          <cell r="AG519" t="str">
            <v>D</v>
          </cell>
          <cell r="AH519">
            <v>1</v>
          </cell>
          <cell r="AU519">
            <v>1073.1423942002821</v>
          </cell>
        </row>
        <row r="520">
          <cell r="A520">
            <v>2008</v>
          </cell>
          <cell r="B520">
            <v>12</v>
          </cell>
          <cell r="C520">
            <v>24</v>
          </cell>
          <cell r="D520" t="str">
            <v>EDELNOR</v>
          </cell>
          <cell r="E520" t="str">
            <v>Celda de Alimentadores</v>
          </cell>
          <cell r="F520" t="str">
            <v>SET_18-25</v>
          </cell>
          <cell r="G520" t="str">
            <v>Celda</v>
          </cell>
          <cell r="H520" t="str">
            <v>SET AT/MT NARANJAL</v>
          </cell>
          <cell r="I520" t="str">
            <v>CE-010COU1MCISBAL</v>
          </cell>
          <cell r="J520">
            <v>10</v>
          </cell>
          <cell r="K520" t="str">
            <v>MT</v>
          </cell>
          <cell r="L520" t="str">
            <v>CO</v>
          </cell>
          <cell r="M520">
            <v>0</v>
          </cell>
          <cell r="N520">
            <v>7168.1229169290182</v>
          </cell>
          <cell r="O520">
            <v>19458.77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7168.1229169290182</v>
          </cell>
          <cell r="W520">
            <v>19458.77</v>
          </cell>
          <cell r="X520">
            <v>0</v>
          </cell>
          <cell r="Y520">
            <v>0</v>
          </cell>
          <cell r="Z520" t="str">
            <v>COMT</v>
          </cell>
          <cell r="AA520">
            <v>987.85772721806666</v>
          </cell>
          <cell r="AC520">
            <v>6</v>
          </cell>
          <cell r="AD520">
            <v>1</v>
          </cell>
          <cell r="AE520">
            <v>0</v>
          </cell>
          <cell r="AF520" t="str">
            <v>AT/MT</v>
          </cell>
          <cell r="AG520" t="str">
            <v>D</v>
          </cell>
          <cell r="AH520">
            <v>1</v>
          </cell>
          <cell r="AU520">
            <v>1073.1423942002821</v>
          </cell>
        </row>
        <row r="521">
          <cell r="A521">
            <v>2008</v>
          </cell>
          <cell r="B521">
            <v>3</v>
          </cell>
          <cell r="C521">
            <v>4</v>
          </cell>
          <cell r="D521" t="str">
            <v>EDELNOR</v>
          </cell>
          <cell r="E521" t="str">
            <v>Celda de Alimentadores</v>
          </cell>
          <cell r="F521" t="str">
            <v>SET_18-32</v>
          </cell>
          <cell r="G521" t="str">
            <v>Celda</v>
          </cell>
          <cell r="H521" t="str">
            <v>SET AT/MT NARANJAL</v>
          </cell>
          <cell r="I521" t="str">
            <v>CE-010COU1MCISBAL</v>
          </cell>
          <cell r="J521">
            <v>10</v>
          </cell>
          <cell r="K521" t="str">
            <v>MT</v>
          </cell>
          <cell r="L521" t="str">
            <v>CO</v>
          </cell>
          <cell r="M521">
            <v>0</v>
          </cell>
          <cell r="N521">
            <v>7168.1229169290182</v>
          </cell>
          <cell r="O521">
            <v>19458.77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7168.1229169290182</v>
          </cell>
          <cell r="W521">
            <v>19458.77</v>
          </cell>
          <cell r="X521">
            <v>0</v>
          </cell>
          <cell r="Y521">
            <v>0</v>
          </cell>
          <cell r="Z521" t="str">
            <v>COMT</v>
          </cell>
          <cell r="AA521">
            <v>987.85772721806666</v>
          </cell>
          <cell r="AC521">
            <v>6</v>
          </cell>
          <cell r="AD521">
            <v>1</v>
          </cell>
          <cell r="AE521">
            <v>0</v>
          </cell>
          <cell r="AF521" t="str">
            <v>AT/MT</v>
          </cell>
          <cell r="AG521" t="str">
            <v>D</v>
          </cell>
          <cell r="AH521">
            <v>1</v>
          </cell>
          <cell r="AU521">
            <v>1073.1423942002821</v>
          </cell>
        </row>
        <row r="522">
          <cell r="A522">
            <v>2008</v>
          </cell>
          <cell r="B522">
            <v>12</v>
          </cell>
          <cell r="C522">
            <v>14</v>
          </cell>
          <cell r="D522" t="str">
            <v>EDELNOR</v>
          </cell>
          <cell r="E522" t="str">
            <v>Celda de Línea-Lne Chillon-Ventanilla_L1</v>
          </cell>
          <cell r="F522" t="str">
            <v>SET_21-3</v>
          </cell>
          <cell r="G522" t="str">
            <v>Celda</v>
          </cell>
          <cell r="H522" t="str">
            <v>SET MAT/AT/MT CHILLON</v>
          </cell>
          <cell r="I522" t="str">
            <v>CE-220COU1C1EDBLI</v>
          </cell>
          <cell r="J522">
            <v>220</v>
          </cell>
          <cell r="K522" t="str">
            <v>MAT</v>
          </cell>
          <cell r="L522" t="str">
            <v>CO</v>
          </cell>
          <cell r="M522">
            <v>0</v>
          </cell>
          <cell r="N522">
            <v>294163.05660883366</v>
          </cell>
          <cell r="O522">
            <v>287241.95627915091</v>
          </cell>
          <cell r="P522">
            <v>0</v>
          </cell>
          <cell r="Q522">
            <v>5089.4007743941911</v>
          </cell>
          <cell r="R522">
            <v>917.75831854014314</v>
          </cell>
          <cell r="S522">
            <v>8621.0778903530409</v>
          </cell>
          <cell r="T522">
            <v>4181.0210054261343</v>
          </cell>
          <cell r="U522">
            <v>2269.0530968032658</v>
          </cell>
          <cell r="V522">
            <v>299261.83593279991</v>
          </cell>
          <cell r="W522">
            <v>298132.08726630721</v>
          </cell>
          <cell r="X522">
            <v>0</v>
          </cell>
          <cell r="Y522">
            <v>5089.4007743941911</v>
          </cell>
          <cell r="Z522" t="str">
            <v>COMAT</v>
          </cell>
          <cell r="AA522">
            <v>20544.681347496393</v>
          </cell>
          <cell r="AC522">
            <v>6</v>
          </cell>
          <cell r="AD522">
            <v>1</v>
          </cell>
          <cell r="AE522">
            <v>0</v>
          </cell>
          <cell r="AF522" t="str">
            <v>MAT</v>
          </cell>
          <cell r="AG522" t="str">
            <v>D</v>
          </cell>
          <cell r="AH522">
            <v>1</v>
          </cell>
          <cell r="AU522">
            <v>23830.083404555749</v>
          </cell>
        </row>
        <row r="523">
          <cell r="A523">
            <v>2008</v>
          </cell>
          <cell r="B523">
            <v>12</v>
          </cell>
          <cell r="C523">
            <v>14</v>
          </cell>
          <cell r="D523" t="str">
            <v>EDELNOR</v>
          </cell>
          <cell r="E523" t="str">
            <v>Celda de Línea-Lne Chillon-Ventanilla_L2</v>
          </cell>
          <cell r="F523" t="str">
            <v>SET_21-4</v>
          </cell>
          <cell r="G523" t="str">
            <v>Celda</v>
          </cell>
          <cell r="H523" t="str">
            <v>SET MAT/AT/MT CHILLON</v>
          </cell>
          <cell r="I523" t="str">
            <v>CE-220COU1C1EDBLI</v>
          </cell>
          <cell r="J523">
            <v>220</v>
          </cell>
          <cell r="K523" t="str">
            <v>MAT</v>
          </cell>
          <cell r="L523" t="str">
            <v>CO</v>
          </cell>
          <cell r="M523">
            <v>0</v>
          </cell>
          <cell r="N523">
            <v>294163.05660883366</v>
          </cell>
          <cell r="O523">
            <v>287241.95627915091</v>
          </cell>
          <cell r="P523">
            <v>0</v>
          </cell>
          <cell r="Q523">
            <v>5089.4007743941911</v>
          </cell>
          <cell r="R523">
            <v>917.75831854014314</v>
          </cell>
          <cell r="S523">
            <v>8621.0778903530409</v>
          </cell>
          <cell r="T523">
            <v>4181.0210054261343</v>
          </cell>
          <cell r="U523">
            <v>2269.0530968032658</v>
          </cell>
          <cell r="V523">
            <v>299261.83593279991</v>
          </cell>
          <cell r="W523">
            <v>298132.08726630721</v>
          </cell>
          <cell r="X523">
            <v>0</v>
          </cell>
          <cell r="Y523">
            <v>5089.4007743941911</v>
          </cell>
          <cell r="Z523" t="str">
            <v>COMAT</v>
          </cell>
          <cell r="AA523">
            <v>20544.681347496393</v>
          </cell>
          <cell r="AC523">
            <v>6</v>
          </cell>
          <cell r="AD523">
            <v>1</v>
          </cell>
          <cell r="AE523">
            <v>0</v>
          </cell>
          <cell r="AF523" t="str">
            <v>MAT</v>
          </cell>
          <cell r="AG523" t="str">
            <v>D</v>
          </cell>
          <cell r="AH523">
            <v>1</v>
          </cell>
          <cell r="AU523">
            <v>23830.083404555749</v>
          </cell>
        </row>
        <row r="524">
          <cell r="A524">
            <v>2008</v>
          </cell>
          <cell r="B524">
            <v>12</v>
          </cell>
          <cell r="C524">
            <v>14</v>
          </cell>
          <cell r="D524" t="str">
            <v>EDELNOR</v>
          </cell>
          <cell r="E524" t="str">
            <v>Celda de Línea-Lne Chillon-Oquendo_L1</v>
          </cell>
          <cell r="F524" t="str">
            <v>SET_21-5</v>
          </cell>
          <cell r="G524" t="str">
            <v>Celda</v>
          </cell>
          <cell r="H524" t="str">
            <v>SET MAT/AT/MT CHILLON</v>
          </cell>
          <cell r="I524" t="str">
            <v>CE-060COU1C1EDBLI</v>
          </cell>
          <cell r="J524">
            <v>60</v>
          </cell>
          <cell r="K524" t="str">
            <v>AT</v>
          </cell>
          <cell r="L524" t="str">
            <v>CO</v>
          </cell>
          <cell r="M524">
            <v>0</v>
          </cell>
          <cell r="N524">
            <v>147226.96838172409</v>
          </cell>
          <cell r="O524">
            <v>140032.05658170042</v>
          </cell>
          <cell r="P524">
            <v>0</v>
          </cell>
          <cell r="Q524">
            <v>2471.2643520673969</v>
          </cell>
          <cell r="R524">
            <v>453.37581562269474</v>
          </cell>
          <cell r="S524">
            <v>4258.8425962762076</v>
          </cell>
          <cell r="T524">
            <v>2065.438983419881</v>
          </cell>
          <cell r="U524">
            <v>1120.9201569436766</v>
          </cell>
          <cell r="V524">
            <v>149745.78318076665</v>
          </cell>
          <cell r="W524">
            <v>145411.81933492029</v>
          </cell>
          <cell r="X524">
            <v>0</v>
          </cell>
          <cell r="Y524">
            <v>2471.2643520673969</v>
          </cell>
          <cell r="Z524" t="str">
            <v>COAT</v>
          </cell>
          <cell r="AA524">
            <v>9881.2783800094439</v>
          </cell>
          <cell r="AC524">
            <v>6</v>
          </cell>
          <cell r="AD524">
            <v>1</v>
          </cell>
          <cell r="AE524">
            <v>0</v>
          </cell>
          <cell r="AF524" t="str">
            <v>AT</v>
          </cell>
          <cell r="AG524" t="str">
            <v>D</v>
          </cell>
          <cell r="AH524">
            <v>1</v>
          </cell>
          <cell r="AU524">
            <v>11705.191186228001</v>
          </cell>
        </row>
        <row r="525">
          <cell r="A525">
            <v>2008</v>
          </cell>
          <cell r="B525">
            <v>12</v>
          </cell>
          <cell r="C525">
            <v>14</v>
          </cell>
          <cell r="D525" t="str">
            <v>EDELNOR</v>
          </cell>
          <cell r="E525" t="str">
            <v>Celda de Línea-Lne Chillon-Pampilla_L1</v>
          </cell>
          <cell r="F525" t="str">
            <v>SET_21-6</v>
          </cell>
          <cell r="G525" t="str">
            <v>Celda</v>
          </cell>
          <cell r="H525" t="str">
            <v>SET MAT/AT/MT CHILLON</v>
          </cell>
          <cell r="I525" t="str">
            <v>CE-060COU1C1EDBLI</v>
          </cell>
          <cell r="J525">
            <v>60</v>
          </cell>
          <cell r="K525" t="str">
            <v>AT</v>
          </cell>
          <cell r="L525" t="str">
            <v>CO</v>
          </cell>
          <cell r="M525">
            <v>0</v>
          </cell>
          <cell r="N525">
            <v>147226.96838172409</v>
          </cell>
          <cell r="O525">
            <v>140032.05658170042</v>
          </cell>
          <cell r="P525">
            <v>0</v>
          </cell>
          <cell r="Q525">
            <v>2471.2643520673969</v>
          </cell>
          <cell r="R525">
            <v>453.37581562269474</v>
          </cell>
          <cell r="S525">
            <v>4258.8425962762076</v>
          </cell>
          <cell r="T525">
            <v>2065.438983419881</v>
          </cell>
          <cell r="U525">
            <v>1120.9201569436766</v>
          </cell>
          <cell r="V525">
            <v>149745.78318076665</v>
          </cell>
          <cell r="W525">
            <v>145411.81933492029</v>
          </cell>
          <cell r="X525">
            <v>0</v>
          </cell>
          <cell r="Y525">
            <v>2471.2643520673969</v>
          </cell>
          <cell r="Z525" t="str">
            <v>COAT</v>
          </cell>
          <cell r="AA525">
            <v>9881.2783800094439</v>
          </cell>
          <cell r="AC525">
            <v>6</v>
          </cell>
          <cell r="AD525">
            <v>1</v>
          </cell>
          <cell r="AE525">
            <v>0</v>
          </cell>
          <cell r="AF525" t="str">
            <v>AT</v>
          </cell>
          <cell r="AG525" t="str">
            <v>D</v>
          </cell>
          <cell r="AH525">
            <v>1</v>
          </cell>
          <cell r="AU525">
            <v>11705.191186228001</v>
          </cell>
        </row>
        <row r="526">
          <cell r="A526">
            <v>2008</v>
          </cell>
          <cell r="B526">
            <v>12</v>
          </cell>
          <cell r="C526">
            <v>14</v>
          </cell>
          <cell r="D526" t="str">
            <v>EDELNOR</v>
          </cell>
          <cell r="E526" t="str">
            <v>Celda de Transformador-tr3 chillon_2671</v>
          </cell>
          <cell r="F526" t="str">
            <v>SET_21-9</v>
          </cell>
          <cell r="G526" t="str">
            <v>Celda</v>
          </cell>
          <cell r="H526" t="str">
            <v>SET MAT/AT/MT CHILLON</v>
          </cell>
          <cell r="I526" t="str">
            <v>CE-220COU1C1EDBTR</v>
          </cell>
          <cell r="J526">
            <v>220</v>
          </cell>
          <cell r="K526" t="str">
            <v>MAT</v>
          </cell>
          <cell r="L526" t="str">
            <v>CO</v>
          </cell>
          <cell r="M526">
            <v>0</v>
          </cell>
          <cell r="N526">
            <v>251718.17143203749</v>
          </cell>
          <cell r="O526">
            <v>227348.68771246093</v>
          </cell>
          <cell r="P526">
            <v>0</v>
          </cell>
          <cell r="Q526">
            <v>4193.5710732964526</v>
          </cell>
          <cell r="R526">
            <v>756.21569365703147</v>
          </cell>
          <cell r="S526">
            <v>7103.6069793351162</v>
          </cell>
          <cell r="T526">
            <v>3445.0831291208242</v>
          </cell>
          <cell r="U526">
            <v>1869.6573235894493</v>
          </cell>
          <cell r="V526">
            <v>255919.47025481533</v>
          </cell>
          <cell r="W526">
            <v>236321.9520153855</v>
          </cell>
          <cell r="X526">
            <v>0</v>
          </cell>
          <cell r="Y526">
            <v>4193.5710732964526</v>
          </cell>
          <cell r="Z526" t="str">
            <v>COMAT</v>
          </cell>
          <cell r="AA526">
            <v>16928.433273013256</v>
          </cell>
          <cell r="AC526">
            <v>6</v>
          </cell>
          <cell r="AD526">
            <v>1</v>
          </cell>
          <cell r="AE526">
            <v>0</v>
          </cell>
          <cell r="AF526" t="str">
            <v>MAT</v>
          </cell>
          <cell r="AG526" t="str">
            <v>D</v>
          </cell>
          <cell r="AH526">
            <v>1</v>
          </cell>
          <cell r="AU526">
            <v>19635.543135524091</v>
          </cell>
        </row>
        <row r="527">
          <cell r="A527">
            <v>2008</v>
          </cell>
          <cell r="B527">
            <v>12</v>
          </cell>
          <cell r="C527">
            <v>14</v>
          </cell>
          <cell r="D527" t="str">
            <v>EDELNOR</v>
          </cell>
          <cell r="E527" t="str">
            <v>Celda de Transformador-tr3 chillon_2671</v>
          </cell>
          <cell r="F527" t="str">
            <v>SET_21-12</v>
          </cell>
          <cell r="G527" t="str">
            <v>Celda</v>
          </cell>
          <cell r="H527" t="str">
            <v>SET MAT/AT/MT CHILLON</v>
          </cell>
          <cell r="I527" t="str">
            <v>CE-060COU1C1EDBTR</v>
          </cell>
          <cell r="J527">
            <v>60</v>
          </cell>
          <cell r="K527" t="str">
            <v>AT</v>
          </cell>
          <cell r="L527" t="str">
            <v>CO</v>
          </cell>
          <cell r="M527">
            <v>0</v>
          </cell>
          <cell r="N527">
            <v>127902.2546284619</v>
          </cell>
          <cell r="O527">
            <v>113597.38392091368</v>
          </cell>
          <cell r="P527">
            <v>0</v>
          </cell>
          <cell r="Q527">
            <v>2077.6003394853215</v>
          </cell>
          <cell r="R527">
            <v>381.15458901195547</v>
          </cell>
          <cell r="S527">
            <v>3580.4234445561606</v>
          </cell>
          <cell r="T527">
            <v>1736.4215728477163</v>
          </cell>
          <cell r="U527">
            <v>942.36138543975983</v>
          </cell>
          <cell r="V527">
            <v>130019.83079032158</v>
          </cell>
          <cell r="W527">
            <v>118120.16875090959</v>
          </cell>
          <cell r="X527">
            <v>0</v>
          </cell>
          <cell r="Y527">
            <v>2077.6003394853215</v>
          </cell>
          <cell r="Z527" t="str">
            <v>COAT</v>
          </cell>
          <cell r="AA527">
            <v>8307.2243160397884</v>
          </cell>
          <cell r="AC527">
            <v>6</v>
          </cell>
          <cell r="AD527">
            <v>1</v>
          </cell>
          <cell r="AE527">
            <v>0</v>
          </cell>
          <cell r="AF527" t="str">
            <v>AT</v>
          </cell>
          <cell r="AG527" t="str">
            <v>D</v>
          </cell>
          <cell r="AH527">
            <v>1</v>
          </cell>
          <cell r="AU527">
            <v>9840.5940108768518</v>
          </cell>
        </row>
        <row r="528">
          <cell r="A528">
            <v>2008</v>
          </cell>
          <cell r="B528">
            <v>12</v>
          </cell>
          <cell r="C528">
            <v>14</v>
          </cell>
          <cell r="D528" t="str">
            <v>EDELNOR</v>
          </cell>
          <cell r="E528" t="str">
            <v>Transformador de Potencia-tr3 chillon_2671</v>
          </cell>
          <cell r="F528" t="str">
            <v>SET_21-75</v>
          </cell>
          <cell r="G528" t="str">
            <v>Transformador</v>
          </cell>
          <cell r="H528" t="str">
            <v>SET MAT/AT/MT CHILLON</v>
          </cell>
          <cell r="I528" t="str">
            <v>TM-220060010-120CO1E</v>
          </cell>
          <cell r="J528">
            <v>220</v>
          </cell>
          <cell r="K528" t="str">
            <v>MAT</v>
          </cell>
          <cell r="L528" t="str">
            <v>CO</v>
          </cell>
          <cell r="M528">
            <v>0</v>
          </cell>
          <cell r="N528">
            <v>1302402.7872006465</v>
          </cell>
          <cell r="O528">
            <v>1870370.4861877041</v>
          </cell>
          <cell r="P528">
            <v>0</v>
          </cell>
          <cell r="Q528">
            <v>314433.35429758427</v>
          </cell>
          <cell r="R528">
            <v>5456.8514490053367</v>
          </cell>
          <cell r="S528">
            <v>51259.618602850227</v>
          </cell>
          <cell r="T528">
            <v>24859.715320339426</v>
          </cell>
          <cell r="U528">
            <v>13491.444783476903</v>
          </cell>
          <cell r="V528">
            <v>1332719.3539699912</v>
          </cell>
          <cell r="W528">
            <v>1935121.5495740313</v>
          </cell>
          <cell r="X528">
            <v>0</v>
          </cell>
          <cell r="Y528">
            <v>314433.35429758427</v>
          </cell>
          <cell r="Z528" t="str">
            <v>COMAT</v>
          </cell>
          <cell r="AA528">
            <v>122155.5521923988</v>
          </cell>
          <cell r="AC528">
            <v>6</v>
          </cell>
          <cell r="AD528">
            <v>1</v>
          </cell>
          <cell r="AE528">
            <v>0</v>
          </cell>
          <cell r="AF528" t="str">
            <v>MAT/AT</v>
          </cell>
          <cell r="AG528" t="str">
            <v>D</v>
          </cell>
          <cell r="AH528">
            <v>1</v>
          </cell>
          <cell r="AU528">
            <v>141690.05339326727</v>
          </cell>
        </row>
        <row r="529">
          <cell r="A529">
            <v>2008</v>
          </cell>
          <cell r="B529">
            <v>10</v>
          </cell>
          <cell r="C529">
            <v>28</v>
          </cell>
          <cell r="D529" t="str">
            <v>EDELNOR</v>
          </cell>
          <cell r="E529" t="str">
            <v>Celda de Transformador</v>
          </cell>
          <cell r="F529" t="str">
            <v>SET_22-9</v>
          </cell>
          <cell r="G529" t="str">
            <v>Celda</v>
          </cell>
          <cell r="H529" t="str">
            <v>SET AT/MT INDUSTRIAL</v>
          </cell>
          <cell r="I529" t="str">
            <v>CE-060COU1C1ESBTR</v>
          </cell>
          <cell r="J529">
            <v>60</v>
          </cell>
          <cell r="K529" t="str">
            <v>AT</v>
          </cell>
          <cell r="L529" t="str">
            <v>CO</v>
          </cell>
          <cell r="M529">
            <v>0</v>
          </cell>
          <cell r="N529">
            <v>51893.970499415795</v>
          </cell>
          <cell r="O529">
            <v>69914.820000000007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51893.970499415795</v>
          </cell>
          <cell r="W529">
            <v>69914.820000000007</v>
          </cell>
          <cell r="X529">
            <v>0</v>
          </cell>
          <cell r="Y529">
            <v>0</v>
          </cell>
          <cell r="Z529" t="str">
            <v>COAT</v>
          </cell>
          <cell r="AA529">
            <v>4044.0518445806047</v>
          </cell>
          <cell r="AC529">
            <v>6</v>
          </cell>
          <cell r="AD529">
            <v>1</v>
          </cell>
          <cell r="AE529">
            <v>0</v>
          </cell>
          <cell r="AF529" t="str">
            <v>AT</v>
          </cell>
          <cell r="AG529" t="str">
            <v>D</v>
          </cell>
          <cell r="AH529">
            <v>1</v>
          </cell>
          <cell r="AU529">
            <v>4790.5137561551765</v>
          </cell>
        </row>
        <row r="530">
          <cell r="A530">
            <v>2008</v>
          </cell>
          <cell r="B530">
            <v>10</v>
          </cell>
          <cell r="C530">
            <v>28</v>
          </cell>
          <cell r="D530" t="str">
            <v>EDELNOR</v>
          </cell>
          <cell r="E530" t="str">
            <v>Celda de Transformador</v>
          </cell>
          <cell r="F530" t="str">
            <v>SET_22-17</v>
          </cell>
          <cell r="G530" t="str">
            <v>Celda</v>
          </cell>
          <cell r="H530" t="str">
            <v>SET AT/MT INDUSTRIAL</v>
          </cell>
          <cell r="I530" t="str">
            <v>CE-010COU1MCISBTR</v>
          </cell>
          <cell r="J530">
            <v>10</v>
          </cell>
          <cell r="K530" t="str">
            <v>MT</v>
          </cell>
          <cell r="L530" t="str">
            <v>CO</v>
          </cell>
          <cell r="M530">
            <v>0</v>
          </cell>
          <cell r="N530">
            <v>8614.961956987645</v>
          </cell>
          <cell r="O530">
            <v>23950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8614.961956987645</v>
          </cell>
          <cell r="W530">
            <v>23950</v>
          </cell>
          <cell r="X530">
            <v>0</v>
          </cell>
          <cell r="Y530">
            <v>0</v>
          </cell>
          <cell r="Z530" t="str">
            <v>COMT</v>
          </cell>
          <cell r="AA530">
            <v>1208.1600886042418</v>
          </cell>
          <cell r="AC530">
            <v>6</v>
          </cell>
          <cell r="AD530">
            <v>1</v>
          </cell>
          <cell r="AE530">
            <v>0</v>
          </cell>
          <cell r="AF530" t="str">
            <v>AT/MT</v>
          </cell>
          <cell r="AG530" t="str">
            <v>D</v>
          </cell>
          <cell r="AH530">
            <v>0</v>
          </cell>
          <cell r="AU530">
            <v>0</v>
          </cell>
        </row>
        <row r="531">
          <cell r="A531">
            <v>2008</v>
          </cell>
          <cell r="B531">
            <v>3</v>
          </cell>
          <cell r="C531">
            <v>4</v>
          </cell>
          <cell r="D531" t="str">
            <v>EDELNOR</v>
          </cell>
          <cell r="E531" t="str">
            <v>Celda de Alimentadores</v>
          </cell>
          <cell r="F531" t="str">
            <v>SET_26-22</v>
          </cell>
          <cell r="G531" t="str">
            <v>Celda</v>
          </cell>
          <cell r="H531" t="str">
            <v>SET AT/MT JICAMARCA</v>
          </cell>
          <cell r="I531" t="str">
            <v>CE-010COU1MCISBAL</v>
          </cell>
          <cell r="J531">
            <v>10</v>
          </cell>
          <cell r="K531" t="str">
            <v>MT</v>
          </cell>
          <cell r="L531" t="str">
            <v>CO</v>
          </cell>
          <cell r="M531">
            <v>0</v>
          </cell>
          <cell r="N531">
            <v>7168.1229169290182</v>
          </cell>
          <cell r="O531">
            <v>19458.77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7168.1229169290182</v>
          </cell>
          <cell r="W531">
            <v>19458.77</v>
          </cell>
          <cell r="X531">
            <v>0</v>
          </cell>
          <cell r="Y531">
            <v>0</v>
          </cell>
          <cell r="Z531" t="str">
            <v>COMT</v>
          </cell>
          <cell r="AA531">
            <v>987.85772721806666</v>
          </cell>
          <cell r="AC531">
            <v>6</v>
          </cell>
          <cell r="AD531">
            <v>1</v>
          </cell>
          <cell r="AE531">
            <v>0</v>
          </cell>
          <cell r="AF531" t="str">
            <v>AT/MT</v>
          </cell>
          <cell r="AG531" t="str">
            <v>D</v>
          </cell>
          <cell r="AH531">
            <v>1</v>
          </cell>
          <cell r="AU531">
            <v>1073.1423942002821</v>
          </cell>
        </row>
        <row r="532">
          <cell r="A532">
            <v>2008</v>
          </cell>
          <cell r="B532">
            <v>3</v>
          </cell>
          <cell r="C532">
            <v>4</v>
          </cell>
          <cell r="D532" t="str">
            <v>EDELNOR</v>
          </cell>
          <cell r="E532" t="str">
            <v>Celda de Alimentadores</v>
          </cell>
          <cell r="F532" t="str">
            <v>SET_26-23</v>
          </cell>
          <cell r="G532" t="str">
            <v>Celda</v>
          </cell>
          <cell r="H532" t="str">
            <v>SET AT/MT JICAMARCA</v>
          </cell>
          <cell r="I532" t="str">
            <v>CE-010COU1MCISBAL</v>
          </cell>
          <cell r="J532">
            <v>10</v>
          </cell>
          <cell r="K532" t="str">
            <v>MT</v>
          </cell>
          <cell r="L532" t="str">
            <v>CO</v>
          </cell>
          <cell r="M532">
            <v>0</v>
          </cell>
          <cell r="N532">
            <v>7168.1229169290182</v>
          </cell>
          <cell r="O532">
            <v>19458.77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7168.1229169290182</v>
          </cell>
          <cell r="W532">
            <v>19458.77</v>
          </cell>
          <cell r="X532">
            <v>0</v>
          </cell>
          <cell r="Y532">
            <v>0</v>
          </cell>
          <cell r="Z532" t="str">
            <v>COMT</v>
          </cell>
          <cell r="AA532">
            <v>987.85772721806666</v>
          </cell>
          <cell r="AC532">
            <v>6</v>
          </cell>
          <cell r="AD532">
            <v>1</v>
          </cell>
          <cell r="AE532">
            <v>0</v>
          </cell>
          <cell r="AF532" t="str">
            <v>AT/MT</v>
          </cell>
          <cell r="AG532" t="str">
            <v>D</v>
          </cell>
          <cell r="AH532">
            <v>1</v>
          </cell>
          <cell r="AU532">
            <v>1073.1423942002821</v>
          </cell>
        </row>
        <row r="533">
          <cell r="A533">
            <v>2008</v>
          </cell>
          <cell r="B533">
            <v>9</v>
          </cell>
          <cell r="C533">
            <v>22</v>
          </cell>
          <cell r="D533" t="str">
            <v>EDELNOR</v>
          </cell>
          <cell r="E533" t="str">
            <v>Celda de Alimentadores</v>
          </cell>
          <cell r="F533" t="str">
            <v>SET_28-22</v>
          </cell>
          <cell r="G533" t="str">
            <v>Celda</v>
          </cell>
          <cell r="H533" t="str">
            <v>SET AT/MT SANTA ROSA VIEJA</v>
          </cell>
          <cell r="I533" t="str">
            <v>CE-010COU1MCISBAL</v>
          </cell>
          <cell r="J533">
            <v>10</v>
          </cell>
          <cell r="K533" t="str">
            <v>MT</v>
          </cell>
          <cell r="L533" t="str">
            <v>CO</v>
          </cell>
          <cell r="M533">
            <v>0</v>
          </cell>
          <cell r="N533">
            <v>7168.1229169290191</v>
          </cell>
          <cell r="O533">
            <v>19458.77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7168.1229169290191</v>
          </cell>
          <cell r="W533">
            <v>19458.77</v>
          </cell>
          <cell r="X533">
            <v>0</v>
          </cell>
          <cell r="Y533">
            <v>0</v>
          </cell>
          <cell r="Z533" t="str">
            <v>COMT</v>
          </cell>
          <cell r="AA533">
            <v>987.85772721806666</v>
          </cell>
          <cell r="AC533">
            <v>6</v>
          </cell>
          <cell r="AD533">
            <v>1</v>
          </cell>
          <cell r="AE533">
            <v>0</v>
          </cell>
          <cell r="AF533" t="str">
            <v>AT/MT</v>
          </cell>
          <cell r="AG533" t="str">
            <v>D</v>
          </cell>
          <cell r="AH533">
            <v>1</v>
          </cell>
          <cell r="AU533">
            <v>1073.1423942002821</v>
          </cell>
        </row>
        <row r="534">
          <cell r="A534">
            <v>2008</v>
          </cell>
          <cell r="B534">
            <v>9</v>
          </cell>
          <cell r="C534">
            <v>22</v>
          </cell>
          <cell r="D534" t="str">
            <v>EDELNOR</v>
          </cell>
          <cell r="E534" t="str">
            <v>Celda de Alimentadores</v>
          </cell>
          <cell r="F534" t="str">
            <v>SET_28-23</v>
          </cell>
          <cell r="G534" t="str">
            <v>Celda</v>
          </cell>
          <cell r="H534" t="str">
            <v>SET AT/MT SANTA ROSA VIEJA</v>
          </cell>
          <cell r="I534" t="str">
            <v>CE-010COU1MCISBAL</v>
          </cell>
          <cell r="J534">
            <v>10</v>
          </cell>
          <cell r="K534" t="str">
            <v>MT</v>
          </cell>
          <cell r="L534" t="str">
            <v>CO</v>
          </cell>
          <cell r="M534">
            <v>0</v>
          </cell>
          <cell r="N534">
            <v>7168.1229169290191</v>
          </cell>
          <cell r="O534">
            <v>19458.77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7168.1229169290191</v>
          </cell>
          <cell r="W534">
            <v>19458.77</v>
          </cell>
          <cell r="X534">
            <v>0</v>
          </cell>
          <cell r="Y534">
            <v>0</v>
          </cell>
          <cell r="Z534" t="str">
            <v>COMT</v>
          </cell>
          <cell r="AA534">
            <v>987.85772721806666</v>
          </cell>
          <cell r="AC534">
            <v>6</v>
          </cell>
          <cell r="AD534">
            <v>1</v>
          </cell>
          <cell r="AE534">
            <v>0</v>
          </cell>
          <cell r="AF534" t="str">
            <v>AT/MT</v>
          </cell>
          <cell r="AG534" t="str">
            <v>D</v>
          </cell>
          <cell r="AH534">
            <v>1</v>
          </cell>
          <cell r="AU534">
            <v>1073.1423942002821</v>
          </cell>
        </row>
        <row r="535">
          <cell r="A535">
            <v>2008</v>
          </cell>
          <cell r="B535">
            <v>12</v>
          </cell>
          <cell r="C535">
            <v>30</v>
          </cell>
          <cell r="D535" t="str">
            <v>EDELNOR</v>
          </cell>
          <cell r="E535" t="str">
            <v>Celda de Alimentadores</v>
          </cell>
          <cell r="F535" t="str">
            <v>SET_04-31</v>
          </cell>
          <cell r="G535" t="str">
            <v>Celda</v>
          </cell>
          <cell r="H535" t="str">
            <v>SET AT/MT INFANTAS</v>
          </cell>
          <cell r="I535" t="str">
            <v>CE-010COU1MCISBAL</v>
          </cell>
          <cell r="J535">
            <v>10</v>
          </cell>
          <cell r="K535" t="str">
            <v>MT</v>
          </cell>
          <cell r="L535" t="str">
            <v>CO</v>
          </cell>
          <cell r="M535">
            <v>0</v>
          </cell>
          <cell r="N535">
            <v>7168.1229169290191</v>
          </cell>
          <cell r="O535">
            <v>19458.77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7168.1229169290191</v>
          </cell>
          <cell r="W535">
            <v>19458.77</v>
          </cell>
          <cell r="X535">
            <v>0</v>
          </cell>
          <cell r="Y535">
            <v>0</v>
          </cell>
          <cell r="Z535" t="str">
            <v>COMT</v>
          </cell>
          <cell r="AA535">
            <v>987.85772721806666</v>
          </cell>
          <cell r="AC535">
            <v>6</v>
          </cell>
          <cell r="AD535">
            <v>1</v>
          </cell>
          <cell r="AE535">
            <v>0</v>
          </cell>
          <cell r="AF535" t="str">
            <v>AT/MT</v>
          </cell>
          <cell r="AG535" t="str">
            <v>D</v>
          </cell>
          <cell r="AH535">
            <v>0</v>
          </cell>
          <cell r="AU535">
            <v>0</v>
          </cell>
        </row>
        <row r="536">
          <cell r="A536">
            <v>2008</v>
          </cell>
          <cell r="B536">
            <v>2</v>
          </cell>
          <cell r="C536">
            <v>14</v>
          </cell>
          <cell r="D536" t="str">
            <v>EDELNOR</v>
          </cell>
          <cell r="E536" t="str">
            <v>Celda de Alimentadores</v>
          </cell>
          <cell r="F536" t="str">
            <v>SET_26-24</v>
          </cell>
          <cell r="G536" t="str">
            <v>Celda</v>
          </cell>
          <cell r="H536" t="str">
            <v>SET AT/MT JICAMARCA</v>
          </cell>
          <cell r="I536" t="str">
            <v>CE-010COU1MCISBAL</v>
          </cell>
          <cell r="J536">
            <v>10</v>
          </cell>
          <cell r="K536" t="str">
            <v>MT</v>
          </cell>
          <cell r="L536" t="str">
            <v>CO</v>
          </cell>
          <cell r="M536">
            <v>0</v>
          </cell>
          <cell r="N536">
            <v>7168.1229169290182</v>
          </cell>
          <cell r="O536">
            <v>19458.77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7168.1229169290182</v>
          </cell>
          <cell r="W536">
            <v>19458.77</v>
          </cell>
          <cell r="X536">
            <v>0</v>
          </cell>
          <cell r="Y536">
            <v>0</v>
          </cell>
          <cell r="Z536" t="str">
            <v>COMT</v>
          </cell>
          <cell r="AA536">
            <v>987.85772721806666</v>
          </cell>
          <cell r="AC536">
            <v>6</v>
          </cell>
          <cell r="AD536">
            <v>1</v>
          </cell>
          <cell r="AE536">
            <v>0</v>
          </cell>
          <cell r="AF536" t="str">
            <v>AT/MT</v>
          </cell>
          <cell r="AG536" t="str">
            <v>D</v>
          </cell>
          <cell r="AH536">
            <v>1</v>
          </cell>
          <cell r="AU536">
            <v>1073.1423942002821</v>
          </cell>
        </row>
        <row r="537">
          <cell r="A537">
            <v>2008</v>
          </cell>
          <cell r="B537">
            <v>12</v>
          </cell>
          <cell r="C537">
            <v>14</v>
          </cell>
          <cell r="D537" t="str">
            <v>EDELNOR</v>
          </cell>
          <cell r="E537" t="str">
            <v>Celda de Línea-Lne Chillon-Ventanilla_L1</v>
          </cell>
          <cell r="F537" t="str">
            <v>SET_30-1</v>
          </cell>
          <cell r="G537" t="str">
            <v>Celda</v>
          </cell>
          <cell r="H537" t="str">
            <v>SET MAT/AT VENTANILLA REP</v>
          </cell>
          <cell r="I537" t="str">
            <v>CE-220COU1C1EDBLI</v>
          </cell>
          <cell r="J537">
            <v>220</v>
          </cell>
          <cell r="K537" t="str">
            <v>MAT</v>
          </cell>
          <cell r="L537" t="str">
            <v>CO</v>
          </cell>
          <cell r="M537">
            <v>0</v>
          </cell>
          <cell r="N537">
            <v>178950.44958906644</v>
          </cell>
          <cell r="O537">
            <v>214876.13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178950.44958906644</v>
          </cell>
          <cell r="W537">
            <v>214876.13</v>
          </cell>
          <cell r="X537">
            <v>0</v>
          </cell>
          <cell r="Y537">
            <v>0</v>
          </cell>
          <cell r="Z537" t="str">
            <v>COMAT</v>
          </cell>
          <cell r="AA537">
            <v>13429.486363987166</v>
          </cell>
          <cell r="AC537">
            <v>6</v>
          </cell>
          <cell r="AD537">
            <v>1</v>
          </cell>
          <cell r="AE537">
            <v>0</v>
          </cell>
          <cell r="AF537" t="str">
            <v>MAT</v>
          </cell>
          <cell r="AG537" t="str">
            <v>D</v>
          </cell>
          <cell r="AH537">
            <v>1</v>
          </cell>
          <cell r="AU537">
            <v>15577.062244051654</v>
          </cell>
        </row>
        <row r="538">
          <cell r="A538">
            <v>2008</v>
          </cell>
          <cell r="B538">
            <v>12</v>
          </cell>
          <cell r="C538">
            <v>14</v>
          </cell>
          <cell r="D538" t="str">
            <v>EDELNOR</v>
          </cell>
          <cell r="E538" t="str">
            <v>Celda de Línea-Lne Chillon-Ventanilla_L2</v>
          </cell>
          <cell r="F538" t="str">
            <v>SET_30-2</v>
          </cell>
          <cell r="G538" t="str">
            <v>Celda</v>
          </cell>
          <cell r="H538" t="str">
            <v>SET MAT/AT VENTANILLA REP</v>
          </cell>
          <cell r="I538" t="str">
            <v>CE-220COU1C1EDBLI</v>
          </cell>
          <cell r="J538">
            <v>220</v>
          </cell>
          <cell r="K538" t="str">
            <v>MAT</v>
          </cell>
          <cell r="L538" t="str">
            <v>CO</v>
          </cell>
          <cell r="M538">
            <v>0</v>
          </cell>
          <cell r="N538">
            <v>178950.44958906644</v>
          </cell>
          <cell r="O538">
            <v>214876.13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178950.44958906644</v>
          </cell>
          <cell r="W538">
            <v>214876.13</v>
          </cell>
          <cell r="X538">
            <v>0</v>
          </cell>
          <cell r="Y538">
            <v>0</v>
          </cell>
          <cell r="Z538" t="str">
            <v>COMAT</v>
          </cell>
          <cell r="AA538">
            <v>13429.486363987166</v>
          </cell>
          <cell r="AC538">
            <v>6</v>
          </cell>
          <cell r="AD538">
            <v>1</v>
          </cell>
          <cell r="AE538">
            <v>0</v>
          </cell>
          <cell r="AF538" t="str">
            <v>MAT</v>
          </cell>
          <cell r="AG538" t="str">
            <v>D</v>
          </cell>
          <cell r="AH538">
            <v>1</v>
          </cell>
          <cell r="AU538">
            <v>15577.062244051654</v>
          </cell>
        </row>
        <row r="539">
          <cell r="A539">
            <v>2009</v>
          </cell>
          <cell r="B539">
            <v>1</v>
          </cell>
          <cell r="C539">
            <v>20</v>
          </cell>
          <cell r="D539" t="str">
            <v>EDELNOR</v>
          </cell>
          <cell r="E539" t="str">
            <v>Celda de Línea-Lne Chillon_Xnaranjal</v>
          </cell>
          <cell r="F539" t="str">
            <v>SET_21-1</v>
          </cell>
          <cell r="G539" t="str">
            <v>Celda</v>
          </cell>
          <cell r="H539" t="str">
            <v>SET MAT/AT/MT CHILLON</v>
          </cell>
          <cell r="I539" t="str">
            <v>CE-060COU1C1EDBLI</v>
          </cell>
          <cell r="J539">
            <v>60</v>
          </cell>
          <cell r="K539" t="str">
            <v>AT</v>
          </cell>
          <cell r="L539" t="str">
            <v>CO</v>
          </cell>
          <cell r="M539">
            <v>0</v>
          </cell>
          <cell r="N539">
            <v>89732.67317427657</v>
          </cell>
          <cell r="O539">
            <v>101498.01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89732.67317427657</v>
          </cell>
          <cell r="W539">
            <v>101498.01</v>
          </cell>
          <cell r="X539">
            <v>0</v>
          </cell>
          <cell r="Y539">
            <v>0</v>
          </cell>
          <cell r="Z539" t="str">
            <v>COAT</v>
          </cell>
          <cell r="AA539">
            <v>6348.8586813859811</v>
          </cell>
          <cell r="AC539">
            <v>6</v>
          </cell>
          <cell r="AD539">
            <v>1</v>
          </cell>
          <cell r="AE539">
            <v>0</v>
          </cell>
          <cell r="AF539" t="str">
            <v>AT</v>
          </cell>
          <cell r="AG539" t="str">
            <v>D</v>
          </cell>
          <cell r="AH539">
            <v>1</v>
          </cell>
          <cell r="AU539">
            <v>7520.7480066860835</v>
          </cell>
        </row>
        <row r="540">
          <cell r="A540">
            <v>2009</v>
          </cell>
          <cell r="B540">
            <v>1</v>
          </cell>
          <cell r="C540">
            <v>20</v>
          </cell>
          <cell r="D540" t="str">
            <v>EDELNOR</v>
          </cell>
          <cell r="E540" t="str">
            <v>Celda de Línea-Lne Xnaranjal_Naranjal</v>
          </cell>
          <cell r="F540" t="str">
            <v>SET_18-2</v>
          </cell>
          <cell r="G540" t="str">
            <v>Celda</v>
          </cell>
          <cell r="H540" t="str">
            <v>SET AT/MT NARANJAL</v>
          </cell>
          <cell r="I540" t="str">
            <v>CE-060COU1C1ESBLI</v>
          </cell>
          <cell r="J540">
            <v>60</v>
          </cell>
          <cell r="K540" t="str">
            <v>AT</v>
          </cell>
          <cell r="L540" t="str">
            <v>CO</v>
          </cell>
          <cell r="M540">
            <v>0</v>
          </cell>
          <cell r="N540">
            <v>59047.40193763654</v>
          </cell>
          <cell r="O540">
            <v>89035.11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59047.40193763654</v>
          </cell>
          <cell r="W540">
            <v>89035.11</v>
          </cell>
          <cell r="X540">
            <v>0</v>
          </cell>
          <cell r="Y540">
            <v>0</v>
          </cell>
          <cell r="Z540" t="str">
            <v>COAT</v>
          </cell>
          <cell r="AA540">
            <v>4916.339396329533</v>
          </cell>
          <cell r="AC540">
            <v>6</v>
          </cell>
          <cell r="AD540">
            <v>1</v>
          </cell>
          <cell r="AE540">
            <v>0</v>
          </cell>
          <cell r="AF540" t="str">
            <v>AT</v>
          </cell>
          <cell r="AG540" t="str">
            <v>D</v>
          </cell>
          <cell r="AH540">
            <v>1</v>
          </cell>
          <cell r="AU540">
            <v>5823.81047849468</v>
          </cell>
        </row>
        <row r="541">
          <cell r="A541">
            <v>2009</v>
          </cell>
          <cell r="B541">
            <v>2</v>
          </cell>
          <cell r="C541">
            <v>19</v>
          </cell>
          <cell r="D541" t="str">
            <v>EDELNOR</v>
          </cell>
          <cell r="E541" t="str">
            <v>Celda de Alimentadores</v>
          </cell>
          <cell r="F541" t="str">
            <v>SET_12-25</v>
          </cell>
          <cell r="G541" t="str">
            <v>Celda</v>
          </cell>
          <cell r="H541" t="str">
            <v>SET AT/MT OQUENDO</v>
          </cell>
          <cell r="I541" t="str">
            <v>CE-010COU1MCISBAL</v>
          </cell>
          <cell r="J541">
            <v>10</v>
          </cell>
          <cell r="K541" t="str">
            <v>MT</v>
          </cell>
          <cell r="L541" t="str">
            <v>CO</v>
          </cell>
          <cell r="M541">
            <v>0</v>
          </cell>
          <cell r="N541">
            <v>7168.1229169290182</v>
          </cell>
          <cell r="O541">
            <v>19458.77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7168.1229169290182</v>
          </cell>
          <cell r="W541">
            <v>19458.77</v>
          </cell>
          <cell r="X541">
            <v>0</v>
          </cell>
          <cell r="Y541">
            <v>0</v>
          </cell>
          <cell r="Z541" t="str">
            <v>COMT</v>
          </cell>
          <cell r="AA541">
            <v>987.85772721806666</v>
          </cell>
          <cell r="AC541">
            <v>6</v>
          </cell>
          <cell r="AD541">
            <v>1</v>
          </cell>
          <cell r="AE541">
            <v>0</v>
          </cell>
          <cell r="AF541" t="str">
            <v>AT/MT</v>
          </cell>
          <cell r="AG541" t="str">
            <v>D</v>
          </cell>
          <cell r="AH541">
            <v>1</v>
          </cell>
          <cell r="AU541">
            <v>1073.1423942002821</v>
          </cell>
        </row>
        <row r="542">
          <cell r="A542">
            <v>2009</v>
          </cell>
          <cell r="B542">
            <v>1</v>
          </cell>
          <cell r="C542">
            <v>16</v>
          </cell>
          <cell r="D542" t="str">
            <v>EDELNOR</v>
          </cell>
          <cell r="E542" t="str">
            <v>Celda de Alimentadores</v>
          </cell>
          <cell r="F542" t="str">
            <v>SET_18-26</v>
          </cell>
          <cell r="G542" t="str">
            <v>Celda</v>
          </cell>
          <cell r="H542" t="str">
            <v>SET AT/MT NARANJAL</v>
          </cell>
          <cell r="I542" t="str">
            <v>CE-010COU1MCISBAL</v>
          </cell>
          <cell r="J542">
            <v>10</v>
          </cell>
          <cell r="K542" t="str">
            <v>MT</v>
          </cell>
          <cell r="L542" t="str">
            <v>CO</v>
          </cell>
          <cell r="M542">
            <v>0</v>
          </cell>
          <cell r="N542">
            <v>7168.1229169290182</v>
          </cell>
          <cell r="O542">
            <v>19458.77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7168.1229169290182</v>
          </cell>
          <cell r="W542">
            <v>19458.77</v>
          </cell>
          <cell r="X542">
            <v>0</v>
          </cell>
          <cell r="Y542">
            <v>0</v>
          </cell>
          <cell r="Z542" t="str">
            <v>COMT</v>
          </cell>
          <cell r="AA542">
            <v>987.85772721806666</v>
          </cell>
          <cell r="AC542">
            <v>6</v>
          </cell>
          <cell r="AD542">
            <v>1</v>
          </cell>
          <cell r="AE542">
            <v>0</v>
          </cell>
          <cell r="AF542" t="str">
            <v>AT/MT</v>
          </cell>
          <cell r="AG542" t="str">
            <v>D</v>
          </cell>
          <cell r="AH542">
            <v>1</v>
          </cell>
          <cell r="AU542">
            <v>1073.1423942002821</v>
          </cell>
        </row>
        <row r="543">
          <cell r="A543">
            <v>2009</v>
          </cell>
          <cell r="B543">
            <v>1</v>
          </cell>
          <cell r="C543">
            <v>13</v>
          </cell>
          <cell r="D543" t="str">
            <v>EDELNOR</v>
          </cell>
          <cell r="E543" t="str">
            <v>Celda de Alimentadores</v>
          </cell>
          <cell r="F543" t="str">
            <v>SET_12-23</v>
          </cell>
          <cell r="G543" t="str">
            <v>Celda</v>
          </cell>
          <cell r="H543" t="str">
            <v>SET AT/MT OQUENDO</v>
          </cell>
          <cell r="I543" t="str">
            <v>CE-010COU1MCISBAL</v>
          </cell>
          <cell r="J543">
            <v>10</v>
          </cell>
          <cell r="K543" t="str">
            <v>MT</v>
          </cell>
          <cell r="L543" t="str">
            <v>CO</v>
          </cell>
          <cell r="M543">
            <v>0</v>
          </cell>
          <cell r="N543">
            <v>7168.1229169290182</v>
          </cell>
          <cell r="O543">
            <v>19458.77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7168.1229169290182</v>
          </cell>
          <cell r="W543">
            <v>19458.77</v>
          </cell>
          <cell r="X543">
            <v>0</v>
          </cell>
          <cell r="Y543">
            <v>0</v>
          </cell>
          <cell r="Z543" t="str">
            <v>COMT</v>
          </cell>
          <cell r="AA543">
            <v>987.85772721806666</v>
          </cell>
          <cell r="AC543">
            <v>6</v>
          </cell>
          <cell r="AD543">
            <v>1</v>
          </cell>
          <cell r="AE543">
            <v>0</v>
          </cell>
          <cell r="AF543" t="str">
            <v>AT/MT</v>
          </cell>
          <cell r="AG543" t="str">
            <v>D</v>
          </cell>
          <cell r="AH543">
            <v>1</v>
          </cell>
          <cell r="AU543">
            <v>1073.1423942002821</v>
          </cell>
        </row>
        <row r="544">
          <cell r="A544">
            <v>2009</v>
          </cell>
          <cell r="B544">
            <v>1</v>
          </cell>
          <cell r="C544">
            <v>12</v>
          </cell>
          <cell r="D544" t="str">
            <v>EDELNOR</v>
          </cell>
          <cell r="E544" t="str">
            <v>Celda de Alimentadores</v>
          </cell>
          <cell r="F544" t="str">
            <v>SET_31-22</v>
          </cell>
          <cell r="G544" t="str">
            <v>Celda</v>
          </cell>
          <cell r="H544" t="str">
            <v>SET MAT/AT HUACHO</v>
          </cell>
          <cell r="I544" t="str">
            <v>CE-010COU1MCISBAL</v>
          </cell>
          <cell r="J544">
            <v>10</v>
          </cell>
          <cell r="K544" t="str">
            <v>MT</v>
          </cell>
          <cell r="L544" t="str">
            <v>CO</v>
          </cell>
          <cell r="M544">
            <v>0</v>
          </cell>
          <cell r="N544">
            <v>7883.1489169290189</v>
          </cell>
          <cell r="O544">
            <v>19458.77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7883.1489169290189</v>
          </cell>
          <cell r="W544">
            <v>19458.77</v>
          </cell>
          <cell r="X544">
            <v>0</v>
          </cell>
          <cell r="Y544">
            <v>0</v>
          </cell>
          <cell r="Z544" t="str">
            <v>COMT</v>
          </cell>
          <cell r="AA544">
            <v>1014.3851918180666</v>
          </cell>
          <cell r="AC544">
            <v>6</v>
          </cell>
          <cell r="AD544">
            <v>1</v>
          </cell>
          <cell r="AE544">
            <v>0</v>
          </cell>
          <cell r="AF544" t="str">
            <v>AT/MT</v>
          </cell>
          <cell r="AG544" t="str">
            <v>D</v>
          </cell>
          <cell r="AH544">
            <v>1</v>
          </cell>
          <cell r="AU544">
            <v>1101.9600529466238</v>
          </cell>
        </row>
        <row r="545">
          <cell r="A545">
            <v>2009</v>
          </cell>
          <cell r="B545">
            <v>2</v>
          </cell>
          <cell r="C545">
            <v>24</v>
          </cell>
          <cell r="D545" t="str">
            <v>EDELNOR</v>
          </cell>
          <cell r="E545" t="str">
            <v>Celda de Alimentadores</v>
          </cell>
          <cell r="F545" t="str">
            <v>SET_04-22</v>
          </cell>
          <cell r="G545" t="str">
            <v>Celda</v>
          </cell>
          <cell r="H545" t="str">
            <v>SET AT/MT INFANTAS</v>
          </cell>
          <cell r="I545" t="str">
            <v>CE-010COU1MCISBAL</v>
          </cell>
          <cell r="J545">
            <v>10</v>
          </cell>
          <cell r="K545" t="str">
            <v>MT</v>
          </cell>
          <cell r="L545" t="str">
            <v>CO</v>
          </cell>
          <cell r="M545">
            <v>0</v>
          </cell>
          <cell r="N545">
            <v>7168.1229169290191</v>
          </cell>
          <cell r="O545">
            <v>19458.77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7168.1229169290191</v>
          </cell>
          <cell r="W545">
            <v>19458.77</v>
          </cell>
          <cell r="X545">
            <v>0</v>
          </cell>
          <cell r="Y545">
            <v>0</v>
          </cell>
          <cell r="Z545" t="str">
            <v>COMT</v>
          </cell>
          <cell r="AA545">
            <v>987.85772721806666</v>
          </cell>
          <cell r="AC545">
            <v>6</v>
          </cell>
          <cell r="AD545">
            <v>1</v>
          </cell>
          <cell r="AE545">
            <v>0</v>
          </cell>
          <cell r="AF545" t="str">
            <v>AT/MT</v>
          </cell>
          <cell r="AG545" t="str">
            <v>D</v>
          </cell>
          <cell r="AH545">
            <v>1</v>
          </cell>
          <cell r="AU545">
            <v>1073.1423942002821</v>
          </cell>
        </row>
        <row r="546">
          <cell r="A546">
            <v>2009</v>
          </cell>
          <cell r="B546">
            <v>1</v>
          </cell>
          <cell r="C546">
            <v>13</v>
          </cell>
          <cell r="D546" t="str">
            <v>EDELNOR</v>
          </cell>
          <cell r="E546" t="str">
            <v>Celda de Alimentadores</v>
          </cell>
          <cell r="F546" t="str">
            <v>SET_12-24</v>
          </cell>
          <cell r="G546" t="str">
            <v>Celda</v>
          </cell>
          <cell r="H546" t="str">
            <v>SET AT/MT OQUENDO</v>
          </cell>
          <cell r="I546" t="str">
            <v>CE-010COU1MCISBAL</v>
          </cell>
          <cell r="J546">
            <v>10</v>
          </cell>
          <cell r="K546" t="str">
            <v>MT</v>
          </cell>
          <cell r="L546" t="str">
            <v>CO</v>
          </cell>
          <cell r="M546">
            <v>0</v>
          </cell>
          <cell r="N546">
            <v>7168.1229169290182</v>
          </cell>
          <cell r="O546">
            <v>19458.77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7168.1229169290182</v>
          </cell>
          <cell r="W546">
            <v>19458.77</v>
          </cell>
          <cell r="X546">
            <v>0</v>
          </cell>
          <cell r="Y546">
            <v>0</v>
          </cell>
          <cell r="Z546" t="str">
            <v>COMT</v>
          </cell>
          <cell r="AA546">
            <v>987.85772721806666</v>
          </cell>
          <cell r="AC546">
            <v>6</v>
          </cell>
          <cell r="AD546">
            <v>1</v>
          </cell>
          <cell r="AE546">
            <v>0</v>
          </cell>
          <cell r="AF546" t="str">
            <v>AT/MT</v>
          </cell>
          <cell r="AG546" t="str">
            <v>D</v>
          </cell>
          <cell r="AH546">
            <v>1</v>
          </cell>
          <cell r="AU546">
            <v>1073.1423942002821</v>
          </cell>
        </row>
        <row r="547">
          <cell r="A547">
            <v>2009</v>
          </cell>
          <cell r="B547">
            <v>1</v>
          </cell>
          <cell r="C547">
            <v>6</v>
          </cell>
          <cell r="D547" t="str">
            <v>EDELNOR</v>
          </cell>
          <cell r="E547" t="str">
            <v>Celda de Alimentadores</v>
          </cell>
          <cell r="F547" t="str">
            <v>SET_20-22</v>
          </cell>
          <cell r="G547" t="str">
            <v>Celda</v>
          </cell>
          <cell r="H547" t="str">
            <v>SET AT/MT CANTO GRANDE</v>
          </cell>
          <cell r="I547" t="str">
            <v>CE-010COU1MCISBAL</v>
          </cell>
          <cell r="J547">
            <v>10</v>
          </cell>
          <cell r="K547" t="str">
            <v>MT</v>
          </cell>
          <cell r="L547" t="str">
            <v>CO</v>
          </cell>
          <cell r="M547">
            <v>0</v>
          </cell>
          <cell r="N547">
            <v>7168.1229169290191</v>
          </cell>
          <cell r="O547">
            <v>19458.77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7168.1229169290191</v>
          </cell>
          <cell r="W547">
            <v>19458.77</v>
          </cell>
          <cell r="X547">
            <v>0</v>
          </cell>
          <cell r="Y547">
            <v>0</v>
          </cell>
          <cell r="Z547" t="str">
            <v>COMT</v>
          </cell>
          <cell r="AA547">
            <v>987.85772721806666</v>
          </cell>
          <cell r="AC547">
            <v>6</v>
          </cell>
          <cell r="AD547">
            <v>1</v>
          </cell>
          <cell r="AE547">
            <v>0</v>
          </cell>
          <cell r="AF547" t="str">
            <v>AT/MT</v>
          </cell>
          <cell r="AG547" t="str">
            <v>D</v>
          </cell>
          <cell r="AH547">
            <v>1</v>
          </cell>
          <cell r="AU547">
            <v>1073.1423942002821</v>
          </cell>
        </row>
        <row r="548">
          <cell r="A548">
            <v>2008</v>
          </cell>
          <cell r="B548">
            <v>3</v>
          </cell>
          <cell r="C548">
            <v>21</v>
          </cell>
          <cell r="D548" t="str">
            <v>EDELNOR</v>
          </cell>
          <cell r="E548" t="str">
            <v>Lne SRosaN-SRosaV_L701</v>
          </cell>
          <cell r="F548" t="str">
            <v>LTS1_02</v>
          </cell>
          <cell r="G548" t="str">
            <v>Línea</v>
          </cell>
          <cell r="H548" t="str">
            <v>STA. ROSA NUEVA - STA. ROSA VIEJA</v>
          </cell>
          <cell r="I548" t="str">
            <v>LT-060COU0ACS0C1500A</v>
          </cell>
          <cell r="J548">
            <v>60</v>
          </cell>
          <cell r="K548" t="str">
            <v>AT</v>
          </cell>
          <cell r="L548" t="str">
            <v>CO</v>
          </cell>
          <cell r="M548">
            <v>0.248</v>
          </cell>
          <cell r="N548">
            <v>14851.330471118565</v>
          </cell>
          <cell r="O548">
            <v>9720.6584467785215</v>
          </cell>
          <cell r="P548">
            <v>4368.1800478970899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14851.330471118565</v>
          </cell>
          <cell r="W548">
            <v>9720.6584467785215</v>
          </cell>
          <cell r="X548">
            <v>4368.1800478970899</v>
          </cell>
          <cell r="Y548">
            <v>0</v>
          </cell>
          <cell r="Z548" t="str">
            <v>COAT</v>
          </cell>
          <cell r="AA548">
            <v>960.8136096643666</v>
          </cell>
          <cell r="AC548">
            <v>6</v>
          </cell>
          <cell r="AD548">
            <v>1</v>
          </cell>
          <cell r="AE548">
            <v>0</v>
          </cell>
          <cell r="AF548" t="str">
            <v>AT</v>
          </cell>
          <cell r="AG548" t="str">
            <v>D</v>
          </cell>
          <cell r="AH548">
            <v>1</v>
          </cell>
          <cell r="AU548">
            <v>1138.1631569255019</v>
          </cell>
        </row>
        <row r="549">
          <cell r="A549">
            <v>2008</v>
          </cell>
          <cell r="B549">
            <v>12</v>
          </cell>
          <cell r="C549">
            <v>14</v>
          </cell>
          <cell r="D549" t="str">
            <v>EDELNOR</v>
          </cell>
          <cell r="E549" t="str">
            <v>Lne_Chillon-Ventanilla_L1</v>
          </cell>
          <cell r="F549" t="str">
            <v>LTS1_11</v>
          </cell>
          <cell r="G549" t="str">
            <v>Línea</v>
          </cell>
          <cell r="H549" t="str">
            <v>CHILLON - VENTANILLA</v>
          </cell>
          <cell r="I549" t="str">
            <v>LT-220COU0PAD0C1500A</v>
          </cell>
          <cell r="J549">
            <v>220</v>
          </cell>
          <cell r="K549" t="str">
            <v>MAT</v>
          </cell>
          <cell r="L549" t="str">
            <v>CO</v>
          </cell>
          <cell r="M549">
            <v>1.5</v>
          </cell>
          <cell r="N549">
            <v>65797.604999999996</v>
          </cell>
          <cell r="O549">
            <v>87006.69</v>
          </cell>
          <cell r="P549">
            <v>25579.08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65797.604999999996</v>
          </cell>
          <cell r="W549">
            <v>87006.69</v>
          </cell>
          <cell r="X549">
            <v>25579.08</v>
          </cell>
          <cell r="Y549">
            <v>0</v>
          </cell>
          <cell r="Z549" t="str">
            <v>COMAT</v>
          </cell>
          <cell r="AA549">
            <v>6082.8730875000001</v>
          </cell>
          <cell r="AC549">
            <v>6</v>
          </cell>
          <cell r="AD549">
            <v>1</v>
          </cell>
          <cell r="AE549">
            <v>0</v>
          </cell>
          <cell r="AF549" t="str">
            <v>MAT</v>
          </cell>
          <cell r="AG549" t="str">
            <v>D</v>
          </cell>
          <cell r="AH549">
            <v>1</v>
          </cell>
          <cell r="AU549">
            <v>7055.6155416894326</v>
          </cell>
        </row>
        <row r="550">
          <cell r="A550">
            <v>2008</v>
          </cell>
          <cell r="B550">
            <v>12</v>
          </cell>
          <cell r="C550">
            <v>14</v>
          </cell>
          <cell r="D550" t="str">
            <v>EDELNOR</v>
          </cell>
          <cell r="E550" t="str">
            <v>Lne_Chillon-Ventanilla_L2</v>
          </cell>
          <cell r="F550" t="str">
            <v>LTS1_12</v>
          </cell>
          <cell r="G550" t="str">
            <v>Línea</v>
          </cell>
          <cell r="H550" t="str">
            <v>CHILLON - VENTANILLA</v>
          </cell>
          <cell r="I550" t="str">
            <v>LT-220COU0PAD0C1500A</v>
          </cell>
          <cell r="J550">
            <v>220</v>
          </cell>
          <cell r="K550" t="str">
            <v>MAT</v>
          </cell>
          <cell r="L550" t="str">
            <v>CO</v>
          </cell>
          <cell r="M550">
            <v>1.5</v>
          </cell>
          <cell r="N550">
            <v>65797.604999999996</v>
          </cell>
          <cell r="O550">
            <v>87006.69</v>
          </cell>
          <cell r="P550">
            <v>25579.08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65797.604999999996</v>
          </cell>
          <cell r="W550">
            <v>87006.69</v>
          </cell>
          <cell r="X550">
            <v>25579.08</v>
          </cell>
          <cell r="Y550">
            <v>0</v>
          </cell>
          <cell r="Z550" t="str">
            <v>COMAT</v>
          </cell>
          <cell r="AA550">
            <v>6082.8730875000001</v>
          </cell>
          <cell r="AC550">
            <v>6</v>
          </cell>
          <cell r="AD550">
            <v>1</v>
          </cell>
          <cell r="AE550">
            <v>0</v>
          </cell>
          <cell r="AF550" t="str">
            <v>MAT</v>
          </cell>
          <cell r="AG550" t="str">
            <v>D</v>
          </cell>
          <cell r="AH550">
            <v>1</v>
          </cell>
          <cell r="AU550">
            <v>7055.6155416894326</v>
          </cell>
        </row>
        <row r="551">
          <cell r="A551">
            <v>2008</v>
          </cell>
          <cell r="B551">
            <v>12</v>
          </cell>
          <cell r="C551">
            <v>14</v>
          </cell>
          <cell r="D551" t="str">
            <v>EDELNOR</v>
          </cell>
          <cell r="E551" t="str">
            <v>Lne Chillon-Oquendo_L1</v>
          </cell>
          <cell r="F551" t="str">
            <v>LTS1_13</v>
          </cell>
          <cell r="G551" t="str">
            <v>Línea</v>
          </cell>
          <cell r="H551" t="str">
            <v>CHILLON - OQUENDO</v>
          </cell>
          <cell r="I551" t="str">
            <v>LT-060COU0ACS0C1300A</v>
          </cell>
          <cell r="J551">
            <v>60</v>
          </cell>
          <cell r="K551" t="str">
            <v>AT</v>
          </cell>
          <cell r="L551" t="str">
            <v>CO</v>
          </cell>
          <cell r="M551">
            <v>2</v>
          </cell>
          <cell r="N551">
            <v>90272.22</v>
          </cell>
          <cell r="O551">
            <v>57126.66</v>
          </cell>
          <cell r="P551">
            <v>20856.88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90272.22</v>
          </cell>
          <cell r="W551">
            <v>57126.66</v>
          </cell>
          <cell r="X551">
            <v>20856.88</v>
          </cell>
          <cell r="Y551">
            <v>0</v>
          </cell>
          <cell r="Z551" t="str">
            <v>COAT</v>
          </cell>
          <cell r="AA551">
            <v>5586.0912320000007</v>
          </cell>
          <cell r="AC551">
            <v>6</v>
          </cell>
          <cell r="AD551">
            <v>1</v>
          </cell>
          <cell r="AE551">
            <v>0</v>
          </cell>
          <cell r="AF551" t="str">
            <v>AT</v>
          </cell>
          <cell r="AG551" t="str">
            <v>D</v>
          </cell>
          <cell r="AH551">
            <v>1</v>
          </cell>
          <cell r="AU551">
            <v>6617.18690028541</v>
          </cell>
        </row>
        <row r="552">
          <cell r="A552">
            <v>2008</v>
          </cell>
          <cell r="B552">
            <v>12</v>
          </cell>
          <cell r="C552">
            <v>15</v>
          </cell>
          <cell r="D552" t="str">
            <v>EDELNOR</v>
          </cell>
          <cell r="E552" t="str">
            <v>Lne Chillon-Pampilla_L1</v>
          </cell>
          <cell r="F552" t="str">
            <v>LTS1_14</v>
          </cell>
          <cell r="G552" t="str">
            <v>Línea</v>
          </cell>
          <cell r="H552" t="str">
            <v>CHILLON - PAMPILLA</v>
          </cell>
          <cell r="I552" t="str">
            <v>LT-060COU0ACS0C1300A</v>
          </cell>
          <cell r="J552">
            <v>60</v>
          </cell>
          <cell r="K552" t="str">
            <v>AT</v>
          </cell>
          <cell r="L552" t="str">
            <v>CO</v>
          </cell>
          <cell r="M552">
            <v>2</v>
          </cell>
          <cell r="N552">
            <v>90272.22</v>
          </cell>
          <cell r="O552">
            <v>57126.66</v>
          </cell>
          <cell r="P552">
            <v>20856.88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90272.22</v>
          </cell>
          <cell r="W552">
            <v>57126.66</v>
          </cell>
          <cell r="X552">
            <v>20856.88</v>
          </cell>
          <cell r="Y552">
            <v>0</v>
          </cell>
          <cell r="Z552" t="str">
            <v>COAT</v>
          </cell>
          <cell r="AA552">
            <v>5586.0912320000007</v>
          </cell>
          <cell r="AC552">
            <v>6</v>
          </cell>
          <cell r="AD552">
            <v>1</v>
          </cell>
          <cell r="AE552">
            <v>0</v>
          </cell>
          <cell r="AF552" t="str">
            <v>AT</v>
          </cell>
          <cell r="AG552" t="str">
            <v>D</v>
          </cell>
          <cell r="AH552">
            <v>1</v>
          </cell>
          <cell r="AU552">
            <v>6617.18690028541</v>
          </cell>
        </row>
        <row r="553">
          <cell r="A553">
            <v>2009</v>
          </cell>
          <cell r="B553">
            <v>1</v>
          </cell>
          <cell r="C553">
            <v>20</v>
          </cell>
          <cell r="D553" t="str">
            <v>EDELNOR</v>
          </cell>
          <cell r="E553" t="str">
            <v>Lne Chillon_Xnaranjal</v>
          </cell>
          <cell r="F553" t="str">
            <v>LTS1_09</v>
          </cell>
          <cell r="G553" t="str">
            <v>Línea</v>
          </cell>
          <cell r="H553" t="str">
            <v>CHILLON - NARANJAL</v>
          </cell>
          <cell r="I553" t="str">
            <v>LT-060COU0ACS0C1300A</v>
          </cell>
          <cell r="J553">
            <v>60</v>
          </cell>
          <cell r="K553" t="str">
            <v>AT</v>
          </cell>
          <cell r="L553" t="str">
            <v>CO</v>
          </cell>
          <cell r="M553">
            <v>8.9700000000000006</v>
          </cell>
          <cell r="N553">
            <v>404870.90670000005</v>
          </cell>
          <cell r="O553">
            <v>256213.07010000004</v>
          </cell>
          <cell r="P553">
            <v>93543.106800000009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404870.90670000005</v>
          </cell>
          <cell r="W553">
            <v>256213.07010000004</v>
          </cell>
          <cell r="X553">
            <v>93543.106800000009</v>
          </cell>
          <cell r="Y553">
            <v>0</v>
          </cell>
          <cell r="Z553" t="str">
            <v>COAT</v>
          </cell>
          <cell r="AA553">
            <v>25053.619175520002</v>
          </cell>
          <cell r="AC553">
            <v>6</v>
          </cell>
          <cell r="AD553">
            <v>1</v>
          </cell>
          <cell r="AE553">
            <v>0</v>
          </cell>
          <cell r="AF553" t="str">
            <v>AT</v>
          </cell>
          <cell r="AG553" t="str">
            <v>D</v>
          </cell>
          <cell r="AH553">
            <v>1</v>
          </cell>
          <cell r="AU553">
            <v>29678.083247780058</v>
          </cell>
        </row>
        <row r="554">
          <cell r="A554">
            <v>2009</v>
          </cell>
          <cell r="B554">
            <v>1</v>
          </cell>
          <cell r="C554">
            <v>20</v>
          </cell>
          <cell r="D554" t="str">
            <v>EDELNOR</v>
          </cell>
          <cell r="E554" t="str">
            <v>Lne XNaranjal_Naranjal</v>
          </cell>
          <cell r="F554" t="str">
            <v>LTS1_10</v>
          </cell>
          <cell r="G554" t="str">
            <v>Línea</v>
          </cell>
          <cell r="H554" t="str">
            <v>DERV. - NARANJAL</v>
          </cell>
          <cell r="I554" t="str">
            <v>LT-060COU0XXS0C3500S</v>
          </cell>
          <cell r="J554">
            <v>60</v>
          </cell>
          <cell r="K554" t="str">
            <v>AT</v>
          </cell>
          <cell r="L554" t="str">
            <v>CO</v>
          </cell>
          <cell r="M554">
            <v>2.57</v>
          </cell>
          <cell r="N554">
            <v>678481.74759999989</v>
          </cell>
          <cell r="O554">
            <v>571947.35769999993</v>
          </cell>
          <cell r="P554">
            <v>2398.6581000000001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678481.74759999989</v>
          </cell>
          <cell r="W554">
            <v>571947.35769999993</v>
          </cell>
          <cell r="X554">
            <v>2398.6581000000001</v>
          </cell>
          <cell r="Y554">
            <v>0</v>
          </cell>
          <cell r="Z554" t="str">
            <v>COAT</v>
          </cell>
          <cell r="AA554">
            <v>41593.881744879996</v>
          </cell>
          <cell r="AC554">
            <v>6</v>
          </cell>
          <cell r="AD554">
            <v>1</v>
          </cell>
          <cell r="AE554">
            <v>0</v>
          </cell>
          <cell r="AF554" t="str">
            <v>AT</v>
          </cell>
          <cell r="AG554" t="str">
            <v>D</v>
          </cell>
          <cell r="AH554">
            <v>1</v>
          </cell>
          <cell r="AU554">
            <v>49271.391744831475</v>
          </cell>
        </row>
        <row r="555">
          <cell r="A555">
            <v>2010</v>
          </cell>
          <cell r="B555">
            <v>11</v>
          </cell>
          <cell r="C555">
            <v>17</v>
          </cell>
          <cell r="D555" t="str">
            <v>EDELNOR</v>
          </cell>
          <cell r="E555" t="str">
            <v>Celda de Línea-Lne csl_StaRosaN-StaRosaV</v>
          </cell>
          <cell r="F555" t="str">
            <v>SET_03-3</v>
          </cell>
          <cell r="G555" t="str">
            <v>Celda</v>
          </cell>
          <cell r="H555" t="str">
            <v>SET MAT/AT/MT SANTA ROSA</v>
          </cell>
          <cell r="I555" t="str">
            <v>CE-060COU1C1IDBLI</v>
          </cell>
          <cell r="J555">
            <v>60</v>
          </cell>
          <cell r="K555" t="str">
            <v>AT</v>
          </cell>
          <cell r="L555" t="str">
            <v>CO</v>
          </cell>
          <cell r="M555">
            <v>0</v>
          </cell>
          <cell r="N555">
            <v>63772</v>
          </cell>
          <cell r="O555">
            <v>125947</v>
          </cell>
          <cell r="P555" t="str">
            <v xml:space="preserve"> -   </v>
          </cell>
          <cell r="Q555" t="str">
            <v xml:space="preserve"> -   </v>
          </cell>
          <cell r="R555" t="str">
            <v xml:space="preserve"> -   </v>
          </cell>
          <cell r="S555" t="str">
            <v xml:space="preserve"> -   </v>
          </cell>
          <cell r="T555" t="str">
            <v xml:space="preserve"> -   </v>
          </cell>
          <cell r="U555" t="str">
            <v xml:space="preserve"> -   </v>
          </cell>
          <cell r="V555">
            <v>63772</v>
          </cell>
          <cell r="W555">
            <v>125947</v>
          </cell>
          <cell r="X555" t="str">
            <v xml:space="preserve"> -   </v>
          </cell>
          <cell r="Y555" t="str">
            <v xml:space="preserve"> -   </v>
          </cell>
          <cell r="Z555" t="str">
            <v xml:space="preserve"> COAT </v>
          </cell>
          <cell r="AA555">
            <v>6298.6472042728074</v>
          </cell>
          <cell r="AC555">
            <v>6</v>
          </cell>
          <cell r="AD555">
            <v>1</v>
          </cell>
          <cell r="AE555">
            <v>0</v>
          </cell>
          <cell r="AF555" t="str">
            <v>AT</v>
          </cell>
          <cell r="AG555" t="str">
            <v>D</v>
          </cell>
          <cell r="AH555">
            <v>1</v>
          </cell>
          <cell r="AU555">
            <v>7461.2904140817327</v>
          </cell>
        </row>
        <row r="556">
          <cell r="A556">
            <v>2010</v>
          </cell>
          <cell r="B556">
            <v>2</v>
          </cell>
          <cell r="C556">
            <v>7</v>
          </cell>
          <cell r="D556" t="str">
            <v>EDELNOR</v>
          </cell>
          <cell r="E556" t="str">
            <v>Transformador de Potencia-Tr3 csl_Infantas</v>
          </cell>
          <cell r="F556" t="str">
            <v>SET_04-75</v>
          </cell>
          <cell r="G556" t="str">
            <v>Transformador</v>
          </cell>
          <cell r="H556" t="str">
            <v>SET AT/MT INFANTAS</v>
          </cell>
          <cell r="I556" t="str">
            <v>TP-060023010-040CO1E</v>
          </cell>
          <cell r="J556">
            <v>60</v>
          </cell>
          <cell r="K556" t="str">
            <v>AT</v>
          </cell>
          <cell r="L556" t="str">
            <v>CO</v>
          </cell>
          <cell r="M556">
            <v>0</v>
          </cell>
          <cell r="N556">
            <v>977852</v>
          </cell>
          <cell r="O556" t="str">
            <v xml:space="preserve"> -   </v>
          </cell>
          <cell r="P556" t="str">
            <v xml:space="preserve"> -   </v>
          </cell>
          <cell r="Q556">
            <v>113260</v>
          </cell>
          <cell r="R556" t="str">
            <v xml:space="preserve"> -   </v>
          </cell>
          <cell r="S556" t="str">
            <v xml:space="preserve"> -   </v>
          </cell>
          <cell r="T556" t="str">
            <v xml:space="preserve"> -   </v>
          </cell>
          <cell r="U556" t="str">
            <v xml:space="preserve"> -   </v>
          </cell>
          <cell r="V556">
            <v>977852</v>
          </cell>
          <cell r="W556" t="str">
            <v xml:space="preserve"> -   </v>
          </cell>
          <cell r="X556" t="str">
            <v xml:space="preserve"> -   </v>
          </cell>
          <cell r="Y556">
            <v>113260</v>
          </cell>
          <cell r="Z556" t="str">
            <v xml:space="preserve"> COAT </v>
          </cell>
          <cell r="AA556">
            <v>36224.923775708812</v>
          </cell>
          <cell r="AC556">
            <v>6</v>
          </cell>
          <cell r="AD556">
            <v>1</v>
          </cell>
          <cell r="AE556">
            <v>0</v>
          </cell>
          <cell r="AF556" t="str">
            <v>AT/MT</v>
          </cell>
          <cell r="AG556" t="str">
            <v>D</v>
          </cell>
          <cell r="AH556">
            <v>1</v>
          </cell>
          <cell r="AU556">
            <v>42911.412121778441</v>
          </cell>
        </row>
        <row r="557">
          <cell r="A557">
            <v>2009</v>
          </cell>
          <cell r="B557">
            <v>7</v>
          </cell>
          <cell r="C557">
            <v>26</v>
          </cell>
          <cell r="D557" t="str">
            <v>EDELNOR</v>
          </cell>
          <cell r="E557" t="str">
            <v>Transformador de Potencia-Tr2 csl_Pershing</v>
          </cell>
          <cell r="F557" t="str">
            <v>SET_06-76</v>
          </cell>
          <cell r="G557" t="str">
            <v>Transformador</v>
          </cell>
          <cell r="H557" t="str">
            <v>SET AT/MT PERSHING</v>
          </cell>
          <cell r="I557" t="str">
            <v>TP-060010-040CO1I</v>
          </cell>
          <cell r="J557">
            <v>60</v>
          </cell>
          <cell r="K557" t="str">
            <v>AT</v>
          </cell>
          <cell r="L557" t="str">
            <v>CO</v>
          </cell>
          <cell r="M557">
            <v>0</v>
          </cell>
          <cell r="N557">
            <v>879505</v>
          </cell>
          <cell r="O557" t="str">
            <v xml:space="preserve"> -   </v>
          </cell>
          <cell r="P557" t="str">
            <v xml:space="preserve"> -   </v>
          </cell>
          <cell r="Q557">
            <v>99337</v>
          </cell>
          <cell r="R557" t="str">
            <v xml:space="preserve"> -   </v>
          </cell>
          <cell r="S557" t="str">
            <v xml:space="preserve"> -   </v>
          </cell>
          <cell r="T557" t="str">
            <v xml:space="preserve"> -   </v>
          </cell>
          <cell r="U557" t="str">
            <v xml:space="preserve"> -   </v>
          </cell>
          <cell r="V557">
            <v>879505</v>
          </cell>
          <cell r="W557" t="str">
            <v xml:space="preserve"> -   </v>
          </cell>
          <cell r="X557" t="str">
            <v xml:space="preserve"> -   </v>
          </cell>
          <cell r="Y557">
            <v>99337</v>
          </cell>
          <cell r="Z557" t="str">
            <v xml:space="preserve"> COAT </v>
          </cell>
          <cell r="AA557">
            <v>32497.566550614905</v>
          </cell>
          <cell r="AC557">
            <v>6</v>
          </cell>
          <cell r="AD557">
            <v>1</v>
          </cell>
          <cell r="AE557">
            <v>0</v>
          </cell>
          <cell r="AF557" t="str">
            <v>AT/MT</v>
          </cell>
          <cell r="AG557" t="str">
            <v>D</v>
          </cell>
          <cell r="AH557">
            <v>1</v>
          </cell>
          <cell r="AU557">
            <v>38496.042993422365</v>
          </cell>
        </row>
        <row r="558">
          <cell r="A558">
            <v>2009</v>
          </cell>
          <cell r="B558">
            <v>11</v>
          </cell>
          <cell r="C558">
            <v>1</v>
          </cell>
          <cell r="D558" t="str">
            <v>EDELNOR</v>
          </cell>
          <cell r="E558" t="str">
            <v>Transformador de Potencia-Tr3 csl_Chavarria</v>
          </cell>
          <cell r="F558" t="str">
            <v>SET_07-76</v>
          </cell>
          <cell r="G558" t="str">
            <v>Transformador</v>
          </cell>
          <cell r="H558" t="str">
            <v>SET MAT/AT/MT CHAVARRÍA</v>
          </cell>
          <cell r="I558" t="str">
            <v>TP-060023010-040CO1E</v>
          </cell>
          <cell r="J558">
            <v>60</v>
          </cell>
          <cell r="K558" t="str">
            <v>AT</v>
          </cell>
          <cell r="L558" t="str">
            <v>CO</v>
          </cell>
          <cell r="M558">
            <v>0</v>
          </cell>
          <cell r="N558">
            <v>1054911</v>
          </cell>
          <cell r="O558" t="str">
            <v xml:space="preserve"> -   </v>
          </cell>
          <cell r="P558" t="str">
            <v xml:space="preserve"> -   </v>
          </cell>
          <cell r="Q558">
            <v>119204</v>
          </cell>
          <cell r="R558" t="str">
            <v xml:space="preserve"> -   </v>
          </cell>
          <cell r="S558" t="str">
            <v xml:space="preserve"> -   </v>
          </cell>
          <cell r="T558" t="str">
            <v xml:space="preserve"> -   </v>
          </cell>
          <cell r="U558" t="str">
            <v xml:space="preserve"> -   </v>
          </cell>
          <cell r="V558">
            <v>1054911</v>
          </cell>
          <cell r="W558" t="str">
            <v xml:space="preserve"> -   </v>
          </cell>
          <cell r="X558" t="str">
            <v xml:space="preserve"> -   </v>
          </cell>
          <cell r="Y558">
            <v>119204</v>
          </cell>
          <cell r="Z558" t="str">
            <v xml:space="preserve"> COAT </v>
          </cell>
          <cell r="AA558">
            <v>38980.626956909706</v>
          </cell>
          <cell r="AC558">
            <v>6</v>
          </cell>
          <cell r="AD558">
            <v>1</v>
          </cell>
          <cell r="AE558">
            <v>0</v>
          </cell>
          <cell r="AF558" t="str">
            <v>AT/MT</v>
          </cell>
          <cell r="AG558" t="str">
            <v>D</v>
          </cell>
          <cell r="AH558">
            <v>1</v>
          </cell>
          <cell r="AU558">
            <v>46175.767023471286</v>
          </cell>
        </row>
        <row r="559">
          <cell r="A559">
            <v>2010</v>
          </cell>
          <cell r="B559">
            <v>3</v>
          </cell>
          <cell r="C559">
            <v>19</v>
          </cell>
          <cell r="D559" t="str">
            <v>EDELNOR</v>
          </cell>
          <cell r="E559" t="str">
            <v>Celda de Transformador-Tr3 csl_Mirones</v>
          </cell>
          <cell r="F559" t="str">
            <v>SET_09-9</v>
          </cell>
          <cell r="G559" t="str">
            <v>Celda</v>
          </cell>
          <cell r="H559" t="str">
            <v>SET AT/MT MIRONES</v>
          </cell>
          <cell r="I559" t="str">
            <v>CE-060COU1C1IDBTR</v>
          </cell>
          <cell r="J559">
            <v>60</v>
          </cell>
          <cell r="K559" t="str">
            <v>AT</v>
          </cell>
          <cell r="L559" t="str">
            <v>CO</v>
          </cell>
          <cell r="M559">
            <v>0</v>
          </cell>
          <cell r="N559">
            <v>52971</v>
          </cell>
          <cell r="O559">
            <v>111973</v>
          </cell>
          <cell r="P559" t="str">
            <v xml:space="preserve"> -   </v>
          </cell>
          <cell r="Q559" t="str">
            <v xml:space="preserve"> -   </v>
          </cell>
          <cell r="R559" t="str">
            <v xml:space="preserve"> -   </v>
          </cell>
          <cell r="S559" t="str">
            <v xml:space="preserve"> -   </v>
          </cell>
          <cell r="T559" t="str">
            <v xml:space="preserve"> -   </v>
          </cell>
          <cell r="U559" t="str">
            <v xml:space="preserve"> -   </v>
          </cell>
          <cell r="V559">
            <v>52971</v>
          </cell>
          <cell r="W559">
            <v>111973</v>
          </cell>
          <cell r="X559" t="str">
            <v xml:space="preserve"> -   </v>
          </cell>
          <cell r="Y559" t="str">
            <v xml:space="preserve"> -   </v>
          </cell>
          <cell r="Z559" t="str">
            <v xml:space="preserve"> COAT </v>
          </cell>
          <cell r="AA559">
            <v>5476.1340075889975</v>
          </cell>
          <cell r="AC559">
            <v>6</v>
          </cell>
          <cell r="AD559">
            <v>1</v>
          </cell>
          <cell r="AE559">
            <v>0</v>
          </cell>
          <cell r="AF559" t="str">
            <v>AT</v>
          </cell>
          <cell r="AG559" t="str">
            <v>D</v>
          </cell>
          <cell r="AH559">
            <v>1</v>
          </cell>
          <cell r="AU559">
            <v>6486.9398255461892</v>
          </cell>
        </row>
        <row r="560">
          <cell r="A560">
            <v>2010</v>
          </cell>
          <cell r="B560">
            <v>3</v>
          </cell>
          <cell r="C560">
            <v>19</v>
          </cell>
          <cell r="D560" t="str">
            <v>EDELNOR</v>
          </cell>
          <cell r="E560" t="str">
            <v>Celda de Transformador-Tr3 csl_Mirones</v>
          </cell>
          <cell r="F560" t="str">
            <v>SET_09-17</v>
          </cell>
          <cell r="G560" t="str">
            <v>Celda</v>
          </cell>
          <cell r="H560" t="str">
            <v>SET AT/MT MIRONES</v>
          </cell>
          <cell r="I560" t="str">
            <v>CE-010COU1MCISBTR</v>
          </cell>
          <cell r="J560">
            <v>10</v>
          </cell>
          <cell r="K560" t="str">
            <v>MT</v>
          </cell>
          <cell r="L560" t="str">
            <v>CO</v>
          </cell>
          <cell r="M560">
            <v>0</v>
          </cell>
          <cell r="N560">
            <v>12512</v>
          </cell>
          <cell r="O560">
            <v>40010</v>
          </cell>
          <cell r="P560" t="str">
            <v xml:space="preserve"> -   </v>
          </cell>
          <cell r="Q560" t="str">
            <v xml:space="preserve"> -   </v>
          </cell>
          <cell r="R560" t="str">
            <v xml:space="preserve"> -   </v>
          </cell>
          <cell r="S560" t="str">
            <v xml:space="preserve"> -   </v>
          </cell>
          <cell r="T560" t="str">
            <v xml:space="preserve"> -   </v>
          </cell>
          <cell r="U560" t="str">
            <v xml:space="preserve"> -   </v>
          </cell>
          <cell r="V560">
            <v>12512</v>
          </cell>
          <cell r="W560">
            <v>40010</v>
          </cell>
          <cell r="X560" t="str">
            <v xml:space="preserve"> -   </v>
          </cell>
          <cell r="Y560" t="str">
            <v xml:space="preserve"> -   </v>
          </cell>
          <cell r="Z560" t="str">
            <v xml:space="preserve"> COMT </v>
          </cell>
          <cell r="AA560">
            <v>1948.5514476678356</v>
          </cell>
          <cell r="AC560">
            <v>6</v>
          </cell>
          <cell r="AD560">
            <v>1</v>
          </cell>
          <cell r="AE560">
            <v>0</v>
          </cell>
          <cell r="AF560" t="str">
            <v>AT/MT</v>
          </cell>
          <cell r="AG560" t="str">
            <v>D</v>
          </cell>
          <cell r="AH560">
            <v>1</v>
          </cell>
          <cell r="AU560">
            <v>2116.7879715156905</v>
          </cell>
        </row>
        <row r="561">
          <cell r="A561">
            <v>2010</v>
          </cell>
          <cell r="B561">
            <v>3</v>
          </cell>
          <cell r="C561">
            <v>19</v>
          </cell>
          <cell r="D561" t="str">
            <v>EDELNOR</v>
          </cell>
          <cell r="E561" t="str">
            <v>Transformador de Potencia-Tr3 csl_Mirones</v>
          </cell>
          <cell r="F561" t="str">
            <v>SET_09-75</v>
          </cell>
          <cell r="G561" t="str">
            <v>Transformador</v>
          </cell>
          <cell r="H561" t="str">
            <v>SET AT/MT MIRONES</v>
          </cell>
          <cell r="I561" t="str">
            <v>TP-060023010-040CO1I</v>
          </cell>
          <cell r="J561">
            <v>60</v>
          </cell>
          <cell r="K561" t="str">
            <v>AT</v>
          </cell>
          <cell r="L561" t="str">
            <v>CO</v>
          </cell>
          <cell r="M561">
            <v>0</v>
          </cell>
          <cell r="N561">
            <v>983709</v>
          </cell>
          <cell r="O561" t="str">
            <v xml:space="preserve"> -   </v>
          </cell>
          <cell r="P561" t="str">
            <v xml:space="preserve"> -   </v>
          </cell>
          <cell r="Q561">
            <v>113260</v>
          </cell>
          <cell r="R561" t="str">
            <v xml:space="preserve"> -   </v>
          </cell>
          <cell r="S561" t="str">
            <v xml:space="preserve"> -   </v>
          </cell>
          <cell r="T561" t="str">
            <v xml:space="preserve"> -   </v>
          </cell>
          <cell r="U561" t="str">
            <v xml:space="preserve"> -   </v>
          </cell>
          <cell r="V561">
            <v>983709</v>
          </cell>
          <cell r="W561" t="str">
            <v xml:space="preserve"> -   </v>
          </cell>
          <cell r="X561" t="str">
            <v xml:space="preserve"> -   </v>
          </cell>
          <cell r="Y561">
            <v>113260</v>
          </cell>
          <cell r="Z561" t="str">
            <v xml:space="preserve"> COAT </v>
          </cell>
          <cell r="AA561">
            <v>36419.368270271916</v>
          </cell>
          <cell r="AC561">
            <v>6</v>
          </cell>
          <cell r="AD561">
            <v>1</v>
          </cell>
          <cell r="AE561">
            <v>0</v>
          </cell>
          <cell r="AF561" t="str">
            <v>AT/MT</v>
          </cell>
          <cell r="AG561" t="str">
            <v>D</v>
          </cell>
          <cell r="AH561">
            <v>1</v>
          </cell>
          <cell r="AU561">
            <v>43141.755090166742</v>
          </cell>
        </row>
        <row r="562">
          <cell r="A562">
            <v>2009</v>
          </cell>
          <cell r="B562">
            <v>9</v>
          </cell>
          <cell r="C562">
            <v>28</v>
          </cell>
          <cell r="D562" t="str">
            <v>EDELNOR</v>
          </cell>
          <cell r="E562" t="str">
            <v>Transformador de Potencia-Tr3 csl_Barsi</v>
          </cell>
          <cell r="F562" t="str">
            <v>SET_13-75</v>
          </cell>
          <cell r="G562" t="str">
            <v>Transformador</v>
          </cell>
          <cell r="H562" t="str">
            <v>SET MAT/AT/MT BARSI</v>
          </cell>
          <cell r="I562" t="str">
            <v>TM-220060010-180CO1E</v>
          </cell>
          <cell r="J562">
            <v>220</v>
          </cell>
          <cell r="K562" t="str">
            <v>MAT</v>
          </cell>
          <cell r="L562" t="str">
            <v>CO</v>
          </cell>
          <cell r="M562">
            <v>0</v>
          </cell>
          <cell r="N562">
            <v>1238913</v>
          </cell>
          <cell r="O562">
            <v>3044213</v>
          </cell>
          <cell r="P562" t="str">
            <v xml:space="preserve"> -   </v>
          </cell>
          <cell r="Q562">
            <v>454882</v>
          </cell>
          <cell r="R562" t="str">
            <v xml:space="preserve"> -   </v>
          </cell>
          <cell r="S562" t="str">
            <v xml:space="preserve"> -   </v>
          </cell>
          <cell r="T562" t="str">
            <v xml:space="preserve"> -   </v>
          </cell>
          <cell r="U562" t="str">
            <v xml:space="preserve"> -   </v>
          </cell>
          <cell r="V562">
            <v>1238913</v>
          </cell>
          <cell r="W562">
            <v>3044213</v>
          </cell>
          <cell r="X562" t="str">
            <v xml:space="preserve"> -   </v>
          </cell>
          <cell r="Y562">
            <v>454882</v>
          </cell>
          <cell r="Z562" t="str">
            <v xml:space="preserve"> COMAT </v>
          </cell>
          <cell r="AA562">
            <v>161566.07599971502</v>
          </cell>
          <cell r="AC562">
            <v>6</v>
          </cell>
          <cell r="AD562">
            <v>1</v>
          </cell>
          <cell r="AE562">
            <v>0</v>
          </cell>
          <cell r="AF562" t="str">
            <v>MAT/AT</v>
          </cell>
          <cell r="AG562" t="str">
            <v>D</v>
          </cell>
          <cell r="AH562">
            <v>1</v>
          </cell>
          <cell r="AU562">
            <v>187402.90693633683</v>
          </cell>
        </row>
        <row r="563">
          <cell r="A563">
            <v>2009</v>
          </cell>
          <cell r="B563">
            <v>9</v>
          </cell>
          <cell r="C563">
            <v>28</v>
          </cell>
          <cell r="D563" t="str">
            <v>EDELNOR</v>
          </cell>
          <cell r="E563" t="str">
            <v>Transformador de Potencia-POLO DE RESERVA</v>
          </cell>
          <cell r="F563" t="str">
            <v>SET_13-77</v>
          </cell>
          <cell r="G563" t="str">
            <v>Transformador</v>
          </cell>
          <cell r="H563" t="str">
            <v>SET MAT/AT/MT BARSI</v>
          </cell>
          <cell r="I563" t="str">
            <v>TM-220060010-180CO1E/3</v>
          </cell>
          <cell r="J563">
            <v>220</v>
          </cell>
          <cell r="K563" t="str">
            <v>MAT</v>
          </cell>
          <cell r="L563" t="str">
            <v>CO</v>
          </cell>
          <cell r="M563">
            <v>0</v>
          </cell>
          <cell r="N563">
            <v>305909.29409413738</v>
          </cell>
          <cell r="O563">
            <v>751669.69416859001</v>
          </cell>
          <cell r="P563">
            <v>0</v>
          </cell>
          <cell r="Q563">
            <v>112318.07690034353</v>
          </cell>
          <cell r="R563" t="str">
            <v xml:space="preserve"> -   </v>
          </cell>
          <cell r="S563" t="str">
            <v xml:space="preserve"> -   </v>
          </cell>
          <cell r="T563" t="str">
            <v xml:space="preserve"> -   </v>
          </cell>
          <cell r="U563" t="str">
            <v xml:space="preserve"> -   </v>
          </cell>
          <cell r="V563">
            <v>305909.29409413738</v>
          </cell>
          <cell r="W563">
            <v>751669.69416859001</v>
          </cell>
          <cell r="X563">
            <v>0</v>
          </cell>
          <cell r="Y563">
            <v>112318.07690034353</v>
          </cell>
          <cell r="Z563" t="str">
            <v xml:space="preserve"> COMAT </v>
          </cell>
          <cell r="AA563">
            <v>0</v>
          </cell>
          <cell r="AC563">
            <v>6</v>
          </cell>
          <cell r="AD563">
            <v>1</v>
          </cell>
          <cell r="AE563">
            <v>0</v>
          </cell>
          <cell r="AF563" t="str">
            <v>MAT/AT</v>
          </cell>
          <cell r="AG563" t="str">
            <v>D</v>
          </cell>
          <cell r="AH563">
            <v>1</v>
          </cell>
          <cell r="AU563">
            <v>36301.653518153631</v>
          </cell>
        </row>
        <row r="564">
          <cell r="A564">
            <v>2009</v>
          </cell>
          <cell r="B564">
            <v>12</v>
          </cell>
          <cell r="C564">
            <v>28</v>
          </cell>
          <cell r="D564" t="str">
            <v>EDELNOR</v>
          </cell>
          <cell r="E564" t="str">
            <v>Celda de Alimentadores</v>
          </cell>
          <cell r="F564" t="str">
            <v>SET_16-23</v>
          </cell>
          <cell r="G564" t="str">
            <v>Celda</v>
          </cell>
          <cell r="H564" t="str">
            <v>SET AT/MT TACNA</v>
          </cell>
          <cell r="I564" t="str">
            <v>CE-010COU1C1EDBAL</v>
          </cell>
          <cell r="J564">
            <v>10</v>
          </cell>
          <cell r="K564" t="str">
            <v>MT</v>
          </cell>
          <cell r="L564" t="str">
            <v>CO</v>
          </cell>
          <cell r="M564">
            <v>0</v>
          </cell>
          <cell r="N564">
            <v>23091</v>
          </cell>
          <cell r="O564">
            <v>22583</v>
          </cell>
          <cell r="P564" t="str">
            <v xml:space="preserve"> -   </v>
          </cell>
          <cell r="Q564" t="str">
            <v xml:space="preserve"> -   </v>
          </cell>
          <cell r="R564" t="str">
            <v xml:space="preserve"> -   </v>
          </cell>
          <cell r="S564" t="str">
            <v xml:space="preserve"> -   </v>
          </cell>
          <cell r="T564" t="str">
            <v xml:space="preserve"> -   </v>
          </cell>
          <cell r="U564" t="str">
            <v xml:space="preserve"> -   </v>
          </cell>
          <cell r="V564">
            <v>23091</v>
          </cell>
          <cell r="W564">
            <v>22583</v>
          </cell>
          <cell r="X564" t="str">
            <v xml:space="preserve"> -   </v>
          </cell>
          <cell r="Y564" t="str">
            <v xml:space="preserve"> -   </v>
          </cell>
          <cell r="Z564" t="str">
            <v xml:space="preserve"> COMT </v>
          </cell>
          <cell r="AA564">
            <v>1694.4962815790675</v>
          </cell>
          <cell r="AC564">
            <v>6</v>
          </cell>
          <cell r="AD564">
            <v>1</v>
          </cell>
          <cell r="AE564">
            <v>0</v>
          </cell>
          <cell r="AF564" t="str">
            <v>AT/MT</v>
          </cell>
          <cell r="AG564" t="str">
            <v>D</v>
          </cell>
          <cell r="AH564">
            <v>1</v>
          </cell>
          <cell r="AU564">
            <v>1840.7947626035434</v>
          </cell>
        </row>
        <row r="565">
          <cell r="A565">
            <v>2010</v>
          </cell>
          <cell r="B565">
            <v>4</v>
          </cell>
          <cell r="C565">
            <v>27</v>
          </cell>
          <cell r="D565" t="str">
            <v>EDELNOR</v>
          </cell>
          <cell r="E565" t="str">
            <v>Celda de Alimentadores</v>
          </cell>
          <cell r="F565" t="str">
            <v>SET_16-24</v>
          </cell>
          <cell r="G565" t="str">
            <v>Celda</v>
          </cell>
          <cell r="H565" t="str">
            <v>SET AT/MT TACNA</v>
          </cell>
          <cell r="I565" t="str">
            <v>CE-010COU1C1EDBAL</v>
          </cell>
          <cell r="J565">
            <v>10</v>
          </cell>
          <cell r="K565" t="str">
            <v>MT</v>
          </cell>
          <cell r="L565" t="str">
            <v>CO</v>
          </cell>
          <cell r="M565">
            <v>0</v>
          </cell>
          <cell r="N565">
            <v>23241</v>
          </cell>
          <cell r="O565">
            <v>20036</v>
          </cell>
          <cell r="P565" t="str">
            <v xml:space="preserve"> -   </v>
          </cell>
          <cell r="Q565" t="str">
            <v xml:space="preserve"> -   </v>
          </cell>
          <cell r="R565" t="str">
            <v xml:space="preserve"> -   </v>
          </cell>
          <cell r="S565" t="str">
            <v xml:space="preserve"> -   </v>
          </cell>
          <cell r="T565" t="str">
            <v xml:space="preserve"> -   </v>
          </cell>
          <cell r="U565" t="str">
            <v xml:space="preserve"> -   </v>
          </cell>
          <cell r="V565">
            <v>23241</v>
          </cell>
          <cell r="W565">
            <v>20036</v>
          </cell>
          <cell r="X565" t="str">
            <v xml:space="preserve"> -   </v>
          </cell>
          <cell r="Y565" t="str">
            <v xml:space="preserve"> -   </v>
          </cell>
          <cell r="Z565" t="str">
            <v xml:space="preserve"> COMT </v>
          </cell>
          <cell r="AA565">
            <v>1605.5616180584061</v>
          </cell>
          <cell r="AC565">
            <v>6</v>
          </cell>
          <cell r="AD565">
            <v>1</v>
          </cell>
          <cell r="AE565">
            <v>0</v>
          </cell>
          <cell r="AF565" t="str">
            <v>AT/MT</v>
          </cell>
          <cell r="AG565" t="str">
            <v>D</v>
          </cell>
          <cell r="AH565">
            <v>1</v>
          </cell>
          <cell r="AU565">
            <v>1744.1870954382869</v>
          </cell>
        </row>
        <row r="566">
          <cell r="A566">
            <v>2009</v>
          </cell>
          <cell r="B566">
            <v>6</v>
          </cell>
          <cell r="C566">
            <v>14</v>
          </cell>
          <cell r="D566" t="str">
            <v>EDELNOR</v>
          </cell>
          <cell r="E566" t="str">
            <v>Transformador de Potencia-Tr2 csl_Tacna</v>
          </cell>
          <cell r="F566" t="str">
            <v>SET_16-75</v>
          </cell>
          <cell r="G566" t="str">
            <v>Transformador</v>
          </cell>
          <cell r="H566" t="str">
            <v>SET AT/MT TACNA</v>
          </cell>
          <cell r="I566" t="str">
            <v>TP-060010-040CO1I</v>
          </cell>
          <cell r="J566">
            <v>60</v>
          </cell>
          <cell r="K566" t="str">
            <v>AT</v>
          </cell>
          <cell r="L566" t="str">
            <v>CO</v>
          </cell>
          <cell r="M566">
            <v>0</v>
          </cell>
          <cell r="N566">
            <v>879505</v>
          </cell>
          <cell r="O566" t="str">
            <v xml:space="preserve"> -   </v>
          </cell>
          <cell r="P566" t="str">
            <v xml:space="preserve"> -   </v>
          </cell>
          <cell r="Q566">
            <v>99337</v>
          </cell>
          <cell r="R566" t="str">
            <v xml:space="preserve"> -   </v>
          </cell>
          <cell r="S566" t="str">
            <v xml:space="preserve"> -   </v>
          </cell>
          <cell r="T566" t="str">
            <v xml:space="preserve"> -   </v>
          </cell>
          <cell r="U566" t="str">
            <v xml:space="preserve"> -   </v>
          </cell>
          <cell r="V566">
            <v>879505</v>
          </cell>
          <cell r="W566" t="str">
            <v xml:space="preserve"> -   </v>
          </cell>
          <cell r="X566" t="str">
            <v xml:space="preserve"> -   </v>
          </cell>
          <cell r="Y566">
            <v>99337</v>
          </cell>
          <cell r="Z566" t="str">
            <v xml:space="preserve"> COAT </v>
          </cell>
          <cell r="AA566">
            <v>32497.566550614905</v>
          </cell>
          <cell r="AC566">
            <v>6</v>
          </cell>
          <cell r="AD566">
            <v>1</v>
          </cell>
          <cell r="AE566">
            <v>0</v>
          </cell>
          <cell r="AF566" t="str">
            <v>AT/MT</v>
          </cell>
          <cell r="AG566" t="str">
            <v>D</v>
          </cell>
          <cell r="AH566">
            <v>1</v>
          </cell>
          <cell r="AU566">
            <v>38496.042993422365</v>
          </cell>
        </row>
        <row r="567">
          <cell r="A567">
            <v>2010</v>
          </cell>
          <cell r="B567">
            <v>3</v>
          </cell>
          <cell r="C567">
            <v>29</v>
          </cell>
          <cell r="D567" t="str">
            <v>EDELNOR</v>
          </cell>
          <cell r="E567" t="str">
            <v>Celda de Línea-Lne csl_Chillon-Zapallal</v>
          </cell>
          <cell r="F567" t="str">
            <v>SET_21-2</v>
          </cell>
          <cell r="G567" t="str">
            <v>Celda</v>
          </cell>
          <cell r="H567" t="str">
            <v>SET MAT/AT/MT CHILLON</v>
          </cell>
          <cell r="I567" t="str">
            <v>CE-060COU1C1EDBLI</v>
          </cell>
          <cell r="J567">
            <v>60</v>
          </cell>
          <cell r="K567" t="str">
            <v>AT</v>
          </cell>
          <cell r="L567" t="str">
            <v>CO</v>
          </cell>
          <cell r="M567">
            <v>0</v>
          </cell>
          <cell r="N567">
            <v>104260</v>
          </cell>
          <cell r="O567">
            <v>118962</v>
          </cell>
          <cell r="P567" t="str">
            <v xml:space="preserve"> -   </v>
          </cell>
          <cell r="Q567" t="str">
            <v xml:space="preserve"> -   </v>
          </cell>
          <cell r="R567" t="str">
            <v xml:space="preserve"> -   </v>
          </cell>
          <cell r="S567" t="str">
            <v xml:space="preserve"> -   </v>
          </cell>
          <cell r="T567" t="str">
            <v xml:space="preserve"> -   </v>
          </cell>
          <cell r="U567" t="str">
            <v xml:space="preserve"> -   </v>
          </cell>
          <cell r="V567">
            <v>104260</v>
          </cell>
          <cell r="W567">
            <v>118962</v>
          </cell>
          <cell r="X567" t="str">
            <v xml:space="preserve"> -   </v>
          </cell>
          <cell r="Y567" t="str">
            <v xml:space="preserve"> -   </v>
          </cell>
          <cell r="Z567" t="str">
            <v xml:space="preserve"> COAT </v>
          </cell>
          <cell r="AA567">
            <v>7410.9536550746816</v>
          </cell>
          <cell r="AC567">
            <v>6</v>
          </cell>
          <cell r="AD567">
            <v>1</v>
          </cell>
          <cell r="AE567">
            <v>0</v>
          </cell>
          <cell r="AF567" t="str">
            <v>AT</v>
          </cell>
          <cell r="AG567" t="str">
            <v>D</v>
          </cell>
          <cell r="AH567">
            <v>1</v>
          </cell>
          <cell r="AU567">
            <v>8778.9029631859194</v>
          </cell>
        </row>
        <row r="568">
          <cell r="A568">
            <v>2012</v>
          </cell>
          <cell r="B568">
            <v>2</v>
          </cell>
          <cell r="C568">
            <v>20</v>
          </cell>
          <cell r="D568" t="str">
            <v>EDELNOR</v>
          </cell>
          <cell r="E568" t="str">
            <v>Celda de Transformador-tr2 hualm_802</v>
          </cell>
          <cell r="F568" t="str">
            <v>SET_21-10</v>
          </cell>
          <cell r="G568" t="str">
            <v>Celda</v>
          </cell>
          <cell r="H568" t="str">
            <v>SET MAT/AT/MT CHILLON</v>
          </cell>
          <cell r="I568" t="str">
            <v>CE-060COU1C1EDBTR3</v>
          </cell>
          <cell r="J568">
            <v>60</v>
          </cell>
          <cell r="K568" t="str">
            <v>AT</v>
          </cell>
          <cell r="L568" t="str">
            <v>CO</v>
          </cell>
          <cell r="M568">
            <v>0</v>
          </cell>
          <cell r="N568">
            <v>87956.097564140684</v>
          </cell>
          <cell r="O568">
            <v>78116.95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87956.097564140684</v>
          </cell>
          <cell r="W568">
            <v>78116.95</v>
          </cell>
          <cell r="X568">
            <v>0</v>
          </cell>
          <cell r="Y568">
            <v>0</v>
          </cell>
          <cell r="Z568" t="str">
            <v>COAT</v>
          </cell>
          <cell r="AA568">
            <v>5513.6251791294708</v>
          </cell>
          <cell r="AC568">
            <v>6</v>
          </cell>
          <cell r="AD568">
            <v>1</v>
          </cell>
          <cell r="AE568">
            <v>0</v>
          </cell>
          <cell r="AF568" t="str">
            <v>AT</v>
          </cell>
          <cell r="AG568" t="str">
            <v>D</v>
          </cell>
          <cell r="AH568">
            <v>1</v>
          </cell>
          <cell r="AU568">
            <v>6531.3448694529543</v>
          </cell>
        </row>
        <row r="569">
          <cell r="A569">
            <v>2010</v>
          </cell>
          <cell r="B569">
            <v>1</v>
          </cell>
          <cell r="C569">
            <v>31</v>
          </cell>
          <cell r="D569" t="str">
            <v>EDELNOR</v>
          </cell>
          <cell r="E569" t="str">
            <v>Celda de Transformador-tr3 bar_2673</v>
          </cell>
          <cell r="F569" t="str">
            <v>SET_21-11</v>
          </cell>
          <cell r="G569" t="str">
            <v>Celda</v>
          </cell>
          <cell r="H569" t="str">
            <v>SET MAT/AT/MT CHILLON</v>
          </cell>
          <cell r="I569" t="str">
            <v>CE-220COU1C1EDBTR</v>
          </cell>
          <cell r="J569">
            <v>220</v>
          </cell>
          <cell r="K569" t="str">
            <v>MAT</v>
          </cell>
          <cell r="L569" t="str">
            <v>CO</v>
          </cell>
          <cell r="M569">
            <v>0</v>
          </cell>
          <cell r="N569">
            <v>189230</v>
          </cell>
          <cell r="O569">
            <v>187837</v>
          </cell>
          <cell r="P569" t="str">
            <v xml:space="preserve"> -   </v>
          </cell>
          <cell r="Q569" t="str">
            <v xml:space="preserve"> -   </v>
          </cell>
          <cell r="R569" t="str">
            <v xml:space="preserve"> -   </v>
          </cell>
          <cell r="S569" t="str">
            <v xml:space="preserve"> -   </v>
          </cell>
          <cell r="T569" t="str">
            <v xml:space="preserve"> -   </v>
          </cell>
          <cell r="U569" t="str">
            <v xml:space="preserve"> -   </v>
          </cell>
          <cell r="V569">
            <v>189230</v>
          </cell>
          <cell r="W569">
            <v>187837</v>
          </cell>
          <cell r="X569" t="str">
            <v xml:space="preserve"> -   </v>
          </cell>
          <cell r="Y569" t="str">
            <v xml:space="preserve"> -   </v>
          </cell>
          <cell r="Z569" t="str">
            <v xml:space="preserve"> COMAT </v>
          </cell>
          <cell r="AA569">
            <v>12857.992419989985</v>
          </cell>
          <cell r="AC569">
            <v>6</v>
          </cell>
          <cell r="AD569">
            <v>1</v>
          </cell>
          <cell r="AE569">
            <v>0</v>
          </cell>
          <cell r="AF569" t="str">
            <v>MAT</v>
          </cell>
          <cell r="AG569" t="str">
            <v>D</v>
          </cell>
          <cell r="AH569">
            <v>1</v>
          </cell>
          <cell r="AU569">
            <v>14914.170839461216</v>
          </cell>
        </row>
        <row r="570">
          <cell r="A570">
            <v>2012</v>
          </cell>
          <cell r="B570">
            <v>2</v>
          </cell>
          <cell r="C570">
            <v>20</v>
          </cell>
          <cell r="D570" t="str">
            <v>EDELNOR</v>
          </cell>
          <cell r="E570" t="str">
            <v>Celda de Transformador-tr2 hualm_802</v>
          </cell>
          <cell r="F570" t="str">
            <v>SET_21-13</v>
          </cell>
          <cell r="G570" t="str">
            <v>Celda</v>
          </cell>
          <cell r="H570" t="str">
            <v>SET MAT/AT/MT CHILLON</v>
          </cell>
          <cell r="I570" t="str">
            <v>CE-010COU1MCISBTR1</v>
          </cell>
          <cell r="J570">
            <v>10</v>
          </cell>
          <cell r="K570" t="str">
            <v>MT</v>
          </cell>
          <cell r="L570" t="str">
            <v>CO</v>
          </cell>
          <cell r="M570">
            <v>0</v>
          </cell>
          <cell r="N570">
            <v>12383.548943727605</v>
          </cell>
          <cell r="O570">
            <v>40688.32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12383.548943727605</v>
          </cell>
          <cell r="W570">
            <v>40688.32</v>
          </cell>
          <cell r="X570">
            <v>0</v>
          </cell>
          <cell r="Y570">
            <v>0</v>
          </cell>
          <cell r="Z570" t="str">
            <v>COMT</v>
          </cell>
          <cell r="AA570">
            <v>1968.9663378122941</v>
          </cell>
          <cell r="AC570">
            <v>6</v>
          </cell>
          <cell r="AD570">
            <v>1</v>
          </cell>
          <cell r="AE570">
            <v>0</v>
          </cell>
          <cell r="AF570" t="str">
            <v>AT/MT</v>
          </cell>
          <cell r="AG570" t="str">
            <v>D</v>
          </cell>
          <cell r="AH570">
            <v>1</v>
          </cell>
          <cell r="AU570">
            <v>2138.9530006614118</v>
          </cell>
        </row>
        <row r="571">
          <cell r="A571">
            <v>2010</v>
          </cell>
          <cell r="B571">
            <v>1</v>
          </cell>
          <cell r="C571">
            <v>31</v>
          </cell>
          <cell r="D571" t="str">
            <v>EDELNOR</v>
          </cell>
          <cell r="E571" t="str">
            <v>Celda de Transformador-tr3 bar_2673</v>
          </cell>
          <cell r="F571" t="str">
            <v>SET_21-14</v>
          </cell>
          <cell r="G571" t="str">
            <v>Celda</v>
          </cell>
          <cell r="H571" t="str">
            <v>SET MAT/AT/MT CHILLON</v>
          </cell>
          <cell r="I571" t="str">
            <v>CE-060COU1C1EDBTR</v>
          </cell>
          <cell r="J571">
            <v>60</v>
          </cell>
          <cell r="K571" t="str">
            <v>AT</v>
          </cell>
          <cell r="L571" t="str">
            <v>CO</v>
          </cell>
          <cell r="M571">
            <v>0</v>
          </cell>
          <cell r="N571">
            <v>91482</v>
          </cell>
          <cell r="O571">
            <v>94026</v>
          </cell>
          <cell r="P571" t="str">
            <v xml:space="preserve"> -   </v>
          </cell>
          <cell r="Q571" t="str">
            <v xml:space="preserve"> -   </v>
          </cell>
          <cell r="R571" t="str">
            <v xml:space="preserve"> -   </v>
          </cell>
          <cell r="S571" t="str">
            <v xml:space="preserve"> -   </v>
          </cell>
          <cell r="T571" t="str">
            <v xml:space="preserve"> -   </v>
          </cell>
          <cell r="U571" t="str">
            <v xml:space="preserve"> -   </v>
          </cell>
          <cell r="V571">
            <v>91482</v>
          </cell>
          <cell r="W571">
            <v>94026</v>
          </cell>
          <cell r="X571" t="str">
            <v xml:space="preserve"> -   </v>
          </cell>
          <cell r="Y571" t="str">
            <v xml:space="preserve"> -   </v>
          </cell>
          <cell r="Z571" t="str">
            <v xml:space="preserve"> COAT </v>
          </cell>
          <cell r="AA571">
            <v>6158.8673858203101</v>
          </cell>
          <cell r="AC571">
            <v>6</v>
          </cell>
          <cell r="AD571">
            <v>1</v>
          </cell>
          <cell r="AE571">
            <v>0</v>
          </cell>
          <cell r="AF571" t="str">
            <v>AT</v>
          </cell>
          <cell r="AG571" t="str">
            <v>D</v>
          </cell>
          <cell r="AH571">
            <v>1</v>
          </cell>
          <cell r="AU571">
            <v>7295.6859402729906</v>
          </cell>
        </row>
        <row r="572">
          <cell r="A572">
            <v>2009</v>
          </cell>
          <cell r="B572">
            <v>10</v>
          </cell>
          <cell r="C572">
            <v>30</v>
          </cell>
          <cell r="D572" t="str">
            <v>EDELNOR</v>
          </cell>
          <cell r="E572" t="str">
            <v>Celda de Línea-Lne csl_Chillon-Zapallal</v>
          </cell>
          <cell r="F572" t="str">
            <v>SET_24-1</v>
          </cell>
          <cell r="G572" t="str">
            <v>Celda</v>
          </cell>
          <cell r="H572" t="str">
            <v>SET AT/MT ZAPALLAL</v>
          </cell>
          <cell r="I572" t="str">
            <v>CE-060COU1C1EDBLI</v>
          </cell>
          <cell r="J572">
            <v>60</v>
          </cell>
          <cell r="K572" t="str">
            <v>AT</v>
          </cell>
          <cell r="L572" t="str">
            <v>CO</v>
          </cell>
          <cell r="M572">
            <v>0</v>
          </cell>
          <cell r="N572">
            <v>99460.006531658364</v>
          </cell>
          <cell r="O572">
            <v>130830.86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99460.006531658364</v>
          </cell>
          <cell r="W572">
            <v>130830.86</v>
          </cell>
          <cell r="X572">
            <v>0</v>
          </cell>
          <cell r="Y572">
            <v>0</v>
          </cell>
          <cell r="Z572" t="str">
            <v>COAT</v>
          </cell>
          <cell r="AA572">
            <v>7645.6567688510577</v>
          </cell>
          <cell r="AC572">
            <v>6</v>
          </cell>
          <cell r="AD572">
            <v>1</v>
          </cell>
          <cell r="AE572">
            <v>0</v>
          </cell>
          <cell r="AF572" t="str">
            <v>AT</v>
          </cell>
          <cell r="AG572" t="str">
            <v>D</v>
          </cell>
          <cell r="AH572">
            <v>0</v>
          </cell>
          <cell r="AU572">
            <v>0</v>
          </cell>
        </row>
        <row r="573">
          <cell r="A573">
            <v>2010</v>
          </cell>
          <cell r="B573">
            <v>4</v>
          </cell>
          <cell r="C573">
            <v>6</v>
          </cell>
          <cell r="D573" t="str">
            <v>EDELNOR</v>
          </cell>
          <cell r="E573" t="str">
            <v>Celda de Transformador-tr2 inf_802</v>
          </cell>
          <cell r="F573" t="str">
            <v>SET_27-9</v>
          </cell>
          <cell r="G573" t="str">
            <v>Celda</v>
          </cell>
          <cell r="H573" t="str">
            <v>SET AT/MT PANDO</v>
          </cell>
          <cell r="I573" t="str">
            <v>CE-060COU1C1ISBTR</v>
          </cell>
          <cell r="J573">
            <v>60</v>
          </cell>
          <cell r="K573" t="str">
            <v>AT</v>
          </cell>
          <cell r="L573" t="str">
            <v>CO</v>
          </cell>
          <cell r="M573">
            <v>0</v>
          </cell>
          <cell r="N573">
            <v>47614</v>
          </cell>
          <cell r="O573">
            <v>99974</v>
          </cell>
          <cell r="P573" t="str">
            <v xml:space="preserve"> -   </v>
          </cell>
          <cell r="Q573" t="str">
            <v xml:space="preserve"> -   </v>
          </cell>
          <cell r="R573" t="str">
            <v xml:space="preserve"> -   </v>
          </cell>
          <cell r="S573" t="str">
            <v xml:space="preserve"> -   </v>
          </cell>
          <cell r="T573" t="str">
            <v xml:space="preserve"> -   </v>
          </cell>
          <cell r="U573" t="str">
            <v xml:space="preserve"> -   </v>
          </cell>
          <cell r="V573">
            <v>47614</v>
          </cell>
          <cell r="W573">
            <v>99974</v>
          </cell>
          <cell r="X573" t="str">
            <v xml:space="preserve"> -   </v>
          </cell>
          <cell r="Y573" t="str">
            <v xml:space="preserve"> -   </v>
          </cell>
          <cell r="Z573" t="str">
            <v xml:space="preserve"> COAT </v>
          </cell>
          <cell r="AA573">
            <v>4899.9094151616109</v>
          </cell>
          <cell r="AC573">
            <v>6</v>
          </cell>
          <cell r="AD573">
            <v>1</v>
          </cell>
          <cell r="AE573">
            <v>0</v>
          </cell>
          <cell r="AF573" t="str">
            <v>AT</v>
          </cell>
          <cell r="AG573" t="str">
            <v>D</v>
          </cell>
          <cell r="AH573">
            <v>1</v>
          </cell>
          <cell r="AU573">
            <v>5804.3591957758135</v>
          </cell>
        </row>
        <row r="574">
          <cell r="A574">
            <v>2010</v>
          </cell>
          <cell r="B574">
            <v>4</v>
          </cell>
          <cell r="C574">
            <v>6</v>
          </cell>
          <cell r="D574" t="str">
            <v>EDELNOR</v>
          </cell>
          <cell r="E574" t="str">
            <v>Celda de Transformador-tr2 inf_802</v>
          </cell>
          <cell r="F574" t="str">
            <v>SET_27-17</v>
          </cell>
          <cell r="G574" t="str">
            <v>Celda</v>
          </cell>
          <cell r="H574" t="str">
            <v>SET AT/MT PANDO</v>
          </cell>
          <cell r="I574" t="str">
            <v>CE-010COU1MCISBTR</v>
          </cell>
          <cell r="J574">
            <v>10</v>
          </cell>
          <cell r="K574" t="str">
            <v>MT</v>
          </cell>
          <cell r="L574" t="str">
            <v>CO</v>
          </cell>
          <cell r="M574">
            <v>0</v>
          </cell>
          <cell r="N574">
            <v>12512</v>
          </cell>
          <cell r="O574">
            <v>40010</v>
          </cell>
          <cell r="P574" t="str">
            <v xml:space="preserve"> -   </v>
          </cell>
          <cell r="Q574" t="str">
            <v xml:space="preserve"> -   </v>
          </cell>
          <cell r="R574" t="str">
            <v xml:space="preserve"> -   </v>
          </cell>
          <cell r="S574" t="str">
            <v xml:space="preserve"> -   </v>
          </cell>
          <cell r="T574" t="str">
            <v xml:space="preserve"> -   </v>
          </cell>
          <cell r="U574" t="str">
            <v xml:space="preserve"> -   </v>
          </cell>
          <cell r="V574">
            <v>12512</v>
          </cell>
          <cell r="W574">
            <v>40010</v>
          </cell>
          <cell r="X574" t="str">
            <v xml:space="preserve"> -   </v>
          </cell>
          <cell r="Y574" t="str">
            <v xml:space="preserve"> -   </v>
          </cell>
          <cell r="Z574" t="str">
            <v xml:space="preserve"> COMT </v>
          </cell>
          <cell r="AA574">
            <v>1948.5514476678356</v>
          </cell>
          <cell r="AC574">
            <v>6</v>
          </cell>
          <cell r="AD574">
            <v>1</v>
          </cell>
          <cell r="AE574">
            <v>0</v>
          </cell>
          <cell r="AF574" t="str">
            <v>AT/MT</v>
          </cell>
          <cell r="AG574" t="str">
            <v>D</v>
          </cell>
          <cell r="AH574">
            <v>1</v>
          </cell>
          <cell r="AU574">
            <v>2116.7879715156905</v>
          </cell>
        </row>
        <row r="575">
          <cell r="A575">
            <v>2010</v>
          </cell>
          <cell r="B575">
            <v>11</v>
          </cell>
          <cell r="C575">
            <v>17</v>
          </cell>
          <cell r="D575" t="str">
            <v>EDELNOR</v>
          </cell>
          <cell r="E575" t="str">
            <v>Celda de Línea-Lne csl_StaRosaN-StaRosaV</v>
          </cell>
          <cell r="F575" t="str">
            <v>SET_28-1</v>
          </cell>
          <cell r="G575" t="str">
            <v>Celda</v>
          </cell>
          <cell r="H575" t="str">
            <v>SET AT/MT SANTA ROSA VIEJA</v>
          </cell>
          <cell r="I575" t="str">
            <v>CE-060COU1C1IDBLI</v>
          </cell>
          <cell r="J575">
            <v>60</v>
          </cell>
          <cell r="K575" t="str">
            <v>AT</v>
          </cell>
          <cell r="L575" t="str">
            <v>CO</v>
          </cell>
          <cell r="M575">
            <v>0</v>
          </cell>
          <cell r="N575">
            <v>58813</v>
          </cell>
          <cell r="O575">
            <v>125947</v>
          </cell>
          <cell r="P575" t="str">
            <v xml:space="preserve"> -   </v>
          </cell>
          <cell r="Q575" t="str">
            <v xml:space="preserve"> -   </v>
          </cell>
          <cell r="R575" t="str">
            <v xml:space="preserve"> -   </v>
          </cell>
          <cell r="S575" t="str">
            <v xml:space="preserve"> -   </v>
          </cell>
          <cell r="T575" t="str">
            <v xml:space="preserve"> -   </v>
          </cell>
          <cell r="U575" t="str">
            <v xml:space="preserve"> -   </v>
          </cell>
          <cell r="V575">
            <v>58813</v>
          </cell>
          <cell r="W575">
            <v>125947</v>
          </cell>
          <cell r="X575" t="str">
            <v xml:space="preserve"> -   </v>
          </cell>
          <cell r="Y575" t="str">
            <v xml:space="preserve"> -   </v>
          </cell>
          <cell r="Z575" t="str">
            <v xml:space="preserve"> COAT </v>
          </cell>
          <cell r="AA575">
            <v>6134.0193503128075</v>
          </cell>
          <cell r="AC575">
            <v>6</v>
          </cell>
          <cell r="AD575">
            <v>1</v>
          </cell>
          <cell r="AE575">
            <v>0</v>
          </cell>
          <cell r="AF575" t="str">
            <v>AT</v>
          </cell>
          <cell r="AG575" t="str">
            <v>D</v>
          </cell>
          <cell r="AH575">
            <v>1</v>
          </cell>
          <cell r="AU575">
            <v>7266.2648797648726</v>
          </cell>
        </row>
        <row r="576">
          <cell r="A576">
            <v>2009</v>
          </cell>
          <cell r="B576">
            <v>10</v>
          </cell>
          <cell r="C576">
            <v>30</v>
          </cell>
          <cell r="D576" t="str">
            <v>NNNN</v>
          </cell>
          <cell r="E576" t="str">
            <v>Celda de Transformador-Tr3 csl_Huacho_REP</v>
          </cell>
          <cell r="F576" t="str">
            <v>SET_31-9</v>
          </cell>
          <cell r="G576" t="str">
            <v>Celda</v>
          </cell>
          <cell r="H576" t="str">
            <v>SET MAT/AT HUACHO</v>
          </cell>
          <cell r="I576" t="str">
            <v>CE-220COU1C1ESBTR</v>
          </cell>
          <cell r="J576">
            <v>220</v>
          </cell>
          <cell r="K576" t="str">
            <v>MAT</v>
          </cell>
          <cell r="L576" t="str">
            <v>CO</v>
          </cell>
          <cell r="M576">
            <v>0</v>
          </cell>
          <cell r="N576">
            <v>124584.56975091973</v>
          </cell>
          <cell r="O576">
            <v>175912.53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124584.56975091973</v>
          </cell>
          <cell r="W576">
            <v>175912.53</v>
          </cell>
          <cell r="X576">
            <v>0</v>
          </cell>
          <cell r="Y576">
            <v>0</v>
          </cell>
          <cell r="Z576" t="str">
            <v>COMAT</v>
          </cell>
          <cell r="AA576">
            <v>10246.951101506362</v>
          </cell>
          <cell r="AC576">
            <v>6</v>
          </cell>
          <cell r="AD576">
            <v>1</v>
          </cell>
          <cell r="AE576">
            <v>0</v>
          </cell>
          <cell r="AF576" t="str">
            <v>MAT</v>
          </cell>
          <cell r="AG576" t="str">
            <v>D</v>
          </cell>
          <cell r="AH576">
            <v>0</v>
          </cell>
          <cell r="AU576">
            <v>0</v>
          </cell>
        </row>
        <row r="577">
          <cell r="A577">
            <v>2009</v>
          </cell>
          <cell r="B577">
            <v>10</v>
          </cell>
          <cell r="C577">
            <v>30</v>
          </cell>
          <cell r="D577" t="str">
            <v>NNNN</v>
          </cell>
          <cell r="E577" t="str">
            <v>Celda de Transformador-Tr3 csl_Huacho_REP</v>
          </cell>
          <cell r="F577" t="str">
            <v>SET_31-10</v>
          </cell>
          <cell r="G577" t="str">
            <v>Celda</v>
          </cell>
          <cell r="H577" t="str">
            <v>SET MAT/AT HUACHO</v>
          </cell>
          <cell r="I577" t="str">
            <v>CE-060COU1C1ESBTR</v>
          </cell>
          <cell r="J577">
            <v>60</v>
          </cell>
          <cell r="K577" t="str">
            <v>AT</v>
          </cell>
          <cell r="L577" t="str">
            <v>CO</v>
          </cell>
          <cell r="M577">
            <v>0</v>
          </cell>
          <cell r="N577">
            <v>62000.81249209003</v>
          </cell>
          <cell r="O577">
            <v>77867.97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62000.81249209003</v>
          </cell>
          <cell r="W577">
            <v>77867.97</v>
          </cell>
          <cell r="X577">
            <v>0</v>
          </cell>
          <cell r="Y577">
            <v>0</v>
          </cell>
          <cell r="Z577" t="str">
            <v>COAT</v>
          </cell>
          <cell r="AA577">
            <v>4643.6435787373885</v>
          </cell>
          <cell r="AC577">
            <v>6</v>
          </cell>
          <cell r="AD577">
            <v>1</v>
          </cell>
          <cell r="AE577">
            <v>0</v>
          </cell>
          <cell r="AF577" t="str">
            <v>AT</v>
          </cell>
          <cell r="AG577" t="str">
            <v>D</v>
          </cell>
          <cell r="AH577">
            <v>0</v>
          </cell>
          <cell r="AU577">
            <v>0</v>
          </cell>
        </row>
        <row r="578">
          <cell r="A578">
            <v>2009</v>
          </cell>
          <cell r="B578">
            <v>10</v>
          </cell>
          <cell r="C578">
            <v>30</v>
          </cell>
          <cell r="D578" t="str">
            <v>NNNN</v>
          </cell>
          <cell r="E578" t="str">
            <v>Celda de Transformador-Tr3 csl_Huacho_REP</v>
          </cell>
          <cell r="F578" t="str">
            <v>SET_31-17</v>
          </cell>
          <cell r="G578" t="str">
            <v>Celda</v>
          </cell>
          <cell r="H578" t="str">
            <v>SET MAT/AT HUACHO</v>
          </cell>
          <cell r="I578" t="str">
            <v>CE-010COU1MCISBTR</v>
          </cell>
          <cell r="J578">
            <v>10</v>
          </cell>
          <cell r="K578" t="str">
            <v>MT</v>
          </cell>
          <cell r="L578" t="str">
            <v>CO</v>
          </cell>
          <cell r="M578">
            <v>0</v>
          </cell>
          <cell r="N578">
            <v>13501.481442770411</v>
          </cell>
          <cell r="O578">
            <v>40009.760000000002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13501.481442770411</v>
          </cell>
          <cell r="W578">
            <v>40009.760000000002</v>
          </cell>
          <cell r="X578">
            <v>0</v>
          </cell>
          <cell r="Y578">
            <v>0</v>
          </cell>
          <cell r="Z578" t="str">
            <v>COMT</v>
          </cell>
          <cell r="AA578">
            <v>1985.2670575267823</v>
          </cell>
          <cell r="AC578">
            <v>6</v>
          </cell>
          <cell r="AD578">
            <v>1</v>
          </cell>
          <cell r="AE578">
            <v>0</v>
          </cell>
          <cell r="AF578" t="str">
            <v>AT/MT</v>
          </cell>
          <cell r="AG578" t="str">
            <v>D</v>
          </cell>
          <cell r="AH578">
            <v>0</v>
          </cell>
          <cell r="AU578">
            <v>0</v>
          </cell>
        </row>
        <row r="579">
          <cell r="A579">
            <v>2012</v>
          </cell>
          <cell r="B579">
            <v>10</v>
          </cell>
          <cell r="C579">
            <v>14</v>
          </cell>
          <cell r="D579" t="str">
            <v>REP</v>
          </cell>
          <cell r="E579" t="str">
            <v>Ampliación SET Huacho</v>
          </cell>
          <cell r="F579" t="str">
            <v>Adenda 09</v>
          </cell>
          <cell r="G579" t="str">
            <v>Transformador</v>
          </cell>
          <cell r="H579" t="str">
            <v>SET MAT/AT HUACHO</v>
          </cell>
          <cell r="I579" t="str">
            <v>ADENDAS</v>
          </cell>
          <cell r="J579">
            <v>220</v>
          </cell>
          <cell r="K579" t="str">
            <v>MAT</v>
          </cell>
          <cell r="L579" t="str">
            <v>CO</v>
          </cell>
          <cell r="N579">
            <v>4694884.4729330726</v>
          </cell>
          <cell r="O579">
            <v>3077000.9301585169</v>
          </cell>
          <cell r="P579">
            <v>0</v>
          </cell>
          <cell r="Q579">
            <v>258971.39518422104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4694884.4729330726</v>
          </cell>
          <cell r="W579">
            <v>3077000.9301585169</v>
          </cell>
          <cell r="X579">
            <v>0</v>
          </cell>
          <cell r="Y579">
            <v>258971.39518422104</v>
          </cell>
          <cell r="Z579" t="str">
            <v>COMAT</v>
          </cell>
          <cell r="AA579">
            <v>273852.2168212051</v>
          </cell>
          <cell r="AC579">
            <v>6</v>
          </cell>
          <cell r="AD579">
            <v>1</v>
          </cell>
          <cell r="AE579">
            <v>0</v>
          </cell>
          <cell r="AF579" t="str">
            <v>AT</v>
          </cell>
          <cell r="AG579" t="str">
            <v>D</v>
          </cell>
          <cell r="AH579">
            <v>1</v>
          </cell>
          <cell r="AU579">
            <v>317645.28526829946</v>
          </cell>
        </row>
        <row r="580">
          <cell r="A580">
            <v>2010</v>
          </cell>
          <cell r="B580">
            <v>2</v>
          </cell>
          <cell r="C580">
            <v>13</v>
          </cell>
          <cell r="D580" t="str">
            <v>EDELNOR</v>
          </cell>
          <cell r="E580" t="str">
            <v>Celda de Transformador-Tr3 csl_Huacho</v>
          </cell>
          <cell r="F580" t="str">
            <v>SET_32-10</v>
          </cell>
          <cell r="G580" t="str">
            <v>Celda</v>
          </cell>
          <cell r="H580" t="str">
            <v>SET AT/MT HUALMAY</v>
          </cell>
          <cell r="I580" t="str">
            <v>CE-023COU1MCISBTR</v>
          </cell>
          <cell r="J580">
            <v>22.9</v>
          </cell>
          <cell r="K580" t="str">
            <v>MT</v>
          </cell>
          <cell r="L580" t="str">
            <v>CO</v>
          </cell>
          <cell r="M580">
            <v>0</v>
          </cell>
          <cell r="N580">
            <v>16552</v>
          </cell>
          <cell r="O580">
            <v>62470</v>
          </cell>
          <cell r="P580" t="str">
            <v xml:space="preserve"> -   </v>
          </cell>
          <cell r="Q580" t="str">
            <v xml:space="preserve"> -   </v>
          </cell>
          <cell r="R580" t="str">
            <v xml:space="preserve"> -   </v>
          </cell>
          <cell r="S580" t="str">
            <v xml:space="preserve"> -   </v>
          </cell>
          <cell r="T580" t="str">
            <v xml:space="preserve"> -   </v>
          </cell>
          <cell r="U580" t="str">
            <v xml:space="preserve"> -   </v>
          </cell>
          <cell r="V580">
            <v>16552</v>
          </cell>
          <cell r="W580">
            <v>62470</v>
          </cell>
          <cell r="X580" t="str">
            <v xml:space="preserve"> -   </v>
          </cell>
          <cell r="Y580" t="str">
            <v xml:space="preserve"> -   </v>
          </cell>
          <cell r="Z580" t="str">
            <v xml:space="preserve"> COMT </v>
          </cell>
          <cell r="AA580">
            <v>2931.7299777988601</v>
          </cell>
          <cell r="AC580">
            <v>6</v>
          </cell>
          <cell r="AD580">
            <v>1</v>
          </cell>
          <cell r="AE580">
            <v>0</v>
          </cell>
          <cell r="AF580" t="str">
            <v>AT/MT</v>
          </cell>
          <cell r="AG580" t="str">
            <v>D</v>
          </cell>
          <cell r="AH580">
            <v>1</v>
          </cell>
          <cell r="AU580">
            <v>3184.8233376661506</v>
          </cell>
        </row>
        <row r="581">
          <cell r="A581">
            <v>2010</v>
          </cell>
          <cell r="B581">
            <v>2</v>
          </cell>
          <cell r="C581">
            <v>13</v>
          </cell>
          <cell r="D581" t="str">
            <v>EDELNOR</v>
          </cell>
          <cell r="E581" t="str">
            <v>Transformador de Potencia-Tr3 csl_Huacho</v>
          </cell>
          <cell r="F581" t="str">
            <v>SET_32-75</v>
          </cell>
          <cell r="G581" t="str">
            <v>Transformador</v>
          </cell>
          <cell r="H581" t="str">
            <v>SET AT/MT HUALMAY</v>
          </cell>
          <cell r="I581" t="str">
            <v>TP-060023010-025CO1E</v>
          </cell>
          <cell r="J581">
            <v>60</v>
          </cell>
          <cell r="K581" t="str">
            <v>AT</v>
          </cell>
          <cell r="L581" t="str">
            <v>CO</v>
          </cell>
          <cell r="M581">
            <v>0</v>
          </cell>
          <cell r="N581">
            <v>733302</v>
          </cell>
          <cell r="O581" t="str">
            <v xml:space="preserve"> -   </v>
          </cell>
          <cell r="P581" t="str">
            <v xml:space="preserve"> -   </v>
          </cell>
          <cell r="Q581">
            <v>83838</v>
          </cell>
          <cell r="R581" t="str">
            <v xml:space="preserve"> -   </v>
          </cell>
          <cell r="S581" t="str">
            <v xml:space="preserve"> -   </v>
          </cell>
          <cell r="T581" t="str">
            <v xml:space="preserve"> -   </v>
          </cell>
          <cell r="U581" t="str">
            <v xml:space="preserve"> -   </v>
          </cell>
          <cell r="V581">
            <v>733302</v>
          </cell>
          <cell r="W581" t="str">
            <v xml:space="preserve"> -   </v>
          </cell>
          <cell r="X581" t="str">
            <v xml:space="preserve"> -   </v>
          </cell>
          <cell r="Y581">
            <v>83838</v>
          </cell>
          <cell r="Z581" t="str">
            <v xml:space="preserve"> COAT </v>
          </cell>
          <cell r="AA581">
            <v>27129.055487043715</v>
          </cell>
          <cell r="AC581">
            <v>6</v>
          </cell>
          <cell r="AD581">
            <v>1</v>
          </cell>
          <cell r="AE581">
            <v>0</v>
          </cell>
          <cell r="AF581" t="str">
            <v>AT/MT</v>
          </cell>
          <cell r="AG581" t="str">
            <v>D</v>
          </cell>
          <cell r="AH581">
            <v>1</v>
          </cell>
          <cell r="AU581">
            <v>32136.602150033799</v>
          </cell>
        </row>
        <row r="582">
          <cell r="A582">
            <v>2010</v>
          </cell>
          <cell r="B582">
            <v>4</v>
          </cell>
          <cell r="C582">
            <v>11</v>
          </cell>
          <cell r="D582" t="str">
            <v>EDELNOR</v>
          </cell>
          <cell r="E582" t="str">
            <v>Celda de Alimentadores</v>
          </cell>
          <cell r="F582" t="str">
            <v>SET_20-23</v>
          </cell>
          <cell r="G582" t="str">
            <v>Celda</v>
          </cell>
          <cell r="H582" t="str">
            <v>SET AT/MT CANTO GRANDE</v>
          </cell>
          <cell r="I582" t="str">
            <v>CE-010COU1MCISBAL</v>
          </cell>
          <cell r="J582">
            <v>10</v>
          </cell>
          <cell r="K582" t="str">
            <v>MT</v>
          </cell>
          <cell r="L582" t="str">
            <v>CO</v>
          </cell>
          <cell r="M582">
            <v>0</v>
          </cell>
          <cell r="N582">
            <v>10213</v>
          </cell>
          <cell r="O582">
            <v>32967</v>
          </cell>
          <cell r="P582" t="str">
            <v xml:space="preserve"> -   </v>
          </cell>
          <cell r="Q582" t="str">
            <v xml:space="preserve"> -   </v>
          </cell>
          <cell r="R582" t="str">
            <v xml:space="preserve"> -   </v>
          </cell>
          <cell r="S582" t="str">
            <v xml:space="preserve"> -   </v>
          </cell>
          <cell r="T582" t="str">
            <v xml:space="preserve"> -   </v>
          </cell>
          <cell r="U582" t="str">
            <v xml:space="preserve"> -   </v>
          </cell>
          <cell r="V582">
            <v>10213</v>
          </cell>
          <cell r="W582">
            <v>32967</v>
          </cell>
          <cell r="X582" t="str">
            <v xml:space="preserve"> -   </v>
          </cell>
          <cell r="Y582" t="str">
            <v xml:space="preserve"> -   </v>
          </cell>
          <cell r="Z582" t="str">
            <v xml:space="preserve"> COMT </v>
          </cell>
          <cell r="AA582">
            <v>1601.9961661602224</v>
          </cell>
          <cell r="AC582">
            <v>6</v>
          </cell>
          <cell r="AD582">
            <v>1</v>
          </cell>
          <cell r="AE582">
            <v>0</v>
          </cell>
          <cell r="AF582" t="str">
            <v>AT/MT</v>
          </cell>
          <cell r="AG582" t="str">
            <v>D</v>
          </cell>
          <cell r="AH582">
            <v>1</v>
          </cell>
          <cell r="AU582">
            <v>1740.286019452248</v>
          </cell>
        </row>
        <row r="583">
          <cell r="A583">
            <v>2010</v>
          </cell>
          <cell r="B583">
            <v>3</v>
          </cell>
          <cell r="C583">
            <v>11</v>
          </cell>
          <cell r="D583" t="str">
            <v>EDELNOR</v>
          </cell>
          <cell r="E583" t="str">
            <v>Celda de Alimentadores</v>
          </cell>
          <cell r="F583" t="str">
            <v>SET_20-24</v>
          </cell>
          <cell r="G583" t="str">
            <v>Celda</v>
          </cell>
          <cell r="H583" t="str">
            <v>SET AT/MT CANTO GRANDE</v>
          </cell>
          <cell r="I583" t="str">
            <v>CE-010COU1MCISBAL</v>
          </cell>
          <cell r="J583">
            <v>10</v>
          </cell>
          <cell r="K583" t="str">
            <v>MT</v>
          </cell>
          <cell r="L583" t="str">
            <v>CO</v>
          </cell>
          <cell r="M583">
            <v>0</v>
          </cell>
          <cell r="N583">
            <v>10213</v>
          </cell>
          <cell r="O583">
            <v>32967</v>
          </cell>
          <cell r="P583" t="str">
            <v xml:space="preserve"> -   </v>
          </cell>
          <cell r="Q583" t="str">
            <v xml:space="preserve"> -   </v>
          </cell>
          <cell r="R583" t="str">
            <v xml:space="preserve"> -   </v>
          </cell>
          <cell r="S583" t="str">
            <v xml:space="preserve"> -   </v>
          </cell>
          <cell r="T583" t="str">
            <v xml:space="preserve"> -   </v>
          </cell>
          <cell r="U583" t="str">
            <v xml:space="preserve"> -   </v>
          </cell>
          <cell r="V583">
            <v>10213</v>
          </cell>
          <cell r="W583">
            <v>32967</v>
          </cell>
          <cell r="X583" t="str">
            <v xml:space="preserve"> -   </v>
          </cell>
          <cell r="Y583" t="str">
            <v xml:space="preserve"> -   </v>
          </cell>
          <cell r="Z583" t="str">
            <v xml:space="preserve"> COMT </v>
          </cell>
          <cell r="AA583">
            <v>1601.9961661602224</v>
          </cell>
          <cell r="AC583">
            <v>6</v>
          </cell>
          <cell r="AD583">
            <v>1</v>
          </cell>
          <cell r="AE583">
            <v>0</v>
          </cell>
          <cell r="AF583" t="str">
            <v>AT/MT</v>
          </cell>
          <cell r="AG583" t="str">
            <v>D</v>
          </cell>
          <cell r="AH583">
            <v>1</v>
          </cell>
          <cell r="AU583">
            <v>1740.286019452248</v>
          </cell>
        </row>
        <row r="584">
          <cell r="A584">
            <v>2010</v>
          </cell>
          <cell r="B584">
            <v>3</v>
          </cell>
          <cell r="C584">
            <v>18</v>
          </cell>
          <cell r="D584" t="str">
            <v>EDELNOR</v>
          </cell>
          <cell r="E584" t="str">
            <v>Celda de Alimentadores</v>
          </cell>
          <cell r="F584" t="str">
            <v>SET_20-25</v>
          </cell>
          <cell r="G584" t="str">
            <v>Celda</v>
          </cell>
          <cell r="H584" t="str">
            <v>SET AT/MT CANTO GRANDE</v>
          </cell>
          <cell r="I584" t="str">
            <v>CE-010COU1MCISBAL</v>
          </cell>
          <cell r="J584">
            <v>10</v>
          </cell>
          <cell r="K584" t="str">
            <v>MT</v>
          </cell>
          <cell r="L584" t="str">
            <v>CO</v>
          </cell>
          <cell r="M584">
            <v>0</v>
          </cell>
          <cell r="N584">
            <v>10213</v>
          </cell>
          <cell r="O584">
            <v>32967</v>
          </cell>
          <cell r="P584" t="str">
            <v xml:space="preserve"> -   </v>
          </cell>
          <cell r="Q584" t="str">
            <v xml:space="preserve"> -   </v>
          </cell>
          <cell r="R584" t="str">
            <v xml:space="preserve"> -   </v>
          </cell>
          <cell r="S584" t="str">
            <v xml:space="preserve"> -   </v>
          </cell>
          <cell r="T584" t="str">
            <v xml:space="preserve"> -   </v>
          </cell>
          <cell r="U584" t="str">
            <v xml:space="preserve"> -   </v>
          </cell>
          <cell r="V584">
            <v>10213</v>
          </cell>
          <cell r="W584">
            <v>32967</v>
          </cell>
          <cell r="X584" t="str">
            <v xml:space="preserve"> -   </v>
          </cell>
          <cell r="Y584" t="str">
            <v xml:space="preserve"> -   </v>
          </cell>
          <cell r="Z584" t="str">
            <v xml:space="preserve"> COMT </v>
          </cell>
          <cell r="AA584">
            <v>1601.9961661602224</v>
          </cell>
          <cell r="AC584">
            <v>6</v>
          </cell>
          <cell r="AD584">
            <v>1</v>
          </cell>
          <cell r="AE584">
            <v>0</v>
          </cell>
          <cell r="AF584" t="str">
            <v>AT/MT</v>
          </cell>
          <cell r="AG584" t="str">
            <v>D</v>
          </cell>
          <cell r="AH584">
            <v>1</v>
          </cell>
          <cell r="AU584">
            <v>1740.286019452248</v>
          </cell>
        </row>
        <row r="585">
          <cell r="A585">
            <v>2010</v>
          </cell>
          <cell r="B585">
            <v>6</v>
          </cell>
          <cell r="C585">
            <v>13</v>
          </cell>
          <cell r="D585" t="str">
            <v>EDELNOR</v>
          </cell>
          <cell r="E585" t="str">
            <v>Celda de Alimentadores</v>
          </cell>
          <cell r="F585" t="str">
            <v>SET_20-26</v>
          </cell>
          <cell r="G585" t="str">
            <v>Celda</v>
          </cell>
          <cell r="H585" t="str">
            <v>SET AT/MT CANTO GRANDE</v>
          </cell>
          <cell r="I585" t="str">
            <v>CE-010COU1MCISBAL</v>
          </cell>
          <cell r="J585">
            <v>10</v>
          </cell>
          <cell r="K585" t="str">
            <v>MT</v>
          </cell>
          <cell r="L585" t="str">
            <v>CO</v>
          </cell>
          <cell r="M585">
            <v>0</v>
          </cell>
          <cell r="N585">
            <v>10213</v>
          </cell>
          <cell r="O585">
            <v>32967</v>
          </cell>
          <cell r="P585" t="str">
            <v xml:space="preserve"> -   </v>
          </cell>
          <cell r="Q585" t="str">
            <v xml:space="preserve"> -   </v>
          </cell>
          <cell r="R585" t="str">
            <v xml:space="preserve"> -   </v>
          </cell>
          <cell r="S585" t="str">
            <v xml:space="preserve"> -   </v>
          </cell>
          <cell r="T585" t="str">
            <v xml:space="preserve"> -   </v>
          </cell>
          <cell r="U585" t="str">
            <v xml:space="preserve"> -   </v>
          </cell>
          <cell r="V585">
            <v>10213</v>
          </cell>
          <cell r="W585">
            <v>32967</v>
          </cell>
          <cell r="X585" t="str">
            <v xml:space="preserve"> -   </v>
          </cell>
          <cell r="Y585" t="str">
            <v xml:space="preserve"> -   </v>
          </cell>
          <cell r="Z585" t="str">
            <v xml:space="preserve"> COMT </v>
          </cell>
          <cell r="AA585">
            <v>1601.9961661602224</v>
          </cell>
          <cell r="AC585">
            <v>6</v>
          </cell>
          <cell r="AD585">
            <v>1</v>
          </cell>
          <cell r="AE585">
            <v>0</v>
          </cell>
          <cell r="AF585" t="str">
            <v>AT/MT</v>
          </cell>
          <cell r="AG585" t="str">
            <v>D</v>
          </cell>
          <cell r="AH585">
            <v>1</v>
          </cell>
          <cell r="AU585">
            <v>1740.286019452248</v>
          </cell>
        </row>
        <row r="586">
          <cell r="A586">
            <v>2010</v>
          </cell>
          <cell r="B586">
            <v>5</v>
          </cell>
          <cell r="C586">
            <v>17</v>
          </cell>
          <cell r="D586" t="str">
            <v>EDELNOR</v>
          </cell>
          <cell r="E586" t="str">
            <v>Celda de Alimentadores</v>
          </cell>
          <cell r="F586" t="str">
            <v>SET_20-27</v>
          </cell>
          <cell r="G586" t="str">
            <v>Celda</v>
          </cell>
          <cell r="H586" t="str">
            <v>SET AT/MT CANTO GRANDE</v>
          </cell>
          <cell r="I586" t="str">
            <v>CE-010COU1MCISBAL</v>
          </cell>
          <cell r="J586">
            <v>10</v>
          </cell>
          <cell r="K586" t="str">
            <v>MT</v>
          </cell>
          <cell r="L586" t="str">
            <v>CO</v>
          </cell>
          <cell r="M586">
            <v>0</v>
          </cell>
          <cell r="N586">
            <v>10213</v>
          </cell>
          <cell r="O586">
            <v>32967</v>
          </cell>
          <cell r="P586" t="str">
            <v xml:space="preserve"> -   </v>
          </cell>
          <cell r="Q586" t="str">
            <v xml:space="preserve"> -   </v>
          </cell>
          <cell r="R586" t="str">
            <v xml:space="preserve"> -   </v>
          </cell>
          <cell r="S586" t="str">
            <v xml:space="preserve"> -   </v>
          </cell>
          <cell r="T586" t="str">
            <v xml:space="preserve"> -   </v>
          </cell>
          <cell r="U586" t="str">
            <v xml:space="preserve"> -   </v>
          </cell>
          <cell r="V586">
            <v>10213</v>
          </cell>
          <cell r="W586">
            <v>32967</v>
          </cell>
          <cell r="X586" t="str">
            <v xml:space="preserve"> -   </v>
          </cell>
          <cell r="Y586" t="str">
            <v xml:space="preserve"> -   </v>
          </cell>
          <cell r="Z586" t="str">
            <v xml:space="preserve"> COMT </v>
          </cell>
          <cell r="AA586">
            <v>1601.9961661602224</v>
          </cell>
          <cell r="AC586">
            <v>6</v>
          </cell>
          <cell r="AD586">
            <v>1</v>
          </cell>
          <cell r="AE586">
            <v>0</v>
          </cell>
          <cell r="AF586" t="str">
            <v>AT/MT</v>
          </cell>
          <cell r="AG586" t="str">
            <v>D</v>
          </cell>
          <cell r="AH586">
            <v>1</v>
          </cell>
          <cell r="AU586">
            <v>1740.286019452248</v>
          </cell>
        </row>
        <row r="587">
          <cell r="A587">
            <v>2010</v>
          </cell>
          <cell r="B587">
            <v>3</v>
          </cell>
          <cell r="C587">
            <v>21</v>
          </cell>
          <cell r="D587" t="str">
            <v>EDELNOR</v>
          </cell>
          <cell r="E587" t="str">
            <v>Celda de Alimentadores</v>
          </cell>
          <cell r="F587" t="str">
            <v>SET_20-28</v>
          </cell>
          <cell r="G587" t="str">
            <v>Celda</v>
          </cell>
          <cell r="H587" t="str">
            <v>SET AT/MT CANTO GRANDE</v>
          </cell>
          <cell r="I587" t="str">
            <v>CE-010COU1MCISBAL</v>
          </cell>
          <cell r="J587">
            <v>10</v>
          </cell>
          <cell r="K587" t="str">
            <v>MT</v>
          </cell>
          <cell r="L587" t="str">
            <v>CO</v>
          </cell>
          <cell r="M587">
            <v>0</v>
          </cell>
          <cell r="N587">
            <v>10213</v>
          </cell>
          <cell r="O587">
            <v>32967</v>
          </cell>
          <cell r="P587" t="str">
            <v xml:space="preserve"> -   </v>
          </cell>
          <cell r="Q587" t="str">
            <v xml:space="preserve"> -   </v>
          </cell>
          <cell r="R587" t="str">
            <v xml:space="preserve"> -   </v>
          </cell>
          <cell r="S587" t="str">
            <v xml:space="preserve"> -   </v>
          </cell>
          <cell r="T587" t="str">
            <v xml:space="preserve"> -   </v>
          </cell>
          <cell r="U587" t="str">
            <v xml:space="preserve"> -   </v>
          </cell>
          <cell r="V587">
            <v>10213</v>
          </cell>
          <cell r="W587">
            <v>32967</v>
          </cell>
          <cell r="X587" t="str">
            <v xml:space="preserve"> -   </v>
          </cell>
          <cell r="Y587" t="str">
            <v xml:space="preserve"> -   </v>
          </cell>
          <cell r="Z587" t="str">
            <v xml:space="preserve"> COMT </v>
          </cell>
          <cell r="AA587">
            <v>1601.9961661602224</v>
          </cell>
          <cell r="AC587">
            <v>6</v>
          </cell>
          <cell r="AD587">
            <v>1</v>
          </cell>
          <cell r="AE587">
            <v>0</v>
          </cell>
          <cell r="AF587" t="str">
            <v>AT/MT</v>
          </cell>
          <cell r="AG587" t="str">
            <v>D</v>
          </cell>
          <cell r="AH587">
            <v>1</v>
          </cell>
          <cell r="AU587">
            <v>1740.286019452248</v>
          </cell>
        </row>
        <row r="588">
          <cell r="A588">
            <v>2009</v>
          </cell>
          <cell r="B588">
            <v>8</v>
          </cell>
          <cell r="C588">
            <v>30</v>
          </cell>
          <cell r="D588" t="str">
            <v>EDELNOR</v>
          </cell>
          <cell r="E588" t="str">
            <v>Celda de Alimentadores</v>
          </cell>
          <cell r="F588" t="str">
            <v>SET_20-29</v>
          </cell>
          <cell r="G588" t="str">
            <v>Celda</v>
          </cell>
          <cell r="H588" t="str">
            <v>SET AT/MT CANTO GRANDE</v>
          </cell>
          <cell r="I588" t="str">
            <v>CE-010COU1MCISBAL</v>
          </cell>
          <cell r="J588">
            <v>10</v>
          </cell>
          <cell r="K588" t="str">
            <v>MT</v>
          </cell>
          <cell r="L588" t="str">
            <v>CO</v>
          </cell>
          <cell r="M588">
            <v>0</v>
          </cell>
          <cell r="N588">
            <v>10094.663992976813</v>
          </cell>
          <cell r="O588">
            <v>32967.410000000003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10094.663992976813</v>
          </cell>
          <cell r="W588">
            <v>32967.410000000003</v>
          </cell>
          <cell r="X588">
            <v>0</v>
          </cell>
          <cell r="Y588">
            <v>0</v>
          </cell>
          <cell r="Z588" t="str">
            <v>COMT</v>
          </cell>
          <cell r="AA588">
            <v>1597.60294513944</v>
          </cell>
          <cell r="AC588">
            <v>6</v>
          </cell>
          <cell r="AD588">
            <v>1</v>
          </cell>
          <cell r="AE588">
            <v>0</v>
          </cell>
          <cell r="AF588" t="str">
            <v>AT/MT</v>
          </cell>
          <cell r="AG588" t="str">
            <v>D</v>
          </cell>
          <cell r="AH588">
            <v>0</v>
          </cell>
          <cell r="AU588">
            <v>0</v>
          </cell>
        </row>
        <row r="589">
          <cell r="A589">
            <v>2012</v>
          </cell>
          <cell r="B589">
            <v>3</v>
          </cell>
          <cell r="C589">
            <v>20</v>
          </cell>
          <cell r="D589" t="str">
            <v>EDELNOR</v>
          </cell>
          <cell r="E589" t="str">
            <v>Celda de Alimentadores</v>
          </cell>
          <cell r="F589" t="str">
            <v>SET_20-30</v>
          </cell>
          <cell r="G589" t="str">
            <v>Celda</v>
          </cell>
          <cell r="H589" t="str">
            <v>SET AT/MT CANTO GRANDE</v>
          </cell>
          <cell r="I589" t="str">
            <v>CE-010COU1MCISBAL</v>
          </cell>
          <cell r="J589">
            <v>10</v>
          </cell>
          <cell r="K589" t="str">
            <v>MT</v>
          </cell>
          <cell r="L589" t="str">
            <v>CO</v>
          </cell>
          <cell r="M589">
            <v>0</v>
          </cell>
          <cell r="N589">
            <v>7639.9222008000006</v>
          </cell>
          <cell r="O589">
            <v>23078.52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7639.9222008000006</v>
          </cell>
          <cell r="W589">
            <v>23078.52</v>
          </cell>
          <cell r="X589">
            <v>0</v>
          </cell>
          <cell r="Y589">
            <v>0</v>
          </cell>
          <cell r="Z589" t="str">
            <v>COMT</v>
          </cell>
          <cell r="AA589">
            <v>1139.6542056496801</v>
          </cell>
          <cell r="AC589">
            <v>6</v>
          </cell>
          <cell r="AD589">
            <v>1</v>
          </cell>
          <cell r="AE589">
            <v>0</v>
          </cell>
          <cell r="AF589" t="str">
            <v>AT/MT</v>
          </cell>
          <cell r="AG589" t="str">
            <v>D</v>
          </cell>
          <cell r="AH589">
            <v>1</v>
          </cell>
          <cell r="AU589">
            <v>1238.0439096786477</v>
          </cell>
        </row>
        <row r="590">
          <cell r="A590">
            <v>2011</v>
          </cell>
          <cell r="B590">
            <v>1</v>
          </cell>
          <cell r="C590">
            <v>30</v>
          </cell>
          <cell r="D590" t="str">
            <v>EDELNOR</v>
          </cell>
          <cell r="E590" t="str">
            <v>Celda de Línea-Lne csl_DervZarat1-Zarate</v>
          </cell>
          <cell r="F590" t="str">
            <v>SET_02-1</v>
          </cell>
          <cell r="G590" t="str">
            <v>Celda</v>
          </cell>
          <cell r="H590" t="str">
            <v>SET AT/MT ZARATE</v>
          </cell>
          <cell r="I590" t="str">
            <v>CE-060COU1C2ESBLI</v>
          </cell>
          <cell r="J590">
            <v>60</v>
          </cell>
          <cell r="K590" t="str">
            <v>AT</v>
          </cell>
          <cell r="L590" t="str">
            <v>CO</v>
          </cell>
          <cell r="M590">
            <v>0</v>
          </cell>
          <cell r="N590">
            <v>219610</v>
          </cell>
          <cell r="O590">
            <v>158634</v>
          </cell>
          <cell r="P590" t="str">
            <v xml:space="preserve"> -   </v>
          </cell>
          <cell r="Q590">
            <v>3179</v>
          </cell>
          <cell r="R590" t="str">
            <v xml:space="preserve"> -   </v>
          </cell>
          <cell r="S590" t="str">
            <v xml:space="preserve"> -   </v>
          </cell>
          <cell r="T590" t="str">
            <v xml:space="preserve"> -   </v>
          </cell>
          <cell r="U590" t="str">
            <v xml:space="preserve"> -   </v>
          </cell>
          <cell r="V590">
            <v>219610</v>
          </cell>
          <cell r="W590">
            <v>158634</v>
          </cell>
          <cell r="X590" t="str">
            <v xml:space="preserve"> -   </v>
          </cell>
          <cell r="Y590">
            <v>3179</v>
          </cell>
          <cell r="Z590" t="str">
            <v xml:space="preserve"> COAT </v>
          </cell>
          <cell r="AA590">
            <v>12663.256317062589</v>
          </cell>
          <cell r="AC590">
            <v>6</v>
          </cell>
          <cell r="AD590">
            <v>1</v>
          </cell>
          <cell r="AE590">
            <v>0</v>
          </cell>
          <cell r="AF590" t="str">
            <v>AT</v>
          </cell>
          <cell r="AG590" t="str">
            <v>D</v>
          </cell>
          <cell r="AH590">
            <v>1</v>
          </cell>
          <cell r="AU590">
            <v>15000.662169851785</v>
          </cell>
        </row>
        <row r="591">
          <cell r="A591">
            <v>2011</v>
          </cell>
          <cell r="B591">
            <v>1</v>
          </cell>
          <cell r="C591">
            <v>30</v>
          </cell>
          <cell r="D591" t="str">
            <v>EDELNOR</v>
          </cell>
          <cell r="E591" t="str">
            <v>Celda de Línea-Lne csl_DervZarat2-Zarate</v>
          </cell>
          <cell r="F591" t="str">
            <v>SET_02-2</v>
          </cell>
          <cell r="G591" t="str">
            <v>Celda</v>
          </cell>
          <cell r="H591" t="str">
            <v>SET AT/MT ZARATE</v>
          </cell>
          <cell r="I591" t="str">
            <v>CE-060COU1C2ESBLI</v>
          </cell>
          <cell r="J591">
            <v>60</v>
          </cell>
          <cell r="K591" t="str">
            <v>AT</v>
          </cell>
          <cell r="L591" t="str">
            <v>CO</v>
          </cell>
          <cell r="M591">
            <v>0</v>
          </cell>
          <cell r="N591">
            <v>219610</v>
          </cell>
          <cell r="O591">
            <v>158634</v>
          </cell>
          <cell r="P591" t="str">
            <v xml:space="preserve"> -   </v>
          </cell>
          <cell r="Q591">
            <v>3179</v>
          </cell>
          <cell r="R591" t="str">
            <v xml:space="preserve"> -   </v>
          </cell>
          <cell r="S591" t="str">
            <v xml:space="preserve"> -   </v>
          </cell>
          <cell r="T591" t="str">
            <v xml:space="preserve"> -   </v>
          </cell>
          <cell r="U591" t="str">
            <v xml:space="preserve"> -   </v>
          </cell>
          <cell r="V591">
            <v>219610</v>
          </cell>
          <cell r="W591">
            <v>158634</v>
          </cell>
          <cell r="X591" t="str">
            <v xml:space="preserve"> -   </v>
          </cell>
          <cell r="Y591">
            <v>3179</v>
          </cell>
          <cell r="Z591" t="str">
            <v xml:space="preserve"> COAT </v>
          </cell>
          <cell r="AA591">
            <v>12663.256317062589</v>
          </cell>
          <cell r="AC591">
            <v>6</v>
          </cell>
          <cell r="AD591">
            <v>1</v>
          </cell>
          <cell r="AE591">
            <v>0</v>
          </cell>
          <cell r="AF591" t="str">
            <v>AT</v>
          </cell>
          <cell r="AG591" t="str">
            <v>D</v>
          </cell>
          <cell r="AH591">
            <v>1</v>
          </cell>
          <cell r="AU591">
            <v>15000.662169851785</v>
          </cell>
        </row>
        <row r="592">
          <cell r="A592">
            <v>2011</v>
          </cell>
          <cell r="B592">
            <v>2</v>
          </cell>
          <cell r="C592">
            <v>15</v>
          </cell>
          <cell r="D592" t="str">
            <v>EDELNOR</v>
          </cell>
          <cell r="E592" t="str">
            <v>Celda de Transformador-Tr3 csl_Zarate</v>
          </cell>
          <cell r="F592" t="str">
            <v>SET_02-9</v>
          </cell>
          <cell r="G592" t="str">
            <v>Celda</v>
          </cell>
          <cell r="H592" t="str">
            <v>SET AT/MT ZARATE</v>
          </cell>
          <cell r="I592" t="str">
            <v>CE-060COU1C1ESBTR</v>
          </cell>
          <cell r="J592">
            <v>60</v>
          </cell>
          <cell r="K592" t="str">
            <v>AT</v>
          </cell>
          <cell r="L592" t="str">
            <v>CO</v>
          </cell>
          <cell r="M592">
            <v>0</v>
          </cell>
          <cell r="N592">
            <v>143611</v>
          </cell>
          <cell r="O592">
            <v>75471</v>
          </cell>
          <cell r="P592" t="str">
            <v xml:space="preserve"> -   </v>
          </cell>
          <cell r="Q592">
            <v>1793</v>
          </cell>
          <cell r="R592">
            <v>421</v>
          </cell>
          <cell r="S592">
            <v>433</v>
          </cell>
          <cell r="T592">
            <v>2028</v>
          </cell>
          <cell r="U592">
            <v>1685</v>
          </cell>
          <cell r="V592">
            <v>146060</v>
          </cell>
          <cell r="W592">
            <v>77589</v>
          </cell>
          <cell r="X592" t="str">
            <v xml:space="preserve"> -   </v>
          </cell>
          <cell r="Y592">
            <v>1793</v>
          </cell>
          <cell r="Z592" t="str">
            <v xml:space="preserve"> COAT </v>
          </cell>
          <cell r="AA592">
            <v>7484.6427514512879</v>
          </cell>
          <cell r="AC592">
            <v>6</v>
          </cell>
          <cell r="AD592">
            <v>1</v>
          </cell>
          <cell r="AE592">
            <v>0</v>
          </cell>
          <cell r="AF592" t="str">
            <v>AT</v>
          </cell>
          <cell r="AG592" t="str">
            <v>D</v>
          </cell>
          <cell r="AH592">
            <v>1</v>
          </cell>
          <cell r="AU592">
            <v>8866.2077195719012</v>
          </cell>
        </row>
        <row r="593">
          <cell r="A593">
            <v>2011</v>
          </cell>
          <cell r="B593">
            <v>2</v>
          </cell>
          <cell r="C593">
            <v>15</v>
          </cell>
          <cell r="D593" t="str">
            <v>EDELNOR</v>
          </cell>
          <cell r="E593" t="str">
            <v>Celda de Transformador-Tr3 csl_Zarate</v>
          </cell>
          <cell r="F593" t="str">
            <v>SET_02-16</v>
          </cell>
          <cell r="G593" t="str">
            <v>Celda</v>
          </cell>
          <cell r="H593" t="str">
            <v>SET AT/MT ZARATE</v>
          </cell>
          <cell r="I593" t="str">
            <v>CE-010COU1MCISBTR</v>
          </cell>
          <cell r="J593">
            <v>10</v>
          </cell>
          <cell r="K593" t="str">
            <v>MT</v>
          </cell>
          <cell r="L593" t="str">
            <v>CO</v>
          </cell>
          <cell r="M593">
            <v>0</v>
          </cell>
          <cell r="N593">
            <v>44548</v>
          </cell>
          <cell r="O593">
            <v>40734</v>
          </cell>
          <cell r="P593" t="str">
            <v xml:space="preserve"> -   </v>
          </cell>
          <cell r="Q593">
            <v>698</v>
          </cell>
          <cell r="R593">
            <v>164</v>
          </cell>
          <cell r="S593">
            <v>168</v>
          </cell>
          <cell r="T593">
            <v>789</v>
          </cell>
          <cell r="U593">
            <v>656</v>
          </cell>
          <cell r="V593">
            <v>45501</v>
          </cell>
          <cell r="W593">
            <v>41558</v>
          </cell>
          <cell r="X593" t="str">
            <v xml:space="preserve"> -   </v>
          </cell>
          <cell r="Y593">
            <v>698</v>
          </cell>
          <cell r="Z593" t="str">
            <v xml:space="preserve"> COMT </v>
          </cell>
          <cell r="AA593">
            <v>3255.7828564861866</v>
          </cell>
          <cell r="AC593">
            <v>6</v>
          </cell>
          <cell r="AD593">
            <v>1</v>
          </cell>
          <cell r="AE593">
            <v>0</v>
          </cell>
          <cell r="AF593" t="str">
            <v>AT/MT</v>
          </cell>
          <cell r="AG593" t="str">
            <v>D</v>
          </cell>
          <cell r="AH593">
            <v>1</v>
          </cell>
          <cell r="AU593">
            <v>3536.8657211454492</v>
          </cell>
        </row>
        <row r="594">
          <cell r="A594">
            <v>2011</v>
          </cell>
          <cell r="B594">
            <v>2</v>
          </cell>
          <cell r="C594">
            <v>15</v>
          </cell>
          <cell r="D594" t="str">
            <v>EDELNOR</v>
          </cell>
          <cell r="E594" t="str">
            <v>Transformador de Potencia-Tr3 csl_Zarate</v>
          </cell>
          <cell r="F594" t="str">
            <v>SET_02-75</v>
          </cell>
          <cell r="G594" t="str">
            <v>Transformador</v>
          </cell>
          <cell r="H594" t="str">
            <v>SET AT/MT ZARATE</v>
          </cell>
          <cell r="I594" t="str">
            <v>TP-060023010-040CO1E</v>
          </cell>
          <cell r="J594">
            <v>60</v>
          </cell>
          <cell r="K594" t="str">
            <v>AT</v>
          </cell>
          <cell r="L594" t="str">
            <v>CO</v>
          </cell>
          <cell r="M594">
            <v>0</v>
          </cell>
          <cell r="N594">
            <v>1758330</v>
          </cell>
          <cell r="O594">
            <v>16115</v>
          </cell>
          <cell r="P594" t="str">
            <v xml:space="preserve"> -   </v>
          </cell>
          <cell r="Q594">
            <v>136739</v>
          </cell>
          <cell r="R594">
            <v>3645</v>
          </cell>
          <cell r="S594">
            <v>3744</v>
          </cell>
          <cell r="T594">
            <v>17546</v>
          </cell>
          <cell r="U594">
            <v>14576</v>
          </cell>
          <cell r="V594">
            <v>1779522</v>
          </cell>
          <cell r="W594">
            <v>34435</v>
          </cell>
          <cell r="X594" t="str">
            <v xml:space="preserve"> -   </v>
          </cell>
          <cell r="Y594">
            <v>136739</v>
          </cell>
          <cell r="Z594" t="str">
            <v xml:space="preserve"> COAT </v>
          </cell>
          <cell r="AA594">
            <v>64763.092366922676</v>
          </cell>
          <cell r="AC594">
            <v>6</v>
          </cell>
          <cell r="AD594">
            <v>1</v>
          </cell>
          <cell r="AE594">
            <v>0</v>
          </cell>
          <cell r="AF594" t="str">
            <v>AT/MT</v>
          </cell>
          <cell r="AG594" t="str">
            <v>D</v>
          </cell>
          <cell r="AH594">
            <v>1</v>
          </cell>
          <cell r="AU594">
            <v>76717.251129023527</v>
          </cell>
        </row>
        <row r="595">
          <cell r="A595">
            <v>2012</v>
          </cell>
          <cell r="B595">
            <v>7</v>
          </cell>
          <cell r="C595">
            <v>25</v>
          </cell>
          <cell r="D595" t="str">
            <v>EDELNOR</v>
          </cell>
          <cell r="E595" t="str">
            <v>Celda de Medición-SET ZARATE</v>
          </cell>
          <cell r="F595" t="str">
            <v>SET_02-64</v>
          </cell>
          <cell r="G595" t="str">
            <v>Celda</v>
          </cell>
          <cell r="H595" t="str">
            <v>SET AT/MT ZARATE</v>
          </cell>
          <cell r="I595" t="str">
            <v>CE-010COU1MCESBMD1</v>
          </cell>
          <cell r="J595">
            <v>10</v>
          </cell>
          <cell r="K595" t="str">
            <v>MT</v>
          </cell>
          <cell r="L595" t="str">
            <v>CO</v>
          </cell>
          <cell r="M595">
            <v>0</v>
          </cell>
          <cell r="N595">
            <v>5475.4327348383886</v>
          </cell>
          <cell r="O595">
            <v>14327.7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5475.4327348383886</v>
          </cell>
          <cell r="W595">
            <v>14327.7</v>
          </cell>
          <cell r="X595">
            <v>0</v>
          </cell>
          <cell r="Y595">
            <v>0</v>
          </cell>
          <cell r="Z595" t="str">
            <v>COMT</v>
          </cell>
          <cell r="AA595">
            <v>734.69622446250423</v>
          </cell>
          <cell r="AC595">
            <v>6</v>
          </cell>
          <cell r="AD595">
            <v>1</v>
          </cell>
          <cell r="AE595">
            <v>0</v>
          </cell>
          <cell r="AF595" t="str">
            <v>AT/MT</v>
          </cell>
          <cell r="AG595" t="str">
            <v>D</v>
          </cell>
          <cell r="AH595">
            <v>1</v>
          </cell>
          <cell r="AU595">
            <v>798.12471331264396</v>
          </cell>
        </row>
        <row r="596">
          <cell r="A596">
            <v>2012</v>
          </cell>
          <cell r="B596">
            <v>11</v>
          </cell>
          <cell r="C596">
            <v>30</v>
          </cell>
          <cell r="D596" t="str">
            <v>EDELNOR</v>
          </cell>
          <cell r="E596" t="str">
            <v>Celda de Medición-SET ZARATE</v>
          </cell>
          <cell r="F596" t="str">
            <v>SET_02-65</v>
          </cell>
          <cell r="G596" t="str">
            <v>Celda</v>
          </cell>
          <cell r="H596" t="str">
            <v>SET AT/MT ZARATE</v>
          </cell>
          <cell r="I596" t="str">
            <v>CE-010COU1MCISBMD</v>
          </cell>
          <cell r="J596">
            <v>10</v>
          </cell>
          <cell r="K596" t="str">
            <v>MT</v>
          </cell>
          <cell r="L596" t="str">
            <v>CO</v>
          </cell>
          <cell r="M596">
            <v>0</v>
          </cell>
          <cell r="N596">
            <v>10802.512970359028</v>
          </cell>
          <cell r="O596">
            <v>35899.918039786258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10802.512970359028</v>
          </cell>
          <cell r="W596">
            <v>35899.918039786258</v>
          </cell>
          <cell r="X596">
            <v>0</v>
          </cell>
          <cell r="Y596">
            <v>0</v>
          </cell>
          <cell r="Z596" t="str">
            <v>COMT</v>
          </cell>
          <cell r="AA596">
            <v>1732.6601904763902</v>
          </cell>
          <cell r="AC596">
            <v>6</v>
          </cell>
          <cell r="AD596">
            <v>1</v>
          </cell>
          <cell r="AE596">
            <v>0</v>
          </cell>
          <cell r="AF596" t="str">
            <v>AT/MT</v>
          </cell>
          <cell r="AG596" t="str">
            <v>D</v>
          </cell>
          <cell r="AH596">
            <v>0</v>
          </cell>
          <cell r="AU596">
            <v>0</v>
          </cell>
        </row>
        <row r="597">
          <cell r="A597">
            <v>2010</v>
          </cell>
          <cell r="B597">
            <v>11</v>
          </cell>
          <cell r="C597">
            <v>30</v>
          </cell>
          <cell r="D597" t="str">
            <v>EDELNOR</v>
          </cell>
          <cell r="E597" t="str">
            <v>Celda de Línea-Lne csl_Chillon-Infantas</v>
          </cell>
          <cell r="F597" t="str">
            <v>SET_04-1</v>
          </cell>
          <cell r="G597" t="str">
            <v>Celda</v>
          </cell>
          <cell r="H597" t="str">
            <v>SET AT/MT INFANTAS</v>
          </cell>
          <cell r="I597" t="str">
            <v>CE-060COU1C1ESBLI</v>
          </cell>
          <cell r="J597">
            <v>60</v>
          </cell>
          <cell r="K597" t="str">
            <v>AT</v>
          </cell>
          <cell r="L597" t="str">
            <v>CO</v>
          </cell>
          <cell r="M597">
            <v>0</v>
          </cell>
          <cell r="N597">
            <v>71154.146917250502</v>
          </cell>
          <cell r="O597">
            <v>117413.11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71154.146917250502</v>
          </cell>
          <cell r="W597">
            <v>117413.11</v>
          </cell>
          <cell r="X597">
            <v>0</v>
          </cell>
          <cell r="Y597">
            <v>0</v>
          </cell>
          <cell r="Z597" t="str">
            <v>COAT</v>
          </cell>
          <cell r="AA597">
            <v>6260.4329296527176</v>
          </cell>
          <cell r="AC597">
            <v>6</v>
          </cell>
          <cell r="AD597">
            <v>1</v>
          </cell>
          <cell r="AE597">
            <v>0</v>
          </cell>
          <cell r="AF597" t="str">
            <v>AT</v>
          </cell>
          <cell r="AG597" t="str">
            <v>D</v>
          </cell>
          <cell r="AH597">
            <v>0</v>
          </cell>
          <cell r="AU597">
            <v>0</v>
          </cell>
        </row>
        <row r="598">
          <cell r="A598">
            <v>2011</v>
          </cell>
          <cell r="B598">
            <v>1</v>
          </cell>
          <cell r="C598">
            <v>31</v>
          </cell>
          <cell r="D598" t="str">
            <v>EDELNOR</v>
          </cell>
          <cell r="E598" t="str">
            <v>Transformador de Potencia-Tr3 csl_Infantas_2</v>
          </cell>
          <cell r="F598" t="str">
            <v>SET_04-76</v>
          </cell>
          <cell r="G598" t="str">
            <v>Transformador</v>
          </cell>
          <cell r="H598" t="str">
            <v>SET AT/MT INFANTAS</v>
          </cell>
          <cell r="I598" t="str">
            <v>TP-060010-040CO1E</v>
          </cell>
          <cell r="J598">
            <v>60</v>
          </cell>
          <cell r="K598" t="str">
            <v>AT</v>
          </cell>
          <cell r="L598" t="str">
            <v>CO</v>
          </cell>
          <cell r="M598">
            <v>0</v>
          </cell>
          <cell r="N598">
            <v>887386.31236710004</v>
          </cell>
          <cell r="O598">
            <v>0</v>
          </cell>
          <cell r="P598">
            <v>0</v>
          </cell>
          <cell r="Q598">
            <v>101022.45492654933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887386.31236710004</v>
          </cell>
          <cell r="W598">
            <v>0</v>
          </cell>
          <cell r="X598">
            <v>0</v>
          </cell>
          <cell r="Y598">
            <v>101022.45492654933</v>
          </cell>
          <cell r="Z598" t="str">
            <v>COAT</v>
          </cell>
          <cell r="AA598">
            <v>32815.171074149162</v>
          </cell>
          <cell r="AC598">
            <v>6</v>
          </cell>
          <cell r="AD598">
            <v>1</v>
          </cell>
          <cell r="AE598">
            <v>0</v>
          </cell>
          <cell r="AF598" t="str">
            <v>AT/MT</v>
          </cell>
          <cell r="AG598" t="str">
            <v>D</v>
          </cell>
          <cell r="AH598">
            <v>1</v>
          </cell>
          <cell r="AU598">
            <v>38872.283166191672</v>
          </cell>
        </row>
        <row r="599">
          <cell r="A599">
            <v>2011</v>
          </cell>
          <cell r="B599">
            <v>5</v>
          </cell>
          <cell r="C599">
            <v>10</v>
          </cell>
          <cell r="D599" t="str">
            <v>EDELNOR</v>
          </cell>
          <cell r="E599" t="str">
            <v>Celda de Línea-Lne csl_XMaranB-Maranga</v>
          </cell>
          <cell r="F599" t="str">
            <v>SET_11-1</v>
          </cell>
          <cell r="G599" t="str">
            <v>Celda</v>
          </cell>
          <cell r="H599" t="str">
            <v>SET AT/MT MARANGA</v>
          </cell>
          <cell r="I599" t="str">
            <v>CE-060COU1C1ISBLI</v>
          </cell>
          <cell r="J599">
            <v>60</v>
          </cell>
          <cell r="K599" t="str">
            <v>AT</v>
          </cell>
          <cell r="L599" t="str">
            <v>CO</v>
          </cell>
          <cell r="M599">
            <v>0</v>
          </cell>
          <cell r="N599">
            <v>54211.047470655089</v>
          </cell>
          <cell r="O599">
            <v>104309.42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54211.047470655089</v>
          </cell>
          <cell r="W599">
            <v>104309.42</v>
          </cell>
          <cell r="X599">
            <v>0</v>
          </cell>
          <cell r="Y599">
            <v>0</v>
          </cell>
          <cell r="Z599" t="str">
            <v>COAT</v>
          </cell>
          <cell r="AA599">
            <v>5262.8795200257491</v>
          </cell>
          <cell r="AC599">
            <v>6</v>
          </cell>
          <cell r="AD599">
            <v>1</v>
          </cell>
          <cell r="AE599">
            <v>0</v>
          </cell>
          <cell r="AF599" t="str">
            <v>AT</v>
          </cell>
          <cell r="AG599" t="str">
            <v>D</v>
          </cell>
          <cell r="AH599">
            <v>1</v>
          </cell>
          <cell r="AU599">
            <v>6234.3159055828937</v>
          </cell>
        </row>
        <row r="600">
          <cell r="A600">
            <v>2011</v>
          </cell>
          <cell r="B600">
            <v>2</v>
          </cell>
          <cell r="C600">
            <v>19</v>
          </cell>
          <cell r="D600" t="str">
            <v>EDELNOR</v>
          </cell>
          <cell r="E600" t="str">
            <v>Celda de Transformador-Tr3 csl_Maranga</v>
          </cell>
          <cell r="F600" t="str">
            <v>SET_11-9</v>
          </cell>
          <cell r="G600" t="str">
            <v>Celda</v>
          </cell>
          <cell r="H600" t="str">
            <v>SET AT/MT MARANGA</v>
          </cell>
          <cell r="I600" t="str">
            <v>CE-060COU1C1ISBTR</v>
          </cell>
          <cell r="J600">
            <v>60</v>
          </cell>
          <cell r="K600" t="str">
            <v>AT</v>
          </cell>
          <cell r="L600" t="str">
            <v>CO</v>
          </cell>
          <cell r="M600">
            <v>0</v>
          </cell>
          <cell r="N600">
            <v>46530</v>
          </cell>
          <cell r="O600">
            <v>88887</v>
          </cell>
          <cell r="P600" t="str">
            <v xml:space="preserve"> -   </v>
          </cell>
          <cell r="Q600" t="str">
            <v xml:space="preserve"> -   </v>
          </cell>
          <cell r="R600" t="str">
            <v xml:space="preserve"> -   </v>
          </cell>
          <cell r="S600" t="str">
            <v xml:space="preserve"> -   </v>
          </cell>
          <cell r="T600" t="str">
            <v xml:space="preserve"> -   </v>
          </cell>
          <cell r="U600" t="str">
            <v xml:space="preserve"> -   </v>
          </cell>
          <cell r="V600">
            <v>46530</v>
          </cell>
          <cell r="W600">
            <v>88887</v>
          </cell>
          <cell r="X600" t="str">
            <v xml:space="preserve"> -   </v>
          </cell>
          <cell r="Y600" t="str">
            <v xml:space="preserve"> -   </v>
          </cell>
          <cell r="Z600" t="str">
            <v xml:space="preserve"> COAT </v>
          </cell>
          <cell r="AA600">
            <v>4495.8355192364907</v>
          </cell>
          <cell r="AC600">
            <v>6</v>
          </cell>
          <cell r="AD600">
            <v>1</v>
          </cell>
          <cell r="AE600">
            <v>0</v>
          </cell>
          <cell r="AF600" t="str">
            <v>AT</v>
          </cell>
          <cell r="AG600" t="str">
            <v>D</v>
          </cell>
          <cell r="AH600">
            <v>1</v>
          </cell>
          <cell r="AU600">
            <v>5325.6971707228959</v>
          </cell>
        </row>
        <row r="601">
          <cell r="A601">
            <v>2011</v>
          </cell>
          <cell r="B601">
            <v>2</v>
          </cell>
          <cell r="C601">
            <v>19</v>
          </cell>
          <cell r="D601" t="str">
            <v>EDELNOR</v>
          </cell>
          <cell r="E601" t="str">
            <v>Celda de Transformador-Tr3 csl_Maranga</v>
          </cell>
          <cell r="F601" t="str">
            <v>SET_11-17</v>
          </cell>
          <cell r="G601" t="str">
            <v>Celda</v>
          </cell>
          <cell r="H601" t="str">
            <v>SET AT/MT MARANGA</v>
          </cell>
          <cell r="I601" t="str">
            <v>CE-010COU1MCISBTR</v>
          </cell>
          <cell r="J601">
            <v>10</v>
          </cell>
          <cell r="K601" t="str">
            <v>MT</v>
          </cell>
          <cell r="L601" t="str">
            <v>CO</v>
          </cell>
          <cell r="M601">
            <v>0</v>
          </cell>
          <cell r="N601">
            <v>12566</v>
          </cell>
          <cell r="O601">
            <v>40009</v>
          </cell>
          <cell r="P601" t="str">
            <v xml:space="preserve"> -   </v>
          </cell>
          <cell r="Q601" t="str">
            <v xml:space="preserve"> -   </v>
          </cell>
          <cell r="R601" t="str">
            <v xml:space="preserve"> -   </v>
          </cell>
          <cell r="S601" t="str">
            <v xml:space="preserve"> -   </v>
          </cell>
          <cell r="T601" t="str">
            <v xml:space="preserve"> -   </v>
          </cell>
          <cell r="U601" t="str">
            <v xml:space="preserve"> -   </v>
          </cell>
          <cell r="V601">
            <v>12566</v>
          </cell>
          <cell r="W601">
            <v>40009</v>
          </cell>
          <cell r="X601" t="str">
            <v xml:space="preserve"> -   </v>
          </cell>
          <cell r="Y601" t="str">
            <v xml:space="preserve"> -   </v>
          </cell>
          <cell r="Z601" t="str">
            <v xml:space="preserve"> COMT </v>
          </cell>
          <cell r="AA601">
            <v>1950.5322636233216</v>
          </cell>
          <cell r="AC601">
            <v>6</v>
          </cell>
          <cell r="AD601">
            <v>1</v>
          </cell>
          <cell r="AE601">
            <v>0</v>
          </cell>
          <cell r="AF601" t="str">
            <v>AT/MT</v>
          </cell>
          <cell r="AG601" t="str">
            <v>D</v>
          </cell>
          <cell r="AH601">
            <v>1</v>
          </cell>
          <cell r="AU601">
            <v>2118.9276562578252</v>
          </cell>
        </row>
        <row r="602">
          <cell r="A602">
            <v>2010</v>
          </cell>
          <cell r="B602">
            <v>11</v>
          </cell>
          <cell r="C602">
            <v>30</v>
          </cell>
          <cell r="D602" t="str">
            <v>EDELNOR</v>
          </cell>
          <cell r="E602" t="str">
            <v>Transformador de Potencia-Tr3 csl_Maranga</v>
          </cell>
          <cell r="F602" t="str">
            <v>SET_11-75</v>
          </cell>
          <cell r="G602" t="str">
            <v>Transformador</v>
          </cell>
          <cell r="H602" t="str">
            <v>SET AT/MT MARANGA</v>
          </cell>
          <cell r="I602" t="str">
            <v>TP-060023010-040CO1E</v>
          </cell>
          <cell r="J602">
            <v>60</v>
          </cell>
          <cell r="K602" t="str">
            <v>AT</v>
          </cell>
          <cell r="L602" t="str">
            <v>CO</v>
          </cell>
          <cell r="M602">
            <v>0</v>
          </cell>
          <cell r="N602">
            <v>1030346.4184158794</v>
          </cell>
          <cell r="O602">
            <v>0</v>
          </cell>
          <cell r="P602">
            <v>0</v>
          </cell>
          <cell r="Q602">
            <v>119204.42492999666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1030346.4184158794</v>
          </cell>
          <cell r="W602">
            <v>0</v>
          </cell>
          <cell r="X602">
            <v>0</v>
          </cell>
          <cell r="Y602">
            <v>119204.42492999666</v>
          </cell>
          <cell r="Z602" t="str">
            <v>COAT</v>
          </cell>
          <cell r="AA602">
            <v>38165.087999083087</v>
          </cell>
          <cell r="AC602">
            <v>6</v>
          </cell>
          <cell r="AD602">
            <v>1</v>
          </cell>
          <cell r="AE602">
            <v>0</v>
          </cell>
          <cell r="AF602" t="str">
            <v>AT/MT</v>
          </cell>
          <cell r="AG602" t="str">
            <v>D</v>
          </cell>
          <cell r="AH602">
            <v>0</v>
          </cell>
          <cell r="AU602">
            <v>0</v>
          </cell>
        </row>
        <row r="603">
          <cell r="A603">
            <v>2010</v>
          </cell>
          <cell r="B603">
            <v>12</v>
          </cell>
          <cell r="C603">
            <v>19</v>
          </cell>
          <cell r="D603" t="str">
            <v>EDELNOR</v>
          </cell>
          <cell r="E603" t="str">
            <v>Transformador de Potencia-Tr3 csl_Oquendo</v>
          </cell>
          <cell r="F603" t="str">
            <v>SET_12-75</v>
          </cell>
          <cell r="G603" t="str">
            <v>Transformador</v>
          </cell>
          <cell r="H603" t="str">
            <v>SET AT/MT OQUENDO</v>
          </cell>
          <cell r="I603" t="str">
            <v>TP-060010-040CO1E</v>
          </cell>
          <cell r="J603">
            <v>60</v>
          </cell>
          <cell r="K603" t="str">
            <v>AT</v>
          </cell>
          <cell r="L603" t="str">
            <v>CO</v>
          </cell>
          <cell r="M603">
            <v>0</v>
          </cell>
          <cell r="N603">
            <v>835544.75389878114</v>
          </cell>
          <cell r="O603">
            <v>0</v>
          </cell>
          <cell r="P603">
            <v>0</v>
          </cell>
          <cell r="Q603">
            <v>94383.584998031089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835544.75389878114</v>
          </cell>
          <cell r="W603">
            <v>0</v>
          </cell>
          <cell r="X603">
            <v>0</v>
          </cell>
          <cell r="Y603">
            <v>94383.584998031089</v>
          </cell>
          <cell r="Z603" t="str">
            <v>COAT</v>
          </cell>
          <cell r="AA603">
            <v>30873.620851374166</v>
          </cell>
          <cell r="AC603">
            <v>6</v>
          </cell>
          <cell r="AD603">
            <v>1</v>
          </cell>
          <cell r="AE603">
            <v>0</v>
          </cell>
          <cell r="AF603" t="str">
            <v>AT/MT</v>
          </cell>
          <cell r="AG603" t="str">
            <v>D</v>
          </cell>
          <cell r="AH603">
            <v>1</v>
          </cell>
          <cell r="AU603">
            <v>36572.356407603256</v>
          </cell>
        </row>
        <row r="604">
          <cell r="A604">
            <v>2011</v>
          </cell>
          <cell r="B604">
            <v>5</v>
          </cell>
          <cell r="C604">
            <v>10</v>
          </cell>
          <cell r="D604" t="str">
            <v>EDELNOR</v>
          </cell>
          <cell r="E604" t="str">
            <v>Celda de Línea-Lne csl_Barsi-XMaranB</v>
          </cell>
          <cell r="F604" t="str">
            <v>SET_13-1</v>
          </cell>
          <cell r="G604" t="str">
            <v>Celda</v>
          </cell>
          <cell r="H604" t="str">
            <v>SET MAT/AT/MT BARSI</v>
          </cell>
          <cell r="I604" t="str">
            <v>CE-060COU1C1IDBLI</v>
          </cell>
          <cell r="J604">
            <v>60</v>
          </cell>
          <cell r="K604" t="str">
            <v>AT</v>
          </cell>
          <cell r="L604" t="str">
            <v>CO</v>
          </cell>
          <cell r="M604">
            <v>0</v>
          </cell>
          <cell r="N604">
            <v>63379.598876872478</v>
          </cell>
          <cell r="O604">
            <v>116934.54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63379.598876872478</v>
          </cell>
          <cell r="W604">
            <v>116934.54</v>
          </cell>
          <cell r="X604">
            <v>0</v>
          </cell>
          <cell r="Y604">
            <v>0</v>
          </cell>
          <cell r="Z604" t="str">
            <v>COAT</v>
          </cell>
          <cell r="AA604">
            <v>5986.4294107121668</v>
          </cell>
          <cell r="AC604">
            <v>6</v>
          </cell>
          <cell r="AD604">
            <v>1</v>
          </cell>
          <cell r="AE604">
            <v>0</v>
          </cell>
          <cell r="AF604" t="str">
            <v>AT</v>
          </cell>
          <cell r="AG604" t="str">
            <v>D</v>
          </cell>
          <cell r="AH604">
            <v>1</v>
          </cell>
          <cell r="AU604">
            <v>7091.4205713509291</v>
          </cell>
        </row>
        <row r="605">
          <cell r="A605">
            <v>2011</v>
          </cell>
          <cell r="B605">
            <v>10</v>
          </cell>
          <cell r="C605">
            <v>13</v>
          </cell>
          <cell r="D605" t="str">
            <v>EDELNOR</v>
          </cell>
          <cell r="E605" t="str">
            <v>Celda de Línea-Lne csl_Chillon-Xinfantas</v>
          </cell>
          <cell r="F605" t="str">
            <v>SET_21-7</v>
          </cell>
          <cell r="G605" t="str">
            <v>Celda</v>
          </cell>
          <cell r="H605" t="str">
            <v>SET MAT/AT/MT CHILLON</v>
          </cell>
          <cell r="I605" t="str">
            <v>CE-060COU1C1EDBLI</v>
          </cell>
          <cell r="J605">
            <v>60</v>
          </cell>
          <cell r="K605" t="str">
            <v>AT</v>
          </cell>
          <cell r="L605" t="str">
            <v>CO</v>
          </cell>
          <cell r="M605">
            <v>0</v>
          </cell>
          <cell r="N605">
            <v>105757.86561520088</v>
          </cell>
          <cell r="O605">
            <v>112831.63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105757.86561520088</v>
          </cell>
          <cell r="W605">
            <v>112831.63</v>
          </cell>
          <cell r="X605">
            <v>0</v>
          </cell>
          <cell r="Y605">
            <v>0</v>
          </cell>
          <cell r="Z605" t="str">
            <v>COAT</v>
          </cell>
          <cell r="AA605">
            <v>7257.1712544246702</v>
          </cell>
          <cell r="AC605">
            <v>6</v>
          </cell>
          <cell r="AD605">
            <v>1</v>
          </cell>
          <cell r="AE605">
            <v>0</v>
          </cell>
          <cell r="AF605" t="str">
            <v>AT</v>
          </cell>
          <cell r="AG605" t="str">
            <v>D</v>
          </cell>
          <cell r="AH605">
            <v>1</v>
          </cell>
          <cell r="AU605">
            <v>8596.7193451499224</v>
          </cell>
        </row>
        <row r="606">
          <cell r="A606">
            <v>2010</v>
          </cell>
          <cell r="B606">
            <v>11</v>
          </cell>
          <cell r="C606">
            <v>30</v>
          </cell>
          <cell r="D606" t="str">
            <v>EDELNOR</v>
          </cell>
          <cell r="E606" t="str">
            <v>Celda de Transformador--Tr3 csl_Supe</v>
          </cell>
          <cell r="F606" t="str">
            <v>SET_33-9</v>
          </cell>
          <cell r="G606" t="str">
            <v>Celda</v>
          </cell>
          <cell r="H606" t="str">
            <v>SET AT/MT SUPE</v>
          </cell>
          <cell r="I606" t="str">
            <v>CE-060COR1C1ESBTR</v>
          </cell>
          <cell r="J606">
            <v>60</v>
          </cell>
          <cell r="K606" t="str">
            <v>AT</v>
          </cell>
          <cell r="L606" t="str">
            <v>CO</v>
          </cell>
          <cell r="M606">
            <v>0</v>
          </cell>
          <cell r="N606">
            <v>56112.906578818693</v>
          </cell>
          <cell r="O606">
            <v>77867.97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56112.906578818693</v>
          </cell>
          <cell r="W606">
            <v>77867.97</v>
          </cell>
          <cell r="X606">
            <v>0</v>
          </cell>
          <cell r="Y606">
            <v>0</v>
          </cell>
          <cell r="Z606" t="str">
            <v>COAT</v>
          </cell>
          <cell r="AA606">
            <v>4448.1651024167804</v>
          </cell>
          <cell r="AC606">
            <v>6</v>
          </cell>
          <cell r="AD606">
            <v>1</v>
          </cell>
          <cell r="AE606">
            <v>0</v>
          </cell>
          <cell r="AF606" t="str">
            <v>AT</v>
          </cell>
          <cell r="AG606" t="str">
            <v>D</v>
          </cell>
          <cell r="AH606">
            <v>0</v>
          </cell>
          <cell r="AU606">
            <v>0</v>
          </cell>
        </row>
        <row r="607">
          <cell r="A607">
            <v>2011</v>
          </cell>
          <cell r="B607">
            <v>2</v>
          </cell>
          <cell r="C607">
            <v>27</v>
          </cell>
          <cell r="D607" t="str">
            <v>EDELNOR</v>
          </cell>
          <cell r="E607" t="str">
            <v>Celda de Transformador--Tr3 csl_Supe</v>
          </cell>
          <cell r="F607" t="str">
            <v>SET_33-10</v>
          </cell>
          <cell r="G607" t="str">
            <v>Celda</v>
          </cell>
          <cell r="H607" t="str">
            <v>SET AT/MT SUPE</v>
          </cell>
          <cell r="I607" t="str">
            <v>CE-023COU1MCISBTR</v>
          </cell>
          <cell r="J607">
            <v>22.9</v>
          </cell>
          <cell r="K607" t="str">
            <v>MT</v>
          </cell>
          <cell r="L607" t="str">
            <v>CO</v>
          </cell>
          <cell r="M607">
            <v>0</v>
          </cell>
          <cell r="N607">
            <v>16403</v>
          </cell>
          <cell r="O607">
            <v>62470</v>
          </cell>
          <cell r="P607" t="str">
            <v xml:space="preserve"> -   </v>
          </cell>
          <cell r="Q607" t="str">
            <v xml:space="preserve"> -   </v>
          </cell>
          <cell r="R607" t="str">
            <v xml:space="preserve"> -   </v>
          </cell>
          <cell r="S607" t="str">
            <v xml:space="preserve"> -   </v>
          </cell>
          <cell r="T607" t="str">
            <v xml:space="preserve"> -   </v>
          </cell>
          <cell r="U607" t="str">
            <v xml:space="preserve"> -   </v>
          </cell>
          <cell r="V607">
            <v>16403</v>
          </cell>
          <cell r="W607">
            <v>62470</v>
          </cell>
          <cell r="X607" t="str">
            <v xml:space="preserve"> -   </v>
          </cell>
          <cell r="Y607" t="str">
            <v xml:space="preserve"> -   </v>
          </cell>
          <cell r="Z607" t="str">
            <v xml:space="preserve"> COMT </v>
          </cell>
          <cell r="AA607">
            <v>2926.2034291604373</v>
          </cell>
          <cell r="AC607">
            <v>6</v>
          </cell>
          <cell r="AD607">
            <v>1</v>
          </cell>
          <cell r="AE607">
            <v>0</v>
          </cell>
          <cell r="AF607" t="str">
            <v>AT/MT</v>
          </cell>
          <cell r="AG607" t="str">
            <v>D</v>
          </cell>
          <cell r="AH607">
            <v>1</v>
          </cell>
          <cell r="AU607">
            <v>3178.8185355523078</v>
          </cell>
        </row>
        <row r="608">
          <cell r="A608">
            <v>2010</v>
          </cell>
          <cell r="B608">
            <v>11</v>
          </cell>
          <cell r="C608">
            <v>30</v>
          </cell>
          <cell r="D608" t="str">
            <v>EDELNOR</v>
          </cell>
          <cell r="E608" t="str">
            <v>Celda de Transformador--Tr3 csl_Supe</v>
          </cell>
          <cell r="F608" t="str">
            <v>SET_33-17</v>
          </cell>
          <cell r="G608" t="str">
            <v>Celda</v>
          </cell>
          <cell r="H608" t="str">
            <v>SET AT/MT SUPE</v>
          </cell>
          <cell r="I608" t="str">
            <v>CE-010COU1MCISBTR</v>
          </cell>
          <cell r="J608">
            <v>10</v>
          </cell>
          <cell r="K608" t="str">
            <v>MT</v>
          </cell>
          <cell r="L608" t="str">
            <v>CO</v>
          </cell>
          <cell r="M608">
            <v>0</v>
          </cell>
          <cell r="N608">
            <v>11962.109322770411</v>
          </cell>
          <cell r="O608">
            <v>40009.760000000002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11962.109322770411</v>
          </cell>
          <cell r="W608">
            <v>40009.760000000002</v>
          </cell>
          <cell r="X608">
            <v>0</v>
          </cell>
          <cell r="Y608">
            <v>0</v>
          </cell>
          <cell r="Z608" t="str">
            <v>COMT</v>
          </cell>
          <cell r="AA608">
            <v>1928.1563518747823</v>
          </cell>
          <cell r="AC608">
            <v>6</v>
          </cell>
          <cell r="AD608">
            <v>1</v>
          </cell>
          <cell r="AE608">
            <v>0</v>
          </cell>
          <cell r="AF608" t="str">
            <v>AT/MT</v>
          </cell>
          <cell r="AG608" t="str">
            <v>D</v>
          </cell>
          <cell r="AH608">
            <v>0</v>
          </cell>
          <cell r="AU608">
            <v>0</v>
          </cell>
        </row>
        <row r="609">
          <cell r="A609">
            <v>2011</v>
          </cell>
          <cell r="B609">
            <v>2</v>
          </cell>
          <cell r="C609">
            <v>27</v>
          </cell>
          <cell r="D609" t="str">
            <v>EDELNOR</v>
          </cell>
          <cell r="E609" t="str">
            <v>Transformador de Potencia-Tr3 csl_Supe</v>
          </cell>
          <cell r="F609" t="str">
            <v>SET_33-75</v>
          </cell>
          <cell r="G609" t="str">
            <v>Transformador</v>
          </cell>
          <cell r="H609" t="str">
            <v>SET AT/MT SUPE</v>
          </cell>
          <cell r="I609" t="str">
            <v>TP-060023010-025CO1E</v>
          </cell>
          <cell r="J609">
            <v>60</v>
          </cell>
          <cell r="K609" t="str">
            <v>AT</v>
          </cell>
          <cell r="L609" t="str">
            <v>CO</v>
          </cell>
          <cell r="M609">
            <v>0</v>
          </cell>
          <cell r="N609">
            <v>792843</v>
          </cell>
          <cell r="O609" t="str">
            <v xml:space="preserve"> -   </v>
          </cell>
          <cell r="P609" t="str">
            <v xml:space="preserve"> -   </v>
          </cell>
          <cell r="Q609">
            <v>91438</v>
          </cell>
          <cell r="R609" t="str">
            <v xml:space="preserve"> -   </v>
          </cell>
          <cell r="S609" t="str">
            <v xml:space="preserve"> -   </v>
          </cell>
          <cell r="T609" t="str">
            <v xml:space="preserve"> -   </v>
          </cell>
          <cell r="U609" t="str">
            <v xml:space="preserve"> -   </v>
          </cell>
          <cell r="V609">
            <v>792843</v>
          </cell>
          <cell r="W609" t="str">
            <v xml:space="preserve"> -   </v>
          </cell>
          <cell r="X609" t="str">
            <v xml:space="preserve"> -   </v>
          </cell>
          <cell r="Y609">
            <v>91438</v>
          </cell>
          <cell r="Z609" t="str">
            <v xml:space="preserve"> COAT </v>
          </cell>
          <cell r="AA609">
            <v>29358.130584544655</v>
          </cell>
          <cell r="AC609">
            <v>6</v>
          </cell>
          <cell r="AD609">
            <v>1</v>
          </cell>
          <cell r="AE609">
            <v>0</v>
          </cell>
          <cell r="AF609" t="str">
            <v>AT/MT</v>
          </cell>
          <cell r="AG609" t="str">
            <v>D</v>
          </cell>
          <cell r="AH609">
            <v>1</v>
          </cell>
          <cell r="AU609">
            <v>34777.131597748463</v>
          </cell>
        </row>
        <row r="610">
          <cell r="A610">
            <v>2012</v>
          </cell>
          <cell r="B610">
            <v>10</v>
          </cell>
          <cell r="C610">
            <v>30</v>
          </cell>
          <cell r="D610" t="str">
            <v>EDELNOR</v>
          </cell>
          <cell r="E610" t="str">
            <v>Celda de Transformador-tr2 tacna_803</v>
          </cell>
          <cell r="F610" t="str">
            <v>SET_02-10</v>
          </cell>
          <cell r="G610" t="str">
            <v>Celda</v>
          </cell>
          <cell r="H610" t="str">
            <v>SET AT/MT ZARATE</v>
          </cell>
          <cell r="I610" t="str">
            <v>CE-060COU1C2ESBTR</v>
          </cell>
          <cell r="J610">
            <v>60</v>
          </cell>
          <cell r="K610" t="str">
            <v>AT</v>
          </cell>
          <cell r="L610" t="str">
            <v>CO</v>
          </cell>
          <cell r="M610">
            <v>0</v>
          </cell>
          <cell r="N610">
            <v>69256.490941680226</v>
          </cell>
          <cell r="O610">
            <v>141765.10999999999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69256.490941680226</v>
          </cell>
          <cell r="W610">
            <v>141765.10999999999</v>
          </cell>
          <cell r="X610">
            <v>0</v>
          </cell>
          <cell r="Y610">
            <v>0</v>
          </cell>
          <cell r="Z610" t="str">
            <v>COAT</v>
          </cell>
          <cell r="AA610">
            <v>7005.9171512637822</v>
          </cell>
          <cell r="AC610">
            <v>6</v>
          </cell>
          <cell r="AD610">
            <v>1</v>
          </cell>
          <cell r="AE610">
            <v>0</v>
          </cell>
          <cell r="AF610" t="str">
            <v>AT</v>
          </cell>
          <cell r="AG610" t="str">
            <v>D</v>
          </cell>
          <cell r="AH610">
            <v>0</v>
          </cell>
          <cell r="AU610">
            <v>0</v>
          </cell>
        </row>
        <row r="611">
          <cell r="A611">
            <v>2012</v>
          </cell>
          <cell r="B611">
            <v>10</v>
          </cell>
          <cell r="C611">
            <v>30</v>
          </cell>
          <cell r="D611" t="str">
            <v>EDELNOR</v>
          </cell>
          <cell r="E611" t="str">
            <v>Celda de Transformador-tr2 tacna_803</v>
          </cell>
          <cell r="F611" t="str">
            <v>SET_02-17</v>
          </cell>
          <cell r="G611" t="str">
            <v>Celda</v>
          </cell>
          <cell r="H611" t="str">
            <v>SET AT/MT ZARATE</v>
          </cell>
          <cell r="I611" t="str">
            <v>CE-010COU1MCISBTR</v>
          </cell>
          <cell r="J611">
            <v>10</v>
          </cell>
          <cell r="K611" t="str">
            <v>MT</v>
          </cell>
          <cell r="L611" t="str">
            <v>CO</v>
          </cell>
          <cell r="M611">
            <v>0</v>
          </cell>
          <cell r="N611">
            <v>15151.01525543676</v>
          </cell>
          <cell r="O611">
            <v>54038.533920427486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15151.01525543676</v>
          </cell>
          <cell r="W611">
            <v>54038.533920427486</v>
          </cell>
          <cell r="X611">
            <v>0</v>
          </cell>
          <cell r="Y611">
            <v>0</v>
          </cell>
          <cell r="Z611" t="str">
            <v>COMT</v>
          </cell>
          <cell r="AA611">
            <v>2566.9322744245637</v>
          </cell>
          <cell r="AC611">
            <v>6</v>
          </cell>
          <cell r="AD611">
            <v>1</v>
          </cell>
          <cell r="AE611">
            <v>0</v>
          </cell>
          <cell r="AF611" t="str">
            <v>AT/MT</v>
          </cell>
          <cell r="AG611" t="str">
            <v>D</v>
          </cell>
          <cell r="AH611">
            <v>0</v>
          </cell>
          <cell r="AU611">
            <v>0</v>
          </cell>
        </row>
        <row r="612">
          <cell r="A612">
            <v>2012</v>
          </cell>
          <cell r="B612">
            <v>5</v>
          </cell>
          <cell r="C612">
            <v>2</v>
          </cell>
          <cell r="D612" t="str">
            <v>EDELNOR</v>
          </cell>
          <cell r="E612" t="str">
            <v>Celda de Línea-Lne csl_Cahvarria-Uni-01</v>
          </cell>
          <cell r="F612" t="str">
            <v>SET_07-1</v>
          </cell>
          <cell r="G612" t="str">
            <v>Celda</v>
          </cell>
          <cell r="H612" t="str">
            <v>SET MAT/AT/MT CHAVARRÍA</v>
          </cell>
          <cell r="I612" t="str">
            <v>CE-060COU1C1EDBLI3</v>
          </cell>
          <cell r="J612">
            <v>60</v>
          </cell>
          <cell r="K612" t="str">
            <v>AT</v>
          </cell>
          <cell r="L612" t="str">
            <v>CO</v>
          </cell>
          <cell r="M612">
            <v>0</v>
          </cell>
          <cell r="N612">
            <v>100027.70441119999</v>
          </cell>
          <cell r="O612">
            <v>101184.64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100027.70441119999</v>
          </cell>
          <cell r="W612">
            <v>101184.64</v>
          </cell>
          <cell r="X612">
            <v>0</v>
          </cell>
          <cell r="Y612">
            <v>0</v>
          </cell>
          <cell r="Z612" t="str">
            <v>COAT</v>
          </cell>
          <cell r="AA612">
            <v>6680.249834451839</v>
          </cell>
          <cell r="AC612">
            <v>6</v>
          </cell>
          <cell r="AD612">
            <v>1</v>
          </cell>
          <cell r="AE612">
            <v>0</v>
          </cell>
          <cell r="AF612" t="str">
            <v>AT</v>
          </cell>
          <cell r="AG612" t="str">
            <v>D</v>
          </cell>
          <cell r="AH612">
            <v>1</v>
          </cell>
          <cell r="AU612">
            <v>7913.3082256055195</v>
          </cell>
        </row>
        <row r="613">
          <cell r="A613">
            <v>2012</v>
          </cell>
          <cell r="B613">
            <v>5</v>
          </cell>
          <cell r="C613">
            <v>2</v>
          </cell>
          <cell r="D613" t="str">
            <v>EDELNOR</v>
          </cell>
          <cell r="E613" t="str">
            <v>Celda de Línea-Lne csl_Cahvarria-Uni-02</v>
          </cell>
          <cell r="F613" t="str">
            <v>SET_07-2</v>
          </cell>
          <cell r="G613" t="str">
            <v>Celda</v>
          </cell>
          <cell r="H613" t="str">
            <v>SET MAT/AT/MT CHAVARRÍA</v>
          </cell>
          <cell r="I613" t="str">
            <v>CE-060COU1C1EDBLI3</v>
          </cell>
          <cell r="J613">
            <v>60</v>
          </cell>
          <cell r="K613" t="str">
            <v>AT</v>
          </cell>
          <cell r="L613" t="str">
            <v>CO</v>
          </cell>
          <cell r="M613">
            <v>0</v>
          </cell>
          <cell r="N613">
            <v>100027.70441119999</v>
          </cell>
          <cell r="O613">
            <v>101184.64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100027.70441119999</v>
          </cell>
          <cell r="W613">
            <v>101184.64</v>
          </cell>
          <cell r="X613">
            <v>0</v>
          </cell>
          <cell r="Y613">
            <v>0</v>
          </cell>
          <cell r="Z613" t="str">
            <v>COAT</v>
          </cell>
          <cell r="AA613">
            <v>6680.249834451839</v>
          </cell>
          <cell r="AC613">
            <v>6</v>
          </cell>
          <cell r="AD613">
            <v>1</v>
          </cell>
          <cell r="AE613">
            <v>0</v>
          </cell>
          <cell r="AF613" t="str">
            <v>AT</v>
          </cell>
          <cell r="AG613" t="str">
            <v>D</v>
          </cell>
          <cell r="AH613">
            <v>1</v>
          </cell>
          <cell r="AU613">
            <v>7913.3082256055195</v>
          </cell>
        </row>
        <row r="614">
          <cell r="A614">
            <v>2012</v>
          </cell>
          <cell r="B614">
            <v>10</v>
          </cell>
          <cell r="C614">
            <v>30</v>
          </cell>
          <cell r="D614" t="str">
            <v>EDELNOR</v>
          </cell>
          <cell r="E614" t="str">
            <v>Celda de Línea-Lne csl_Zapallal-DervChancay</v>
          </cell>
          <cell r="F614" t="str">
            <v>SET_08-1</v>
          </cell>
          <cell r="G614" t="str">
            <v>Celda</v>
          </cell>
          <cell r="H614" t="str">
            <v>SET MAT/AT ZAPALLAL REP</v>
          </cell>
          <cell r="I614" t="str">
            <v>CE-060COU1C1ESBLI</v>
          </cell>
          <cell r="J614">
            <v>60</v>
          </cell>
          <cell r="K614" t="str">
            <v>AT</v>
          </cell>
          <cell r="L614" t="str">
            <v>CO</v>
          </cell>
          <cell r="M614">
            <v>0</v>
          </cell>
          <cell r="N614">
            <v>112522.97097706478</v>
          </cell>
          <cell r="O614">
            <v>118443.75351317234</v>
          </cell>
          <cell r="P614">
            <v>0</v>
          </cell>
          <cell r="Q614">
            <v>2615.8520615609823</v>
          </cell>
          <cell r="R614">
            <v>671.2181886216016</v>
          </cell>
          <cell r="S614">
            <v>503.43663390989644</v>
          </cell>
          <cell r="T614">
            <v>2176.6647638886921</v>
          </cell>
          <cell r="U614">
            <v>1587.0230106159709</v>
          </cell>
          <cell r="V614">
            <v>115370.85392957507</v>
          </cell>
          <cell r="W614">
            <v>120534.21315769821</v>
          </cell>
          <cell r="X614">
            <v>0</v>
          </cell>
          <cell r="Y614">
            <v>2615.8520615609823</v>
          </cell>
          <cell r="Z614" t="str">
            <v>COAT</v>
          </cell>
          <cell r="AA614">
            <v>7918.8945157412982</v>
          </cell>
          <cell r="AC614">
            <v>6</v>
          </cell>
          <cell r="AD614">
            <v>1</v>
          </cell>
          <cell r="AE614">
            <v>0</v>
          </cell>
          <cell r="AF614" t="str">
            <v>AT</v>
          </cell>
          <cell r="AG614" t="str">
            <v>D</v>
          </cell>
          <cell r="AH614">
            <v>0</v>
          </cell>
          <cell r="AU614">
            <v>0</v>
          </cell>
        </row>
        <row r="615">
          <cell r="A615">
            <v>2012</v>
          </cell>
          <cell r="B615">
            <v>10</v>
          </cell>
          <cell r="C615">
            <v>30</v>
          </cell>
          <cell r="D615" t="str">
            <v>EDELNOR</v>
          </cell>
          <cell r="E615" t="str">
            <v>Celda de Línea-Lne csl_Zapallal-DervHuaral</v>
          </cell>
          <cell r="F615" t="str">
            <v>SET_08-2</v>
          </cell>
          <cell r="G615" t="str">
            <v>Celda</v>
          </cell>
          <cell r="H615" t="str">
            <v>SET MAT/AT ZAPALLAL REP</v>
          </cell>
          <cell r="I615" t="str">
            <v>CE-060COU1C1ESBLI</v>
          </cell>
          <cell r="J615">
            <v>60</v>
          </cell>
          <cell r="K615" t="str">
            <v>AT</v>
          </cell>
          <cell r="L615" t="str">
            <v>CO</v>
          </cell>
          <cell r="M615">
            <v>0</v>
          </cell>
          <cell r="N615">
            <v>112522.97097706478</v>
          </cell>
          <cell r="O615">
            <v>118443.75351317234</v>
          </cell>
          <cell r="P615">
            <v>0</v>
          </cell>
          <cell r="Q615">
            <v>2615.8520615609823</v>
          </cell>
          <cell r="R615">
            <v>671.2181886216016</v>
          </cell>
          <cell r="S615">
            <v>503.43663390989644</v>
          </cell>
          <cell r="T615">
            <v>2176.6647638886921</v>
          </cell>
          <cell r="U615">
            <v>1587.0230106159709</v>
          </cell>
          <cell r="V615">
            <v>115370.85392957507</v>
          </cell>
          <cell r="W615">
            <v>120534.21315769821</v>
          </cell>
          <cell r="X615">
            <v>0</v>
          </cell>
          <cell r="Y615">
            <v>2615.8520615609823</v>
          </cell>
          <cell r="Z615" t="str">
            <v>COAT</v>
          </cell>
          <cell r="AA615">
            <v>7918.8945157412982</v>
          </cell>
          <cell r="AC615">
            <v>6</v>
          </cell>
          <cell r="AD615">
            <v>1</v>
          </cell>
          <cell r="AE615">
            <v>0</v>
          </cell>
          <cell r="AF615" t="str">
            <v>AT</v>
          </cell>
          <cell r="AG615" t="str">
            <v>D</v>
          </cell>
          <cell r="AH615">
            <v>0</v>
          </cell>
          <cell r="AU615">
            <v>0</v>
          </cell>
        </row>
        <row r="616">
          <cell r="A616">
            <v>2012</v>
          </cell>
          <cell r="B616">
            <v>10</v>
          </cell>
          <cell r="C616">
            <v>30</v>
          </cell>
          <cell r="D616" t="str">
            <v>EDELNOR</v>
          </cell>
          <cell r="E616" t="str">
            <v>Celda de Línea N.JICAMARCA</v>
          </cell>
          <cell r="F616" t="str">
            <v>SET_26-1</v>
          </cell>
          <cell r="G616" t="str">
            <v>Celda</v>
          </cell>
          <cell r="H616" t="str">
            <v>SET AT/MT JICAMARCA</v>
          </cell>
          <cell r="I616" t="str">
            <v>CE-060COU1C1ESBLI</v>
          </cell>
          <cell r="J616">
            <v>60</v>
          </cell>
          <cell r="K616" t="str">
            <v>AT</v>
          </cell>
          <cell r="L616" t="str">
            <v>CO</v>
          </cell>
          <cell r="M616">
            <v>0</v>
          </cell>
          <cell r="N616">
            <v>71154.146917250502</v>
          </cell>
          <cell r="O616">
            <v>117413.11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71154.146917250502</v>
          </cell>
          <cell r="W616">
            <v>117413.11</v>
          </cell>
          <cell r="X616">
            <v>0</v>
          </cell>
          <cell r="Y616">
            <v>0</v>
          </cell>
          <cell r="Z616" t="str">
            <v>COAT</v>
          </cell>
          <cell r="AA616">
            <v>6260.4329296527176</v>
          </cell>
          <cell r="AC616">
            <v>6</v>
          </cell>
          <cell r="AD616">
            <v>1</v>
          </cell>
          <cell r="AE616">
            <v>0</v>
          </cell>
          <cell r="AF616" t="str">
            <v>AT</v>
          </cell>
          <cell r="AG616" t="str">
            <v>D</v>
          </cell>
          <cell r="AH616">
            <v>0</v>
          </cell>
          <cell r="AU616">
            <v>0</v>
          </cell>
        </row>
        <row r="617">
          <cell r="A617">
            <v>2012</v>
          </cell>
          <cell r="B617">
            <v>10</v>
          </cell>
          <cell r="C617">
            <v>30</v>
          </cell>
          <cell r="D617" t="str">
            <v>EDELNOR</v>
          </cell>
          <cell r="E617" t="str">
            <v>Celda de Línea N.JICAMARCA</v>
          </cell>
          <cell r="F617" t="str">
            <v>SET_26-2</v>
          </cell>
          <cell r="G617" t="str">
            <v>Celda</v>
          </cell>
          <cell r="H617" t="str">
            <v>SET AT/MT JICAMARCA</v>
          </cell>
          <cell r="I617" t="str">
            <v>CE-060COU1C1ESBLI</v>
          </cell>
          <cell r="J617">
            <v>60</v>
          </cell>
          <cell r="K617" t="str">
            <v>AT</v>
          </cell>
          <cell r="L617" t="str">
            <v>CO</v>
          </cell>
          <cell r="M617">
            <v>0</v>
          </cell>
          <cell r="N617">
            <v>71154.146917250502</v>
          </cell>
          <cell r="O617">
            <v>117413.11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71154.146917250502</v>
          </cell>
          <cell r="W617">
            <v>117413.11</v>
          </cell>
          <cell r="X617">
            <v>0</v>
          </cell>
          <cell r="Y617">
            <v>0</v>
          </cell>
          <cell r="Z617" t="str">
            <v>COAT</v>
          </cell>
          <cell r="AA617">
            <v>6260.4329296527176</v>
          </cell>
          <cell r="AC617">
            <v>6</v>
          </cell>
          <cell r="AD617">
            <v>1</v>
          </cell>
          <cell r="AE617">
            <v>0</v>
          </cell>
          <cell r="AF617" t="str">
            <v>AT</v>
          </cell>
          <cell r="AG617" t="str">
            <v>D</v>
          </cell>
          <cell r="AH617">
            <v>0</v>
          </cell>
          <cell r="AU617">
            <v>0</v>
          </cell>
        </row>
        <row r="618">
          <cell r="A618">
            <v>2012</v>
          </cell>
          <cell r="B618">
            <v>5</v>
          </cell>
          <cell r="C618">
            <v>2</v>
          </cell>
          <cell r="D618" t="str">
            <v>EDELNOR</v>
          </cell>
          <cell r="E618" t="str">
            <v>Celda de Línea-Lne csl_Chavarria-Uni-01</v>
          </cell>
          <cell r="F618" t="str">
            <v>SET_10-1</v>
          </cell>
          <cell r="G618" t="str">
            <v>Celda</v>
          </cell>
          <cell r="H618" t="str">
            <v>SET AT/MT UNI</v>
          </cell>
          <cell r="I618" t="str">
            <v>CE-060COU1C1ESBLI3</v>
          </cell>
          <cell r="J618">
            <v>60</v>
          </cell>
          <cell r="K618" t="str">
            <v>AT</v>
          </cell>
          <cell r="L618" t="str">
            <v>CO</v>
          </cell>
          <cell r="M618">
            <v>0</v>
          </cell>
          <cell r="N618">
            <v>119279.83056374126</v>
          </cell>
          <cell r="O618">
            <v>92652.908844624399</v>
          </cell>
          <cell r="P618">
            <v>0</v>
          </cell>
          <cell r="Q618">
            <v>3196.378270071782</v>
          </cell>
          <cell r="R618">
            <v>823.02396465763115</v>
          </cell>
          <cell r="S618">
            <v>755.49349049211605</v>
          </cell>
          <cell r="T618">
            <v>2383.9229976177789</v>
          </cell>
          <cell r="U618">
            <v>3460.4075944710726</v>
          </cell>
          <cell r="V618">
            <v>122486.77752601667</v>
          </cell>
          <cell r="W618">
            <v>96868.809929587587</v>
          </cell>
          <cell r="X618">
            <v>0</v>
          </cell>
          <cell r="Y618">
            <v>3196.378270071782</v>
          </cell>
          <cell r="Z618" t="str">
            <v>COAT</v>
          </cell>
          <cell r="AA618">
            <v>7388.7252620924446</v>
          </cell>
          <cell r="AC618">
            <v>6</v>
          </cell>
          <cell r="AD618">
            <v>1</v>
          </cell>
          <cell r="AE618">
            <v>0</v>
          </cell>
          <cell r="AF618" t="str">
            <v>AT</v>
          </cell>
          <cell r="AG618" t="str">
            <v>D</v>
          </cell>
          <cell r="AH618">
            <v>1</v>
          </cell>
          <cell r="AU618">
            <v>8752.555943598667</v>
          </cell>
        </row>
        <row r="619">
          <cell r="A619">
            <v>2012</v>
          </cell>
          <cell r="B619">
            <v>5</v>
          </cell>
          <cell r="C619">
            <v>2</v>
          </cell>
          <cell r="D619" t="str">
            <v>EDELNOR</v>
          </cell>
          <cell r="E619" t="str">
            <v>Celda de Línea-Lne csl_Chavarria-Uni-02</v>
          </cell>
          <cell r="F619" t="str">
            <v>SET_10-2</v>
          </cell>
          <cell r="G619" t="str">
            <v>Celda</v>
          </cell>
          <cell r="H619" t="str">
            <v>SET AT/MT UNI</v>
          </cell>
          <cell r="I619" t="str">
            <v>CE-060COU1C1ESBLI3</v>
          </cell>
          <cell r="J619">
            <v>60</v>
          </cell>
          <cell r="K619" t="str">
            <v>AT</v>
          </cell>
          <cell r="L619" t="str">
            <v>CO</v>
          </cell>
          <cell r="M619">
            <v>0</v>
          </cell>
          <cell r="N619">
            <v>119279.83056374126</v>
          </cell>
          <cell r="O619">
            <v>92652.908844624399</v>
          </cell>
          <cell r="P619">
            <v>0</v>
          </cell>
          <cell r="Q619">
            <v>3196.378270071782</v>
          </cell>
          <cell r="R619">
            <v>823.02396465763115</v>
          </cell>
          <cell r="S619">
            <v>755.49349049211605</v>
          </cell>
          <cell r="T619">
            <v>2383.9229976177789</v>
          </cell>
          <cell r="U619">
            <v>3460.4075944710726</v>
          </cell>
          <cell r="V619">
            <v>122486.77752601667</v>
          </cell>
          <cell r="W619">
            <v>96868.809929587587</v>
          </cell>
          <cell r="X619">
            <v>0</v>
          </cell>
          <cell r="Y619">
            <v>3196.378270071782</v>
          </cell>
          <cell r="Z619" t="str">
            <v>COAT</v>
          </cell>
          <cell r="AA619">
            <v>7388.7252620924446</v>
          </cell>
          <cell r="AC619">
            <v>6</v>
          </cell>
          <cell r="AD619">
            <v>1</v>
          </cell>
          <cell r="AE619">
            <v>0</v>
          </cell>
          <cell r="AF619" t="str">
            <v>AT</v>
          </cell>
          <cell r="AG619" t="str">
            <v>D</v>
          </cell>
          <cell r="AH619">
            <v>1</v>
          </cell>
          <cell r="AU619">
            <v>8752.555943598667</v>
          </cell>
        </row>
        <row r="620">
          <cell r="A620">
            <v>2012</v>
          </cell>
          <cell r="B620">
            <v>5</v>
          </cell>
          <cell r="C620">
            <v>2</v>
          </cell>
          <cell r="D620" t="str">
            <v>EDELNOR</v>
          </cell>
          <cell r="E620" t="str">
            <v>Celda de Transformador-Tr3 csl_UNI</v>
          </cell>
          <cell r="F620" t="str">
            <v>SET_10-9</v>
          </cell>
          <cell r="G620" t="str">
            <v>Celda</v>
          </cell>
          <cell r="H620" t="str">
            <v>SET AT/MT UNI</v>
          </cell>
          <cell r="I620" t="str">
            <v>CE-060COU1C1ESBTR3</v>
          </cell>
          <cell r="J620">
            <v>60</v>
          </cell>
          <cell r="K620" t="str">
            <v>AT</v>
          </cell>
          <cell r="L620" t="str">
            <v>CO</v>
          </cell>
          <cell r="M620">
            <v>0</v>
          </cell>
          <cell r="N620">
            <v>96881.919255036875</v>
          </cell>
          <cell r="O620">
            <v>69331.792044878763</v>
          </cell>
          <cell r="P620">
            <v>0</v>
          </cell>
          <cell r="Q620">
            <v>2506.8420125657262</v>
          </cell>
          <cell r="R620">
            <v>645.47774938597149</v>
          </cell>
          <cell r="S620">
            <v>592.51523510796153</v>
          </cell>
          <cell r="T620">
            <v>1869.653032341402</v>
          </cell>
          <cell r="U620">
            <v>2713.9138129063731</v>
          </cell>
          <cell r="V620">
            <v>99397.050036764253</v>
          </cell>
          <cell r="W620">
            <v>72638.221092893102</v>
          </cell>
          <cell r="X620">
            <v>0</v>
          </cell>
          <cell r="Y620">
            <v>2506.8420125657262</v>
          </cell>
          <cell r="Z620" t="str">
            <v>COAT</v>
          </cell>
          <cell r="AA620">
            <v>5794.7981563218063</v>
          </cell>
          <cell r="AC620">
            <v>6</v>
          </cell>
          <cell r="AD620">
            <v>1</v>
          </cell>
          <cell r="AE620">
            <v>0</v>
          </cell>
          <cell r="AF620" t="str">
            <v>AT</v>
          </cell>
          <cell r="AG620" t="str">
            <v>D</v>
          </cell>
          <cell r="AH620">
            <v>1</v>
          </cell>
          <cell r="AU620">
            <v>6864.4175072095722</v>
          </cell>
        </row>
        <row r="621">
          <cell r="A621">
            <v>2012</v>
          </cell>
          <cell r="B621">
            <v>5</v>
          </cell>
          <cell r="C621">
            <v>2</v>
          </cell>
          <cell r="D621" t="str">
            <v>EDELNOR</v>
          </cell>
          <cell r="E621" t="str">
            <v>Celda de Transformador-Tr3 csl_UNI</v>
          </cell>
          <cell r="F621" t="str">
            <v>SET_10-17</v>
          </cell>
          <cell r="G621" t="str">
            <v>Celda</v>
          </cell>
          <cell r="H621" t="str">
            <v>SET AT/MT UNI</v>
          </cell>
          <cell r="I621" t="str">
            <v>CE-010COU1MCESBTR1</v>
          </cell>
          <cell r="J621">
            <v>10</v>
          </cell>
          <cell r="K621" t="str">
            <v>MT</v>
          </cell>
          <cell r="L621" t="str">
            <v>CO</v>
          </cell>
          <cell r="M621">
            <v>0</v>
          </cell>
          <cell r="N621">
            <v>29320.621205604672</v>
          </cell>
          <cell r="O621">
            <v>41487.259262850988</v>
          </cell>
          <cell r="P621">
            <v>0</v>
          </cell>
          <cell r="Q621">
            <v>1067.9273580430959</v>
          </cell>
          <cell r="R621">
            <v>274.97678119406055</v>
          </cell>
          <cell r="S621">
            <v>252.41448262688988</v>
          </cell>
          <cell r="T621">
            <v>796.48163437394373</v>
          </cell>
          <cell r="U621">
            <v>1156.1409907947993</v>
          </cell>
          <cell r="V621">
            <v>30392.079621172677</v>
          </cell>
          <cell r="W621">
            <v>42895.814736272674</v>
          </cell>
          <cell r="X621">
            <v>0</v>
          </cell>
          <cell r="Y621">
            <v>1067.9273580430959</v>
          </cell>
          <cell r="Z621" t="str">
            <v>COMT</v>
          </cell>
          <cell r="AA621">
            <v>2758.6009856446217</v>
          </cell>
          <cell r="AC621">
            <v>6</v>
          </cell>
          <cell r="AD621">
            <v>1</v>
          </cell>
          <cell r="AE621">
            <v>0</v>
          </cell>
          <cell r="AF621" t="str">
            <v>AT/MT</v>
          </cell>
          <cell r="AG621" t="str">
            <v>D</v>
          </cell>
          <cell r="AH621">
            <v>1</v>
          </cell>
          <cell r="AU621">
            <v>2996.7591332354214</v>
          </cell>
        </row>
        <row r="622">
          <cell r="A622">
            <v>2012</v>
          </cell>
          <cell r="B622">
            <v>5</v>
          </cell>
          <cell r="C622">
            <v>2</v>
          </cell>
          <cell r="D622" t="str">
            <v>EDELNOR</v>
          </cell>
          <cell r="E622" t="str">
            <v>Transformador de Potencia-Tr3 csl_UNI</v>
          </cell>
          <cell r="F622" t="str">
            <v>SET_10-75</v>
          </cell>
          <cell r="G622" t="str">
            <v>Transformador</v>
          </cell>
          <cell r="H622" t="str">
            <v>SET AT/MT UNI</v>
          </cell>
          <cell r="I622" t="str">
            <v>TP-060023010-040CO1E</v>
          </cell>
          <cell r="J622">
            <v>60</v>
          </cell>
          <cell r="K622" t="str">
            <v>AT</v>
          </cell>
          <cell r="L622" t="str">
            <v>CO</v>
          </cell>
          <cell r="M622">
            <v>0</v>
          </cell>
          <cell r="N622">
            <v>1349446.9672677745</v>
          </cell>
          <cell r="O622">
            <v>16694.34003195422</v>
          </cell>
          <cell r="P622">
            <v>0</v>
          </cell>
          <cell r="Q622">
            <v>135749.05123026916</v>
          </cell>
          <cell r="R622">
            <v>5745.8133547782618</v>
          </cell>
          <cell r="S622">
            <v>5274.3598892936488</v>
          </cell>
          <cell r="T622">
            <v>16642.986334150428</v>
          </cell>
          <cell r="U622">
            <v>24158.295533422355</v>
          </cell>
          <cell r="V622">
            <v>1371835.7669567033</v>
          </cell>
          <cell r="W622">
            <v>46126.995454670221</v>
          </cell>
          <cell r="X622">
            <v>0</v>
          </cell>
          <cell r="Y622">
            <v>135749.05123026916</v>
          </cell>
          <cell r="Z622" t="str">
            <v>COAT</v>
          </cell>
          <cell r="AA622">
            <v>51583.232212902534</v>
          </cell>
          <cell r="AC622">
            <v>6</v>
          </cell>
          <cell r="AD622">
            <v>1</v>
          </cell>
          <cell r="AE622">
            <v>0</v>
          </cell>
          <cell r="AF622" t="str">
            <v>AT/MT</v>
          </cell>
          <cell r="AG622" t="str">
            <v>D</v>
          </cell>
          <cell r="AH622">
            <v>1</v>
          </cell>
          <cell r="AU622">
            <v>61104.603254284804</v>
          </cell>
        </row>
        <row r="623">
          <cell r="A623">
            <v>2012</v>
          </cell>
          <cell r="B623">
            <v>5</v>
          </cell>
          <cell r="C623">
            <v>2</v>
          </cell>
          <cell r="D623" t="str">
            <v>EDELNOR</v>
          </cell>
          <cell r="E623" t="str">
            <v>Celda de Medición - SET UNI</v>
          </cell>
          <cell r="F623" t="str">
            <v>SET_10-64</v>
          </cell>
          <cell r="G623" t="str">
            <v>Celda</v>
          </cell>
          <cell r="H623" t="str">
            <v>SET AT/MT UNI</v>
          </cell>
          <cell r="I623" t="str">
            <v>CE-010COU1MCESBMD1</v>
          </cell>
          <cell r="J623">
            <v>10</v>
          </cell>
          <cell r="K623" t="str">
            <v>MT</v>
          </cell>
          <cell r="L623" t="str">
            <v>CO</v>
          </cell>
          <cell r="M623">
            <v>0</v>
          </cell>
          <cell r="N623">
            <v>12197.917588247787</v>
          </cell>
          <cell r="O623">
            <v>14630.409296808011</v>
          </cell>
          <cell r="P623">
            <v>0</v>
          </cell>
          <cell r="Q623">
            <v>404.62592668393535</v>
          </cell>
          <cell r="R623">
            <v>104.18567711486844</v>
          </cell>
          <cell r="S623">
            <v>95.637070416946713</v>
          </cell>
          <cell r="T623">
            <v>301.77812841675228</v>
          </cell>
          <cell r="U623">
            <v>438.0491016119758</v>
          </cell>
          <cell r="V623">
            <v>12603.881393779408</v>
          </cell>
          <cell r="W623">
            <v>15164.095468836935</v>
          </cell>
          <cell r="X623">
            <v>0</v>
          </cell>
          <cell r="Y623">
            <v>404.62592668393535</v>
          </cell>
          <cell r="Z623" t="str">
            <v>COMT</v>
          </cell>
          <cell r="AA623">
            <v>1045.2035634830404</v>
          </cell>
          <cell r="AC623">
            <v>6</v>
          </cell>
          <cell r="AD623">
            <v>1</v>
          </cell>
          <cell r="AE623">
            <v>0</v>
          </cell>
          <cell r="AF623" t="str">
            <v>AT/MT</v>
          </cell>
          <cell r="AG623" t="str">
            <v>D</v>
          </cell>
          <cell r="AH623">
            <v>1</v>
          </cell>
          <cell r="AU623">
            <v>1135.4390654022334</v>
          </cell>
        </row>
        <row r="624">
          <cell r="A624">
            <v>2012</v>
          </cell>
          <cell r="B624">
            <v>11</v>
          </cell>
          <cell r="C624">
            <v>30</v>
          </cell>
          <cell r="D624" t="str">
            <v>EDELNOR</v>
          </cell>
          <cell r="E624" t="str">
            <v>Celda de Medición - SET UNI</v>
          </cell>
          <cell r="F624" t="str">
            <v>SET_10-65</v>
          </cell>
          <cell r="G624" t="str">
            <v>Celda</v>
          </cell>
          <cell r="H624" t="str">
            <v>SET AT/MT UNI</v>
          </cell>
          <cell r="I624" t="str">
            <v>CE-010COU1MCISBMD</v>
          </cell>
          <cell r="J624">
            <v>10</v>
          </cell>
          <cell r="K624" t="str">
            <v>MT</v>
          </cell>
          <cell r="L624" t="str">
            <v>CO</v>
          </cell>
          <cell r="M624">
            <v>0</v>
          </cell>
          <cell r="N624">
            <v>9768.2712092783186</v>
          </cell>
          <cell r="O624">
            <v>30365.418532617787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9768.2712092783186</v>
          </cell>
          <cell r="W624">
            <v>30365.418532617787</v>
          </cell>
          <cell r="X624">
            <v>0</v>
          </cell>
          <cell r="Y624">
            <v>0</v>
          </cell>
          <cell r="Z624" t="str">
            <v>COMT</v>
          </cell>
          <cell r="AA624">
            <v>1488.9598894243454</v>
          </cell>
          <cell r="AC624">
            <v>6</v>
          </cell>
          <cell r="AD624">
            <v>1</v>
          </cell>
          <cell r="AE624">
            <v>0</v>
          </cell>
          <cell r="AF624" t="str">
            <v>AT/MT</v>
          </cell>
          <cell r="AG624" t="str">
            <v>D</v>
          </cell>
          <cell r="AH624">
            <v>0</v>
          </cell>
          <cell r="AU624">
            <v>0</v>
          </cell>
        </row>
        <row r="625">
          <cell r="A625">
            <v>2012</v>
          </cell>
          <cell r="B625">
            <v>10</v>
          </cell>
          <cell r="C625">
            <v>30</v>
          </cell>
          <cell r="D625" t="str">
            <v>EDELNOR</v>
          </cell>
          <cell r="E625" t="str">
            <v>Celda de Línea-Lne csl_Zapallal-PPiedra_1</v>
          </cell>
          <cell r="F625" t="str">
            <v>SET_08-3</v>
          </cell>
          <cell r="G625" t="str">
            <v>Celda</v>
          </cell>
          <cell r="H625" t="str">
            <v>SET MAT/AT ZAPALLAL REP</v>
          </cell>
          <cell r="I625" t="str">
            <v>CE-060COU1C1ESBLI</v>
          </cell>
          <cell r="J625">
            <v>60</v>
          </cell>
          <cell r="K625" t="str">
            <v>AT</v>
          </cell>
          <cell r="L625" t="str">
            <v>CO</v>
          </cell>
          <cell r="M625">
            <v>0</v>
          </cell>
          <cell r="N625">
            <v>112522.97097706478</v>
          </cell>
          <cell r="O625">
            <v>118443.75351317234</v>
          </cell>
          <cell r="P625">
            <v>0</v>
          </cell>
          <cell r="Q625">
            <v>2615.8520615609823</v>
          </cell>
          <cell r="R625">
            <v>671.2181886216016</v>
          </cell>
          <cell r="S625">
            <v>503.43663390989644</v>
          </cell>
          <cell r="T625">
            <v>2176.6647638886921</v>
          </cell>
          <cell r="U625">
            <v>1587.0230106159709</v>
          </cell>
          <cell r="V625">
            <v>115370.85392957507</v>
          </cell>
          <cell r="W625">
            <v>120534.21315769821</v>
          </cell>
          <cell r="X625">
            <v>0</v>
          </cell>
          <cell r="Y625">
            <v>2615.8520615609823</v>
          </cell>
          <cell r="Z625" t="str">
            <v>COAT</v>
          </cell>
          <cell r="AA625">
            <v>7918.8945157412982</v>
          </cell>
          <cell r="AC625">
            <v>6</v>
          </cell>
          <cell r="AD625">
            <v>1</v>
          </cell>
          <cell r="AE625">
            <v>0</v>
          </cell>
          <cell r="AF625" t="str">
            <v>AT</v>
          </cell>
          <cell r="AG625" t="str">
            <v>D</v>
          </cell>
          <cell r="AH625">
            <v>0</v>
          </cell>
          <cell r="AU625">
            <v>0</v>
          </cell>
        </row>
        <row r="626">
          <cell r="A626">
            <v>2012</v>
          </cell>
          <cell r="B626">
            <v>10</v>
          </cell>
          <cell r="C626">
            <v>30</v>
          </cell>
          <cell r="D626" t="str">
            <v>EDELNOR</v>
          </cell>
          <cell r="E626" t="str">
            <v>Celda de Línea-Lne csl_Zapallal-PPiedra_2</v>
          </cell>
          <cell r="F626" t="str">
            <v>SET_08-4</v>
          </cell>
          <cell r="G626" t="str">
            <v>Celda</v>
          </cell>
          <cell r="H626" t="str">
            <v>SET MAT/AT ZAPALLAL REP</v>
          </cell>
          <cell r="I626" t="str">
            <v>CE-060COU1C1ESBLI</v>
          </cell>
          <cell r="J626">
            <v>60</v>
          </cell>
          <cell r="K626" t="str">
            <v>AT</v>
          </cell>
          <cell r="L626" t="str">
            <v>CO</v>
          </cell>
          <cell r="M626">
            <v>0</v>
          </cell>
          <cell r="N626">
            <v>112522.97097706478</v>
          </cell>
          <cell r="O626">
            <v>118443.75351317234</v>
          </cell>
          <cell r="P626">
            <v>0</v>
          </cell>
          <cell r="Q626">
            <v>2615.8520615609823</v>
          </cell>
          <cell r="R626">
            <v>671.2181886216016</v>
          </cell>
          <cell r="S626">
            <v>503.43663390989644</v>
          </cell>
          <cell r="T626">
            <v>2176.6647638886921</v>
          </cell>
          <cell r="U626">
            <v>1587.0230106159709</v>
          </cell>
          <cell r="V626">
            <v>115370.85392957507</v>
          </cell>
          <cell r="W626">
            <v>120534.21315769821</v>
          </cell>
          <cell r="X626">
            <v>0</v>
          </cell>
          <cell r="Y626">
            <v>2615.8520615609823</v>
          </cell>
          <cell r="Z626" t="str">
            <v>COAT</v>
          </cell>
          <cell r="AA626">
            <v>7918.8945157412982</v>
          </cell>
          <cell r="AC626">
            <v>6</v>
          </cell>
          <cell r="AD626">
            <v>1</v>
          </cell>
          <cell r="AE626">
            <v>0</v>
          </cell>
          <cell r="AF626" t="str">
            <v>AT</v>
          </cell>
          <cell r="AG626" t="str">
            <v>D</v>
          </cell>
          <cell r="AH626">
            <v>0</v>
          </cell>
          <cell r="AU626">
            <v>0</v>
          </cell>
        </row>
        <row r="627">
          <cell r="A627">
            <v>2012</v>
          </cell>
          <cell r="B627">
            <v>10</v>
          </cell>
          <cell r="C627">
            <v>30</v>
          </cell>
          <cell r="D627" t="str">
            <v>EDELNOR</v>
          </cell>
          <cell r="E627" t="str">
            <v>Celda de Transformador-Tr3 csl_Zapallal</v>
          </cell>
          <cell r="F627" t="str">
            <v>SET_08-10</v>
          </cell>
          <cell r="G627" t="str">
            <v>Celda</v>
          </cell>
          <cell r="H627" t="str">
            <v>SET MAT/AT ZAPALLAL REP</v>
          </cell>
          <cell r="I627" t="str">
            <v>CE-220COU1C1EIMTR</v>
          </cell>
          <cell r="J627">
            <v>220</v>
          </cell>
          <cell r="K627" t="str">
            <v>MAT</v>
          </cell>
          <cell r="L627" t="str">
            <v>CO</v>
          </cell>
          <cell r="M627">
            <v>0</v>
          </cell>
          <cell r="N627">
            <v>316871.22140256432</v>
          </cell>
          <cell r="O627">
            <v>336592.38261639007</v>
          </cell>
          <cell r="P627">
            <v>0</v>
          </cell>
          <cell r="Q627">
            <v>7400.9107567367591</v>
          </cell>
          <cell r="R627">
            <v>1899.0469626644692</v>
          </cell>
          <cell r="S627">
            <v>1424.3502734691015</v>
          </cell>
          <cell r="T627">
            <v>6158.3381956472858</v>
          </cell>
          <cell r="U627">
            <v>4490.0917154495119</v>
          </cell>
          <cell r="V627">
            <v>324928.60656087607</v>
          </cell>
          <cell r="W627">
            <v>342506.82460530871</v>
          </cell>
          <cell r="X627">
            <v>0</v>
          </cell>
          <cell r="Y627">
            <v>7400.9107567367591</v>
          </cell>
          <cell r="Z627" t="str">
            <v>COMAT</v>
          </cell>
          <cell r="AA627">
            <v>23011.919259571627</v>
          </cell>
          <cell r="AC627">
            <v>6</v>
          </cell>
          <cell r="AD627">
            <v>1</v>
          </cell>
          <cell r="AE627">
            <v>0</v>
          </cell>
          <cell r="AF627" t="str">
            <v>MAT</v>
          </cell>
          <cell r="AG627" t="str">
            <v>D</v>
          </cell>
          <cell r="AH627">
            <v>0</v>
          </cell>
          <cell r="AU627">
            <v>0</v>
          </cell>
        </row>
        <row r="628">
          <cell r="A628">
            <v>2012</v>
          </cell>
          <cell r="B628">
            <v>10</v>
          </cell>
          <cell r="C628">
            <v>30</v>
          </cell>
          <cell r="D628" t="str">
            <v>EDELNOR</v>
          </cell>
          <cell r="E628" t="str">
            <v>Celda de Transformador-Tr3 csl_Zapallal</v>
          </cell>
          <cell r="F628" t="str">
            <v>SET_08-12</v>
          </cell>
          <cell r="G628" t="str">
            <v>Celda</v>
          </cell>
          <cell r="H628" t="str">
            <v>SET MAT/AT ZAPALLAL REP</v>
          </cell>
          <cell r="I628" t="str">
            <v>CE-060COU1C1ESBTR</v>
          </cell>
          <cell r="J628">
            <v>60</v>
          </cell>
          <cell r="K628" t="str">
            <v>AT</v>
          </cell>
          <cell r="L628" t="str">
            <v>CO</v>
          </cell>
          <cell r="M628">
            <v>0</v>
          </cell>
          <cell r="N628">
            <v>88225.587025340414</v>
          </cell>
          <cell r="O628">
            <v>78612.451885576549</v>
          </cell>
          <cell r="P628">
            <v>0</v>
          </cell>
          <cell r="Q628">
            <v>1889.5519646613036</v>
          </cell>
          <cell r="R628">
            <v>484.85220768543871</v>
          </cell>
          <cell r="S628">
            <v>363.65576427867938</v>
          </cell>
          <cell r="T628">
            <v>1572.3064929599141</v>
          </cell>
          <cell r="U628">
            <v>1146.3807497900411</v>
          </cell>
          <cell r="V628">
            <v>90282.745725985777</v>
          </cell>
          <cell r="W628">
            <v>80122.48839964527</v>
          </cell>
          <cell r="X628">
            <v>0</v>
          </cell>
          <cell r="Y628">
            <v>1889.5519646613036</v>
          </cell>
          <cell r="Z628" t="str">
            <v>COAT</v>
          </cell>
          <cell r="AA628">
            <v>5720.1868981977059</v>
          </cell>
          <cell r="AC628">
            <v>6</v>
          </cell>
          <cell r="AD628">
            <v>1</v>
          </cell>
          <cell r="AE628">
            <v>0</v>
          </cell>
          <cell r="AF628" t="str">
            <v>AT</v>
          </cell>
          <cell r="AG628" t="str">
            <v>D</v>
          </cell>
          <cell r="AH628">
            <v>0</v>
          </cell>
          <cell r="AU628">
            <v>0</v>
          </cell>
        </row>
        <row r="629">
          <cell r="A629">
            <v>2012</v>
          </cell>
          <cell r="B629">
            <v>10</v>
          </cell>
          <cell r="C629">
            <v>30</v>
          </cell>
          <cell r="D629" t="str">
            <v>EDELNOR</v>
          </cell>
          <cell r="E629" t="str">
            <v>Transformador de Potencia-Tr3 csl_Zapallal</v>
          </cell>
          <cell r="F629" t="str">
            <v>SET_08-75</v>
          </cell>
          <cell r="G629" t="str">
            <v>Transformador</v>
          </cell>
          <cell r="H629" t="str">
            <v>SET MAT/AT ZAPALLAL REP</v>
          </cell>
          <cell r="I629" t="str">
            <v>TM-220060010-180CO1E</v>
          </cell>
          <cell r="J629">
            <v>220</v>
          </cell>
          <cell r="K629" t="str">
            <v>MAT</v>
          </cell>
          <cell r="L629" t="str">
            <v>CO</v>
          </cell>
          <cell r="M629">
            <v>0</v>
          </cell>
          <cell r="N629">
            <v>2127268.4084534012</v>
          </cell>
          <cell r="O629">
            <v>3069431.8343967581</v>
          </cell>
          <cell r="P629">
            <v>0</v>
          </cell>
          <cell r="Q629">
            <v>518890.30550319573</v>
          </cell>
          <cell r="R629">
            <v>16424.205912112382</v>
          </cell>
          <cell r="S629">
            <v>12318.717041945747</v>
          </cell>
          <cell r="T629">
            <v>53261.355085091964</v>
          </cell>
          <cell r="U629">
            <v>38833.263394046175</v>
          </cell>
          <cell r="V629">
            <v>2196953.9694506056</v>
          </cell>
          <cell r="W629">
            <v>3120583.8148327498</v>
          </cell>
          <cell r="X629">
            <v>0</v>
          </cell>
          <cell r="Y629">
            <v>518890.30550319573</v>
          </cell>
          <cell r="Z629" t="str">
            <v>COMAT</v>
          </cell>
          <cell r="AA629">
            <v>199022.19786172139</v>
          </cell>
          <cell r="AC629">
            <v>6</v>
          </cell>
          <cell r="AD629">
            <v>1</v>
          </cell>
          <cell r="AE629">
            <v>0</v>
          </cell>
          <cell r="AF629" t="str">
            <v>MAT/AT</v>
          </cell>
          <cell r="AG629" t="str">
            <v>D</v>
          </cell>
          <cell r="AH629">
            <v>0</v>
          </cell>
          <cell r="AU629">
            <v>0</v>
          </cell>
        </row>
        <row r="630">
          <cell r="A630">
            <v>2012</v>
          </cell>
          <cell r="B630">
            <v>10</v>
          </cell>
          <cell r="C630">
            <v>30</v>
          </cell>
          <cell r="D630" t="str">
            <v>EDELNOR</v>
          </cell>
          <cell r="E630" t="str">
            <v>Celda de Línea-Lne csl_Zapallal-PPiedra_1</v>
          </cell>
          <cell r="F630" t="str">
            <v>SET_19-1</v>
          </cell>
          <cell r="G630" t="str">
            <v>Celda</v>
          </cell>
          <cell r="H630" t="str">
            <v>SET AT/MT PUENTE PIEDRA</v>
          </cell>
          <cell r="I630" t="str">
            <v>CE-060COU1C1ESBLI</v>
          </cell>
          <cell r="J630">
            <v>60</v>
          </cell>
          <cell r="K630" t="str">
            <v>AT</v>
          </cell>
          <cell r="L630" t="str">
            <v>CO</v>
          </cell>
          <cell r="M630">
            <v>0</v>
          </cell>
          <cell r="N630">
            <v>71154.146917250502</v>
          </cell>
          <cell r="O630">
            <v>117413.11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71154.146917250502</v>
          </cell>
          <cell r="W630">
            <v>117413.11</v>
          </cell>
          <cell r="X630">
            <v>0</v>
          </cell>
          <cell r="Y630">
            <v>0</v>
          </cell>
          <cell r="Z630" t="str">
            <v>COAT</v>
          </cell>
          <cell r="AA630">
            <v>6260.4329296527176</v>
          </cell>
          <cell r="AC630">
            <v>6</v>
          </cell>
          <cell r="AD630">
            <v>1</v>
          </cell>
          <cell r="AE630">
            <v>0</v>
          </cell>
          <cell r="AF630" t="str">
            <v>AT</v>
          </cell>
          <cell r="AG630" t="str">
            <v>D</v>
          </cell>
          <cell r="AH630">
            <v>0</v>
          </cell>
          <cell r="AU630">
            <v>0</v>
          </cell>
        </row>
        <row r="631">
          <cell r="A631">
            <v>2012</v>
          </cell>
          <cell r="B631">
            <v>10</v>
          </cell>
          <cell r="C631">
            <v>30</v>
          </cell>
          <cell r="D631" t="str">
            <v>EDELNOR</v>
          </cell>
          <cell r="E631" t="str">
            <v>Celda de Línea-Lne csl_Zapallal-PPiedra_2</v>
          </cell>
          <cell r="F631" t="str">
            <v>SET_19-2</v>
          </cell>
          <cell r="G631" t="str">
            <v>Celda</v>
          </cell>
          <cell r="H631" t="str">
            <v>SET AT/MT PUENTE PIEDRA</v>
          </cell>
          <cell r="I631" t="str">
            <v>CE-060COU1C1ESBLI</v>
          </cell>
          <cell r="J631">
            <v>60</v>
          </cell>
          <cell r="K631" t="str">
            <v>AT</v>
          </cell>
          <cell r="L631" t="str">
            <v>CO</v>
          </cell>
          <cell r="M631">
            <v>0</v>
          </cell>
          <cell r="N631">
            <v>71154.146917250502</v>
          </cell>
          <cell r="O631">
            <v>117413.11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71154.146917250502</v>
          </cell>
          <cell r="W631">
            <v>117413.11</v>
          </cell>
          <cell r="X631">
            <v>0</v>
          </cell>
          <cell r="Y631">
            <v>0</v>
          </cell>
          <cell r="Z631" t="str">
            <v>COAT</v>
          </cell>
          <cell r="AA631">
            <v>6260.4329296527176</v>
          </cell>
          <cell r="AC631">
            <v>6</v>
          </cell>
          <cell r="AD631">
            <v>1</v>
          </cell>
          <cell r="AE631">
            <v>0</v>
          </cell>
          <cell r="AF631" t="str">
            <v>AT</v>
          </cell>
          <cell r="AG631" t="str">
            <v>D</v>
          </cell>
          <cell r="AH631">
            <v>0</v>
          </cell>
          <cell r="AU631">
            <v>0</v>
          </cell>
        </row>
        <row r="632">
          <cell r="A632">
            <v>2011</v>
          </cell>
          <cell r="B632">
            <v>10</v>
          </cell>
          <cell r="C632">
            <v>9</v>
          </cell>
          <cell r="D632" t="str">
            <v>EDELNOR</v>
          </cell>
          <cell r="E632" t="str">
            <v>Transformador de Potencia-Tr3 csl_Santa Marina</v>
          </cell>
          <cell r="F632" t="str">
            <v>SET_25-75</v>
          </cell>
          <cell r="G632" t="str">
            <v>Transformador</v>
          </cell>
          <cell r="H632" t="str">
            <v>SET AT/MT SANTA MARINA</v>
          </cell>
          <cell r="I632" t="str">
            <v>TP-060023010-040CO1E</v>
          </cell>
          <cell r="J632">
            <v>60</v>
          </cell>
          <cell r="K632" t="str">
            <v>AT</v>
          </cell>
          <cell r="L632" t="str">
            <v>CO</v>
          </cell>
          <cell r="M632">
            <v>0</v>
          </cell>
          <cell r="N632">
            <v>1047430.4187779026</v>
          </cell>
          <cell r="O632">
            <v>0</v>
          </cell>
          <cell r="P632">
            <v>0</v>
          </cell>
          <cell r="Q632">
            <v>121226.94591185919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1047430.4187779026</v>
          </cell>
          <cell r="W632">
            <v>0</v>
          </cell>
          <cell r="X632">
            <v>0</v>
          </cell>
          <cell r="Y632">
            <v>121226.94591185919</v>
          </cell>
          <cell r="Z632" t="str">
            <v>COAT</v>
          </cell>
          <cell r="AA632">
            <v>38799.424507700089</v>
          </cell>
          <cell r="AC632">
            <v>6</v>
          </cell>
          <cell r="AD632">
            <v>1</v>
          </cell>
          <cell r="AE632">
            <v>0</v>
          </cell>
          <cell r="AF632" t="str">
            <v>AT/MT</v>
          </cell>
          <cell r="AG632" t="str">
            <v>D</v>
          </cell>
          <cell r="AH632">
            <v>1</v>
          </cell>
          <cell r="AU632">
            <v>45961.126112693906</v>
          </cell>
        </row>
        <row r="633">
          <cell r="A633">
            <v>2010</v>
          </cell>
          <cell r="B633">
            <v>11</v>
          </cell>
          <cell r="C633">
            <v>30</v>
          </cell>
          <cell r="D633" t="str">
            <v>EDELNOR</v>
          </cell>
          <cell r="E633" t="str">
            <v>Celda de Alimentadores</v>
          </cell>
          <cell r="F633" t="str">
            <v>SET_29-22</v>
          </cell>
          <cell r="G633" t="str">
            <v>Celda</v>
          </cell>
          <cell r="H633" t="str">
            <v>SET AT/MT ANCON</v>
          </cell>
          <cell r="I633" t="str">
            <v>CE-010COU1MCISBAL</v>
          </cell>
          <cell r="J633">
            <v>10</v>
          </cell>
          <cell r="K633" t="str">
            <v>MT</v>
          </cell>
          <cell r="L633" t="str">
            <v>CO</v>
          </cell>
          <cell r="M633">
            <v>0</v>
          </cell>
          <cell r="N633">
            <v>10094.663992976813</v>
          </cell>
          <cell r="O633">
            <v>32967.410000000003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10094.663992976813</v>
          </cell>
          <cell r="W633">
            <v>32967.410000000003</v>
          </cell>
          <cell r="X633">
            <v>0</v>
          </cell>
          <cell r="Y633">
            <v>0</v>
          </cell>
          <cell r="Z633" t="str">
            <v>COMT</v>
          </cell>
          <cell r="AA633">
            <v>1597.60294513944</v>
          </cell>
          <cell r="AC633">
            <v>6</v>
          </cell>
          <cell r="AD633">
            <v>1</v>
          </cell>
          <cell r="AE633">
            <v>0</v>
          </cell>
          <cell r="AF633" t="str">
            <v>AT/MT</v>
          </cell>
          <cell r="AG633" t="str">
            <v>D</v>
          </cell>
          <cell r="AH633">
            <v>0</v>
          </cell>
          <cell r="AU633">
            <v>0</v>
          </cell>
        </row>
        <row r="634">
          <cell r="A634">
            <v>2009</v>
          </cell>
          <cell r="B634">
            <v>4</v>
          </cell>
          <cell r="C634">
            <v>16</v>
          </cell>
          <cell r="D634" t="str">
            <v>EDELNOR</v>
          </cell>
          <cell r="E634" t="str">
            <v>Celda de Alimentadores</v>
          </cell>
          <cell r="F634" t="str">
            <v>SET_23-22</v>
          </cell>
          <cell r="G634" t="str">
            <v>Celda</v>
          </cell>
          <cell r="H634" t="str">
            <v>SET AT/MT CAUDIVILLA</v>
          </cell>
          <cell r="I634" t="str">
            <v>CE-010COU1MCISBAL</v>
          </cell>
          <cell r="J634">
            <v>10</v>
          </cell>
          <cell r="K634" t="str">
            <v>MT</v>
          </cell>
          <cell r="L634" t="str">
            <v>CO</v>
          </cell>
          <cell r="M634">
            <v>0</v>
          </cell>
          <cell r="N634">
            <v>10095</v>
          </cell>
          <cell r="O634">
            <v>32967</v>
          </cell>
          <cell r="P634" t="str">
            <v xml:space="preserve"> -   </v>
          </cell>
          <cell r="Q634" t="str">
            <v xml:space="preserve"> -   </v>
          </cell>
          <cell r="R634" t="str">
            <v xml:space="preserve"> -   </v>
          </cell>
          <cell r="S634" t="str">
            <v xml:space="preserve"> -   </v>
          </cell>
          <cell r="T634" t="str">
            <v xml:space="preserve"> -   </v>
          </cell>
          <cell r="U634" t="str">
            <v xml:space="preserve"> -   </v>
          </cell>
          <cell r="V634">
            <v>10095</v>
          </cell>
          <cell r="W634">
            <v>32967</v>
          </cell>
          <cell r="X634" t="str">
            <v xml:space="preserve"> -   </v>
          </cell>
          <cell r="Y634" t="str">
            <v xml:space="preserve"> -   </v>
          </cell>
          <cell r="Z634" t="str">
            <v xml:space="preserve"> COMT </v>
          </cell>
          <cell r="AA634">
            <v>1597.60294513944</v>
          </cell>
          <cell r="AC634">
            <v>6</v>
          </cell>
          <cell r="AD634">
            <v>1</v>
          </cell>
          <cell r="AE634">
            <v>0</v>
          </cell>
          <cell r="AF634" t="str">
            <v>AT/MT</v>
          </cell>
          <cell r="AG634" t="str">
            <v>D</v>
          </cell>
          <cell r="AH634">
            <v>1</v>
          </cell>
          <cell r="AU634">
            <v>1735.5264165912456</v>
          </cell>
        </row>
        <row r="635">
          <cell r="A635">
            <v>2010</v>
          </cell>
          <cell r="B635">
            <v>11</v>
          </cell>
          <cell r="C635">
            <v>30</v>
          </cell>
          <cell r="D635" t="str">
            <v>EDELNOR</v>
          </cell>
          <cell r="E635" t="str">
            <v>Celda de Alimentadores</v>
          </cell>
          <cell r="F635" t="str">
            <v>SET_23-24</v>
          </cell>
          <cell r="G635" t="str">
            <v>Celda</v>
          </cell>
          <cell r="H635" t="str">
            <v>SET AT/MT CAUDIVILLA</v>
          </cell>
          <cell r="I635" t="str">
            <v>CE-010COU1MCISBAL</v>
          </cell>
          <cell r="J635">
            <v>10</v>
          </cell>
          <cell r="K635" t="str">
            <v>MT</v>
          </cell>
          <cell r="L635" t="str">
            <v>CO</v>
          </cell>
          <cell r="M635">
            <v>0</v>
          </cell>
          <cell r="N635">
            <v>10094.663992976813</v>
          </cell>
          <cell r="O635">
            <v>32967.410000000003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10094.663992976813</v>
          </cell>
          <cell r="W635">
            <v>32967.410000000003</v>
          </cell>
          <cell r="X635">
            <v>0</v>
          </cell>
          <cell r="Y635">
            <v>0</v>
          </cell>
          <cell r="Z635" t="str">
            <v>COMT</v>
          </cell>
          <cell r="AA635">
            <v>1597.60294513944</v>
          </cell>
          <cell r="AC635">
            <v>6</v>
          </cell>
          <cell r="AD635">
            <v>1</v>
          </cell>
          <cell r="AE635">
            <v>0</v>
          </cell>
          <cell r="AF635" t="str">
            <v>AT/MT</v>
          </cell>
          <cell r="AG635" t="str">
            <v>D</v>
          </cell>
          <cell r="AH635">
            <v>0</v>
          </cell>
          <cell r="AU635">
            <v>0</v>
          </cell>
        </row>
        <row r="636">
          <cell r="A636">
            <v>2010</v>
          </cell>
          <cell r="B636">
            <v>11</v>
          </cell>
          <cell r="C636">
            <v>30</v>
          </cell>
          <cell r="D636" t="str">
            <v>EDELNOR</v>
          </cell>
          <cell r="E636" t="str">
            <v>Celda de Alimentadores</v>
          </cell>
          <cell r="F636" t="str">
            <v>SET_23-25</v>
          </cell>
          <cell r="G636" t="str">
            <v>Celda</v>
          </cell>
          <cell r="H636" t="str">
            <v>SET AT/MT CAUDIVILLA</v>
          </cell>
          <cell r="I636" t="str">
            <v>CE-010COU1MCISBAL</v>
          </cell>
          <cell r="J636">
            <v>10</v>
          </cell>
          <cell r="K636" t="str">
            <v>MT</v>
          </cell>
          <cell r="L636" t="str">
            <v>CO</v>
          </cell>
          <cell r="M636">
            <v>0</v>
          </cell>
          <cell r="N636">
            <v>10094.663992976813</v>
          </cell>
          <cell r="O636">
            <v>32967.410000000003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10094.663992976813</v>
          </cell>
          <cell r="W636">
            <v>32967.410000000003</v>
          </cell>
          <cell r="X636">
            <v>0</v>
          </cell>
          <cell r="Y636">
            <v>0</v>
          </cell>
          <cell r="Z636" t="str">
            <v>COMT</v>
          </cell>
          <cell r="AA636">
            <v>1597.60294513944</v>
          </cell>
          <cell r="AC636">
            <v>6</v>
          </cell>
          <cell r="AD636">
            <v>1</v>
          </cell>
          <cell r="AE636">
            <v>0</v>
          </cell>
          <cell r="AF636" t="str">
            <v>AT/MT</v>
          </cell>
          <cell r="AG636" t="str">
            <v>D</v>
          </cell>
          <cell r="AH636">
            <v>0</v>
          </cell>
          <cell r="AU636">
            <v>0</v>
          </cell>
        </row>
        <row r="637">
          <cell r="A637">
            <v>2009</v>
          </cell>
          <cell r="B637">
            <v>11</v>
          </cell>
          <cell r="C637">
            <v>30</v>
          </cell>
          <cell r="D637" t="str">
            <v>EDELNOR</v>
          </cell>
          <cell r="E637" t="str">
            <v>Celda de Alimentadores</v>
          </cell>
          <cell r="F637" t="str">
            <v>SET_32-22</v>
          </cell>
          <cell r="G637" t="str">
            <v>Celda</v>
          </cell>
          <cell r="H637" t="str">
            <v>SET AT/MT HUALMAY</v>
          </cell>
          <cell r="I637" t="str">
            <v>CE-010COR1C1ESBAL</v>
          </cell>
          <cell r="J637">
            <v>10</v>
          </cell>
          <cell r="K637" t="str">
            <v>MT</v>
          </cell>
          <cell r="L637" t="str">
            <v>CO</v>
          </cell>
          <cell r="M637">
            <v>0</v>
          </cell>
          <cell r="N637">
            <v>19575.506982261672</v>
          </cell>
          <cell r="O637">
            <v>15836.3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19575.506982261672</v>
          </cell>
          <cell r="W637">
            <v>15836.3</v>
          </cell>
          <cell r="X637">
            <v>0</v>
          </cell>
          <cell r="Y637">
            <v>0</v>
          </cell>
          <cell r="Z637" t="str">
            <v>COMT</v>
          </cell>
          <cell r="AA637">
            <v>1313.778039041908</v>
          </cell>
          <cell r="AC637">
            <v>6</v>
          </cell>
          <cell r="AD637">
            <v>1</v>
          </cell>
          <cell r="AE637">
            <v>0</v>
          </cell>
          <cell r="AF637" t="str">
            <v>AT/MT</v>
          </cell>
          <cell r="AG637" t="str">
            <v>D</v>
          </cell>
          <cell r="AH637">
            <v>0</v>
          </cell>
          <cell r="AU637">
            <v>0</v>
          </cell>
        </row>
        <row r="638">
          <cell r="A638">
            <v>2010</v>
          </cell>
          <cell r="B638">
            <v>2</v>
          </cell>
          <cell r="C638">
            <v>13</v>
          </cell>
          <cell r="D638" t="str">
            <v>EDELNOR</v>
          </cell>
          <cell r="E638" t="str">
            <v>Celda de Alimentadores</v>
          </cell>
          <cell r="F638" t="str">
            <v>SET_32-23</v>
          </cell>
          <cell r="G638" t="str">
            <v>Celda</v>
          </cell>
          <cell r="H638" t="str">
            <v>SET AT/MT HUALMAY</v>
          </cell>
          <cell r="I638" t="str">
            <v>CE-023COU1MCISBAL</v>
          </cell>
          <cell r="J638">
            <v>22.9</v>
          </cell>
          <cell r="K638" t="str">
            <v>MT</v>
          </cell>
          <cell r="L638" t="str">
            <v>CO</v>
          </cell>
          <cell r="M638">
            <v>0</v>
          </cell>
          <cell r="N638">
            <v>12144</v>
          </cell>
          <cell r="O638">
            <v>42800</v>
          </cell>
          <cell r="P638" t="str">
            <v xml:space="preserve"> -   </v>
          </cell>
          <cell r="Q638" t="str">
            <v xml:space="preserve"> -   </v>
          </cell>
          <cell r="R638" t="str">
            <v xml:space="preserve"> -   </v>
          </cell>
          <cell r="S638" t="str">
            <v xml:space="preserve"> -   </v>
          </cell>
          <cell r="T638" t="str">
            <v xml:space="preserve"> -   </v>
          </cell>
          <cell r="U638" t="str">
            <v xml:space="preserve"> -   </v>
          </cell>
          <cell r="V638">
            <v>12144</v>
          </cell>
          <cell r="W638">
            <v>42800</v>
          </cell>
          <cell r="X638" t="str">
            <v xml:space="preserve"> -   </v>
          </cell>
          <cell r="Y638" t="str">
            <v xml:space="preserve"> -   </v>
          </cell>
          <cell r="Z638" t="str">
            <v xml:space="preserve"> COMT </v>
          </cell>
          <cell r="AA638">
            <v>2038.4393673151301</v>
          </cell>
          <cell r="AC638">
            <v>6</v>
          </cell>
          <cell r="AD638">
            <v>1</v>
          </cell>
          <cell r="AE638">
            <v>0</v>
          </cell>
          <cell r="AF638" t="str">
            <v>AT/MT</v>
          </cell>
          <cell r="AG638" t="str">
            <v>D</v>
          </cell>
          <cell r="AH638">
            <v>1</v>
          </cell>
          <cell r="AU638">
            <v>2214.4096502474117</v>
          </cell>
        </row>
        <row r="639">
          <cell r="A639">
            <v>2010</v>
          </cell>
          <cell r="B639">
            <v>2</v>
          </cell>
          <cell r="C639">
            <v>13</v>
          </cell>
          <cell r="D639" t="str">
            <v>EDELNOR</v>
          </cell>
          <cell r="E639" t="str">
            <v>Celda de Alimentadores</v>
          </cell>
          <cell r="F639" t="str">
            <v>SET_32-24</v>
          </cell>
          <cell r="G639" t="str">
            <v>Celda</v>
          </cell>
          <cell r="H639" t="str">
            <v>SET AT/MT HUALMAY</v>
          </cell>
          <cell r="I639" t="str">
            <v>CE-023COU1MCISBAL</v>
          </cell>
          <cell r="J639">
            <v>22.9</v>
          </cell>
          <cell r="K639" t="str">
            <v>MT</v>
          </cell>
          <cell r="L639" t="str">
            <v>CO</v>
          </cell>
          <cell r="M639">
            <v>0</v>
          </cell>
          <cell r="N639">
            <v>12144</v>
          </cell>
          <cell r="O639">
            <v>42800</v>
          </cell>
          <cell r="P639" t="str">
            <v xml:space="preserve"> -   </v>
          </cell>
          <cell r="Q639" t="str">
            <v xml:space="preserve"> -   </v>
          </cell>
          <cell r="R639" t="str">
            <v xml:space="preserve"> -   </v>
          </cell>
          <cell r="S639" t="str">
            <v xml:space="preserve"> -   </v>
          </cell>
          <cell r="T639" t="str">
            <v xml:space="preserve"> -   </v>
          </cell>
          <cell r="U639" t="str">
            <v xml:space="preserve"> -   </v>
          </cell>
          <cell r="V639">
            <v>12144</v>
          </cell>
          <cell r="W639">
            <v>42800</v>
          </cell>
          <cell r="X639" t="str">
            <v xml:space="preserve"> -   </v>
          </cell>
          <cell r="Y639" t="str">
            <v xml:space="preserve"> -   </v>
          </cell>
          <cell r="Z639" t="str">
            <v xml:space="preserve"> COMT </v>
          </cell>
          <cell r="AA639">
            <v>2038.4393673151301</v>
          </cell>
          <cell r="AC639">
            <v>6</v>
          </cell>
          <cell r="AD639">
            <v>1</v>
          </cell>
          <cell r="AE639">
            <v>0</v>
          </cell>
          <cell r="AF639" t="str">
            <v>AT/MT</v>
          </cell>
          <cell r="AG639" t="str">
            <v>D</v>
          </cell>
          <cell r="AH639">
            <v>1</v>
          </cell>
          <cell r="AU639">
            <v>2214.4096502474117</v>
          </cell>
        </row>
        <row r="640">
          <cell r="A640">
            <v>2012</v>
          </cell>
          <cell r="B640">
            <v>5</v>
          </cell>
          <cell r="C640">
            <v>1</v>
          </cell>
          <cell r="D640" t="str">
            <v>EDELNOR</v>
          </cell>
          <cell r="E640" t="str">
            <v>Celda de Medición</v>
          </cell>
          <cell r="F640" t="str">
            <v>SET_32-25</v>
          </cell>
          <cell r="G640" t="str">
            <v>Celda</v>
          </cell>
          <cell r="H640" t="str">
            <v>SET AT/MT HUALMAY</v>
          </cell>
          <cell r="I640" t="str">
            <v>CE-023COR1C1ESBAL1</v>
          </cell>
          <cell r="J640">
            <v>22.9</v>
          </cell>
          <cell r="K640" t="str">
            <v>MT</v>
          </cell>
          <cell r="L640" t="str">
            <v>CO</v>
          </cell>
          <cell r="M640">
            <v>0</v>
          </cell>
          <cell r="N640">
            <v>9633.3030128000009</v>
          </cell>
          <cell r="O640">
            <v>34810.870000000003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9633.3030128000009</v>
          </cell>
          <cell r="W640">
            <v>34810.870000000003</v>
          </cell>
          <cell r="X640">
            <v>0</v>
          </cell>
          <cell r="Y640">
            <v>0</v>
          </cell>
          <cell r="Z640" t="str">
            <v>COMT</v>
          </cell>
          <cell r="AA640">
            <v>1648.8788187748803</v>
          </cell>
          <cell r="AC640">
            <v>6</v>
          </cell>
          <cell r="AD640">
            <v>1</v>
          </cell>
          <cell r="AE640">
            <v>0</v>
          </cell>
          <cell r="AF640" t="str">
            <v>AT/MT</v>
          </cell>
          <cell r="AG640" t="str">
            <v>D</v>
          </cell>
          <cell r="AH640">
            <v>1</v>
          </cell>
          <cell r="AU640">
            <v>1791.2313833989983</v>
          </cell>
        </row>
        <row r="641">
          <cell r="A641">
            <v>2010</v>
          </cell>
          <cell r="B641">
            <v>11</v>
          </cell>
          <cell r="C641">
            <v>30</v>
          </cell>
          <cell r="D641" t="str">
            <v>EDELNOR</v>
          </cell>
          <cell r="E641" t="str">
            <v>Celda de Alimentadores</v>
          </cell>
          <cell r="F641" t="str">
            <v>SET_22-23</v>
          </cell>
          <cell r="G641" t="str">
            <v>Celda</v>
          </cell>
          <cell r="H641" t="str">
            <v>SET AT/MT INDUSTRIAL</v>
          </cell>
          <cell r="I641" t="str">
            <v>CE-010COU1MCISBAL</v>
          </cell>
          <cell r="J641">
            <v>10</v>
          </cell>
          <cell r="K641" t="str">
            <v>MT</v>
          </cell>
          <cell r="L641" t="str">
            <v>CO</v>
          </cell>
          <cell r="M641">
            <v>0</v>
          </cell>
          <cell r="N641">
            <v>10094.663992976813</v>
          </cell>
          <cell r="O641">
            <v>32967.410000000003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10094.663992976813</v>
          </cell>
          <cell r="W641">
            <v>32967.410000000003</v>
          </cell>
          <cell r="X641">
            <v>0</v>
          </cell>
          <cell r="Y641">
            <v>0</v>
          </cell>
          <cell r="Z641" t="str">
            <v>COMT</v>
          </cell>
          <cell r="AA641">
            <v>1597.60294513944</v>
          </cell>
          <cell r="AC641">
            <v>6</v>
          </cell>
          <cell r="AD641">
            <v>1</v>
          </cell>
          <cell r="AE641">
            <v>0</v>
          </cell>
          <cell r="AF641" t="str">
            <v>AT/MT</v>
          </cell>
          <cell r="AG641" t="str">
            <v>D</v>
          </cell>
          <cell r="AH641">
            <v>0</v>
          </cell>
          <cell r="AU641">
            <v>0</v>
          </cell>
        </row>
        <row r="642">
          <cell r="A642">
            <v>2010</v>
          </cell>
          <cell r="B642">
            <v>11</v>
          </cell>
          <cell r="C642">
            <v>30</v>
          </cell>
          <cell r="D642" t="str">
            <v>EDELNOR</v>
          </cell>
          <cell r="E642" t="str">
            <v>Celda de Alimentadores</v>
          </cell>
          <cell r="F642" t="str">
            <v>SET_22-24</v>
          </cell>
          <cell r="G642" t="str">
            <v>Celda</v>
          </cell>
          <cell r="H642" t="str">
            <v>SET AT/MT INDUSTRIAL</v>
          </cell>
          <cell r="I642" t="str">
            <v>CE-010COU1MCISBAL</v>
          </cell>
          <cell r="J642">
            <v>10</v>
          </cell>
          <cell r="K642" t="str">
            <v>MT</v>
          </cell>
          <cell r="L642" t="str">
            <v>CO</v>
          </cell>
          <cell r="M642">
            <v>0</v>
          </cell>
          <cell r="N642">
            <v>10094.663992976813</v>
          </cell>
          <cell r="O642">
            <v>32967.410000000003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10094.663992976813</v>
          </cell>
          <cell r="W642">
            <v>32967.410000000003</v>
          </cell>
          <cell r="X642">
            <v>0</v>
          </cell>
          <cell r="Y642">
            <v>0</v>
          </cell>
          <cell r="Z642" t="str">
            <v>COMT</v>
          </cell>
          <cell r="AA642">
            <v>1597.60294513944</v>
          </cell>
          <cell r="AC642">
            <v>6</v>
          </cell>
          <cell r="AD642">
            <v>1</v>
          </cell>
          <cell r="AE642">
            <v>0</v>
          </cell>
          <cell r="AF642" t="str">
            <v>AT/MT</v>
          </cell>
          <cell r="AG642" t="str">
            <v>D</v>
          </cell>
          <cell r="AH642">
            <v>0</v>
          </cell>
          <cell r="AU642">
            <v>0</v>
          </cell>
        </row>
        <row r="643">
          <cell r="A643">
            <v>2009</v>
          </cell>
          <cell r="B643">
            <v>3</v>
          </cell>
          <cell r="C643">
            <v>5</v>
          </cell>
          <cell r="D643" t="str">
            <v>EDELNOR</v>
          </cell>
          <cell r="E643" t="str">
            <v>Celda de Alimentadores</v>
          </cell>
          <cell r="F643" t="str">
            <v>SET_04-23</v>
          </cell>
          <cell r="G643" t="str">
            <v>Celda</v>
          </cell>
          <cell r="H643" t="str">
            <v>SET AT/MT INFANTAS</v>
          </cell>
          <cell r="I643" t="str">
            <v>CE-010COU1C1ESBAL</v>
          </cell>
          <cell r="J643">
            <v>10</v>
          </cell>
          <cell r="K643" t="str">
            <v>MT</v>
          </cell>
          <cell r="L643" t="str">
            <v>CO</v>
          </cell>
          <cell r="M643">
            <v>0</v>
          </cell>
          <cell r="N643">
            <v>20971.88455563756</v>
          </cell>
          <cell r="O643">
            <v>20309.16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20971.88455563756</v>
          </cell>
          <cell r="W643">
            <v>20309.16</v>
          </cell>
          <cell r="X643">
            <v>0</v>
          </cell>
          <cell r="Y643">
            <v>0</v>
          </cell>
          <cell r="Z643" t="str">
            <v>COMT</v>
          </cell>
          <cell r="AA643">
            <v>1531.5267530141537</v>
          </cell>
          <cell r="AC643">
            <v>6</v>
          </cell>
          <cell r="AD643">
            <v>1</v>
          </cell>
          <cell r="AE643">
            <v>0</v>
          </cell>
          <cell r="AF643" t="str">
            <v>AT/MT</v>
          </cell>
          <cell r="AG643" t="str">
            <v>D</v>
          </cell>
          <cell r="AH643">
            <v>0</v>
          </cell>
          <cell r="AU643">
            <v>0</v>
          </cell>
        </row>
        <row r="644">
          <cell r="A644">
            <v>2010</v>
          </cell>
          <cell r="B644">
            <v>11</v>
          </cell>
          <cell r="C644">
            <v>26</v>
          </cell>
          <cell r="D644" t="str">
            <v>EDELNOR</v>
          </cell>
          <cell r="E644" t="str">
            <v>Celda de Alimentadores</v>
          </cell>
          <cell r="F644" t="str">
            <v>SET_04-24</v>
          </cell>
          <cell r="G644" t="str">
            <v>Celda</v>
          </cell>
          <cell r="H644" t="str">
            <v>SET AT/MT INFANTAS</v>
          </cell>
          <cell r="I644" t="str">
            <v>CE-010COU1MCISBAL</v>
          </cell>
          <cell r="J644">
            <v>10</v>
          </cell>
          <cell r="K644" t="str">
            <v>MT</v>
          </cell>
          <cell r="L644" t="str">
            <v>CO</v>
          </cell>
          <cell r="M644">
            <v>0</v>
          </cell>
          <cell r="N644">
            <v>10213</v>
          </cell>
          <cell r="O644">
            <v>32967</v>
          </cell>
          <cell r="P644" t="str">
            <v xml:space="preserve"> -   </v>
          </cell>
          <cell r="Q644" t="str">
            <v xml:space="preserve"> -   </v>
          </cell>
          <cell r="R644" t="str">
            <v xml:space="preserve"> -   </v>
          </cell>
          <cell r="S644" t="str">
            <v xml:space="preserve"> -   </v>
          </cell>
          <cell r="T644" t="str">
            <v xml:space="preserve"> -   </v>
          </cell>
          <cell r="U644" t="str">
            <v xml:space="preserve"> -   </v>
          </cell>
          <cell r="V644">
            <v>10213</v>
          </cell>
          <cell r="W644">
            <v>32967</v>
          </cell>
          <cell r="X644" t="str">
            <v xml:space="preserve"> -   </v>
          </cell>
          <cell r="Y644" t="str">
            <v xml:space="preserve"> -   </v>
          </cell>
          <cell r="Z644" t="str">
            <v xml:space="preserve"> COMT </v>
          </cell>
          <cell r="AA644">
            <v>1601.9961661602224</v>
          </cell>
          <cell r="AC644">
            <v>6</v>
          </cell>
          <cell r="AD644">
            <v>1</v>
          </cell>
          <cell r="AE644">
            <v>0</v>
          </cell>
          <cell r="AF644" t="str">
            <v>AT/MT</v>
          </cell>
          <cell r="AG644" t="str">
            <v>D</v>
          </cell>
          <cell r="AH644">
            <v>1</v>
          </cell>
          <cell r="AU644">
            <v>1740.286019452248</v>
          </cell>
        </row>
        <row r="645">
          <cell r="A645">
            <v>2009</v>
          </cell>
          <cell r="B645">
            <v>11</v>
          </cell>
          <cell r="C645">
            <v>30</v>
          </cell>
          <cell r="D645" t="str">
            <v>EDELNOR</v>
          </cell>
          <cell r="E645" t="str">
            <v>Celda de Alimentadores</v>
          </cell>
          <cell r="F645" t="str">
            <v>SET_04-25</v>
          </cell>
          <cell r="G645" t="str">
            <v>Celda</v>
          </cell>
          <cell r="H645" t="str">
            <v>SET AT/MT INFANTAS</v>
          </cell>
          <cell r="I645" t="str">
            <v>CE-010COU1MCISBAL</v>
          </cell>
          <cell r="J645">
            <v>10</v>
          </cell>
          <cell r="K645" t="str">
            <v>MT</v>
          </cell>
          <cell r="L645" t="str">
            <v>CO</v>
          </cell>
          <cell r="M645">
            <v>0</v>
          </cell>
          <cell r="N645">
            <v>10094.663992976813</v>
          </cell>
          <cell r="O645">
            <v>32967.410000000003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10094.663992976813</v>
          </cell>
          <cell r="W645">
            <v>32967.410000000003</v>
          </cell>
          <cell r="X645">
            <v>0</v>
          </cell>
          <cell r="Y645">
            <v>0</v>
          </cell>
          <cell r="Z645" t="str">
            <v>COMT</v>
          </cell>
          <cell r="AA645">
            <v>1597.60294513944</v>
          </cell>
          <cell r="AC645">
            <v>6</v>
          </cell>
          <cell r="AD645">
            <v>1</v>
          </cell>
          <cell r="AE645">
            <v>0</v>
          </cell>
          <cell r="AF645" t="str">
            <v>AT/MT</v>
          </cell>
          <cell r="AG645" t="str">
            <v>D</v>
          </cell>
          <cell r="AH645">
            <v>0</v>
          </cell>
          <cell r="AU645">
            <v>0</v>
          </cell>
        </row>
        <row r="646">
          <cell r="A646">
            <v>2009</v>
          </cell>
          <cell r="B646">
            <v>11</v>
          </cell>
          <cell r="C646">
            <v>30</v>
          </cell>
          <cell r="D646" t="str">
            <v>EDELNOR</v>
          </cell>
          <cell r="E646" t="str">
            <v>Celda de Alimentadores</v>
          </cell>
          <cell r="F646" t="str">
            <v>SET_04-26</v>
          </cell>
          <cell r="G646" t="str">
            <v>Celda</v>
          </cell>
          <cell r="H646" t="str">
            <v>SET AT/MT INFANTAS</v>
          </cell>
          <cell r="I646" t="str">
            <v>CE-010COU1MCISBAL</v>
          </cell>
          <cell r="J646">
            <v>10</v>
          </cell>
          <cell r="K646" t="str">
            <v>MT</v>
          </cell>
          <cell r="L646" t="str">
            <v>CO</v>
          </cell>
          <cell r="M646">
            <v>0</v>
          </cell>
          <cell r="N646">
            <v>10094.663992976813</v>
          </cell>
          <cell r="O646">
            <v>32967.410000000003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10094.663992976813</v>
          </cell>
          <cell r="W646">
            <v>32967.410000000003</v>
          </cell>
          <cell r="X646">
            <v>0</v>
          </cell>
          <cell r="Y646">
            <v>0</v>
          </cell>
          <cell r="Z646" t="str">
            <v>COMT</v>
          </cell>
          <cell r="AA646">
            <v>1597.60294513944</v>
          </cell>
          <cell r="AC646">
            <v>6</v>
          </cell>
          <cell r="AD646">
            <v>1</v>
          </cell>
          <cell r="AE646">
            <v>0</v>
          </cell>
          <cell r="AF646" t="str">
            <v>AT/MT</v>
          </cell>
          <cell r="AG646" t="str">
            <v>D</v>
          </cell>
          <cell r="AH646">
            <v>0</v>
          </cell>
          <cell r="AU646">
            <v>0</v>
          </cell>
        </row>
        <row r="647">
          <cell r="A647">
            <v>2009</v>
          </cell>
          <cell r="B647">
            <v>12</v>
          </cell>
          <cell r="C647">
            <v>6</v>
          </cell>
          <cell r="D647" t="str">
            <v>EDELNOR</v>
          </cell>
          <cell r="E647" t="str">
            <v>Celda de Alimentadores</v>
          </cell>
          <cell r="F647" t="str">
            <v>SET_09-23</v>
          </cell>
          <cell r="G647" t="str">
            <v>Celda</v>
          </cell>
          <cell r="H647" t="str">
            <v>SET AT/MT MIRONES</v>
          </cell>
          <cell r="I647" t="str">
            <v>CE-010COU1C1EDBAL</v>
          </cell>
          <cell r="J647">
            <v>10</v>
          </cell>
          <cell r="K647" t="str">
            <v>MT</v>
          </cell>
          <cell r="L647" t="str">
            <v>CO</v>
          </cell>
          <cell r="M647">
            <v>0</v>
          </cell>
          <cell r="N647">
            <v>23091</v>
          </cell>
          <cell r="O647">
            <v>22583</v>
          </cell>
          <cell r="P647" t="str">
            <v xml:space="preserve"> -   </v>
          </cell>
          <cell r="Q647" t="str">
            <v xml:space="preserve"> -   </v>
          </cell>
          <cell r="R647" t="str">
            <v xml:space="preserve"> -   </v>
          </cell>
          <cell r="S647" t="str">
            <v xml:space="preserve"> -   </v>
          </cell>
          <cell r="T647" t="str">
            <v xml:space="preserve"> -   </v>
          </cell>
          <cell r="U647" t="str">
            <v xml:space="preserve"> -   </v>
          </cell>
          <cell r="V647">
            <v>23091</v>
          </cell>
          <cell r="W647">
            <v>22583</v>
          </cell>
          <cell r="X647" t="str">
            <v xml:space="preserve"> -   </v>
          </cell>
          <cell r="Y647" t="str">
            <v xml:space="preserve"> -   </v>
          </cell>
          <cell r="Z647" t="str">
            <v xml:space="preserve"> COMT </v>
          </cell>
          <cell r="AA647">
            <v>1694.4962815790675</v>
          </cell>
          <cell r="AC647">
            <v>6</v>
          </cell>
          <cell r="AD647">
            <v>1</v>
          </cell>
          <cell r="AE647">
            <v>0</v>
          </cell>
          <cell r="AF647" t="str">
            <v>AT/MT</v>
          </cell>
          <cell r="AG647" t="str">
            <v>D</v>
          </cell>
          <cell r="AH647">
            <v>1</v>
          </cell>
          <cell r="AU647">
            <v>1840.7947626035434</v>
          </cell>
        </row>
        <row r="648">
          <cell r="A648">
            <v>2010</v>
          </cell>
          <cell r="B648">
            <v>3</v>
          </cell>
          <cell r="C648">
            <v>19</v>
          </cell>
          <cell r="D648" t="str">
            <v>EDELNOR</v>
          </cell>
          <cell r="E648" t="str">
            <v>Celda de Alimentadores</v>
          </cell>
          <cell r="F648" t="str">
            <v>SET_09-24</v>
          </cell>
          <cell r="G648" t="str">
            <v>Celda</v>
          </cell>
          <cell r="H648" t="str">
            <v>SET AT/MT MIRONES</v>
          </cell>
          <cell r="I648" t="str">
            <v>CE-010COU1MCISBAL</v>
          </cell>
          <cell r="J648">
            <v>10</v>
          </cell>
          <cell r="K648" t="str">
            <v>MT</v>
          </cell>
          <cell r="L648" t="str">
            <v>CO</v>
          </cell>
          <cell r="M648">
            <v>0</v>
          </cell>
          <cell r="N648">
            <v>10444.85953391435</v>
          </cell>
          <cell r="O648">
            <v>32967.410000000003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10444.85953391435</v>
          </cell>
          <cell r="W648">
            <v>32967.410000000003</v>
          </cell>
          <cell r="X648">
            <v>0</v>
          </cell>
          <cell r="Y648">
            <v>0</v>
          </cell>
          <cell r="Z648" t="str">
            <v>COMT</v>
          </cell>
          <cell r="AA648">
            <v>1610.5951997082225</v>
          </cell>
          <cell r="AC648">
            <v>6</v>
          </cell>
          <cell r="AD648">
            <v>1</v>
          </cell>
          <cell r="AE648">
            <v>0</v>
          </cell>
          <cell r="AF648" t="str">
            <v>AT/MT</v>
          </cell>
          <cell r="AG648" t="str">
            <v>D</v>
          </cell>
          <cell r="AH648">
            <v>1</v>
          </cell>
          <cell r="AU648">
            <v>1749.6426267472264</v>
          </cell>
        </row>
        <row r="649">
          <cell r="A649">
            <v>2010</v>
          </cell>
          <cell r="B649">
            <v>3</v>
          </cell>
          <cell r="C649">
            <v>20</v>
          </cell>
          <cell r="D649" t="str">
            <v>EDELNOR</v>
          </cell>
          <cell r="E649" t="str">
            <v>Celda de Alimentadores</v>
          </cell>
          <cell r="F649" t="str">
            <v>SET_09-25</v>
          </cell>
          <cell r="G649" t="str">
            <v>Celda</v>
          </cell>
          <cell r="H649" t="str">
            <v>SET AT/MT MIRONES</v>
          </cell>
          <cell r="I649" t="str">
            <v>CE-010COU1MCISBAL</v>
          </cell>
          <cell r="J649">
            <v>10</v>
          </cell>
          <cell r="K649" t="str">
            <v>MT</v>
          </cell>
          <cell r="L649" t="str">
            <v>CO</v>
          </cell>
          <cell r="M649">
            <v>0</v>
          </cell>
          <cell r="N649">
            <v>10444.85953391435</v>
          </cell>
          <cell r="O649">
            <v>32967.410000000003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10444.85953391435</v>
          </cell>
          <cell r="W649">
            <v>32967.410000000003</v>
          </cell>
          <cell r="X649">
            <v>0</v>
          </cell>
          <cell r="Y649">
            <v>0</v>
          </cell>
          <cell r="Z649" t="str">
            <v>COMT</v>
          </cell>
          <cell r="AA649">
            <v>1610.5951997082225</v>
          </cell>
          <cell r="AC649">
            <v>6</v>
          </cell>
          <cell r="AD649">
            <v>1</v>
          </cell>
          <cell r="AE649">
            <v>0</v>
          </cell>
          <cell r="AF649" t="str">
            <v>AT/MT</v>
          </cell>
          <cell r="AG649" t="str">
            <v>D</v>
          </cell>
          <cell r="AH649">
            <v>1</v>
          </cell>
          <cell r="AU649">
            <v>1749.6426267472264</v>
          </cell>
        </row>
        <row r="650">
          <cell r="A650">
            <v>2009</v>
          </cell>
          <cell r="B650">
            <v>11</v>
          </cell>
          <cell r="C650">
            <v>30</v>
          </cell>
          <cell r="D650" t="str">
            <v>EDELNOR</v>
          </cell>
          <cell r="E650" t="str">
            <v>Celda de Alimentadores</v>
          </cell>
          <cell r="F650" t="str">
            <v>SET_09-26</v>
          </cell>
          <cell r="G650" t="str">
            <v>Celda</v>
          </cell>
          <cell r="H650" t="str">
            <v>SET AT/MT MIRONES</v>
          </cell>
          <cell r="I650" t="str">
            <v>CE-010COU1MCISBAL</v>
          </cell>
          <cell r="J650">
            <v>10</v>
          </cell>
          <cell r="K650" t="str">
            <v>MT</v>
          </cell>
          <cell r="L650" t="str">
            <v>CO</v>
          </cell>
          <cell r="M650">
            <v>0</v>
          </cell>
          <cell r="N650">
            <v>10325.944852976812</v>
          </cell>
          <cell r="O650">
            <v>32967.410000000003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10325.944852976812</v>
          </cell>
          <cell r="W650">
            <v>32967.410000000003</v>
          </cell>
          <cell r="X650">
            <v>0</v>
          </cell>
          <cell r="Y650">
            <v>0</v>
          </cell>
          <cell r="Z650" t="str">
            <v>COMT</v>
          </cell>
          <cell r="AA650">
            <v>1606.18346504544</v>
          </cell>
          <cell r="AC650">
            <v>6</v>
          </cell>
          <cell r="AD650">
            <v>1</v>
          </cell>
          <cell r="AE650">
            <v>0</v>
          </cell>
          <cell r="AF650" t="str">
            <v>AT/MT</v>
          </cell>
          <cell r="AG650" t="str">
            <v>D</v>
          </cell>
          <cell r="AH650">
            <v>0</v>
          </cell>
          <cell r="AU650">
            <v>0</v>
          </cell>
        </row>
        <row r="651">
          <cell r="A651">
            <v>2009</v>
          </cell>
          <cell r="B651">
            <v>11</v>
          </cell>
          <cell r="C651">
            <v>30</v>
          </cell>
          <cell r="D651" t="str">
            <v>EDELNOR</v>
          </cell>
          <cell r="E651" t="str">
            <v>Celda de Alimentadores</v>
          </cell>
          <cell r="F651" t="str">
            <v>SET_09-27</v>
          </cell>
          <cell r="G651" t="str">
            <v>Celda</v>
          </cell>
          <cell r="H651" t="str">
            <v>SET AT/MT MIRONES</v>
          </cell>
          <cell r="I651" t="str">
            <v>CE-010COU1MCISBAL</v>
          </cell>
          <cell r="J651">
            <v>10</v>
          </cell>
          <cell r="K651" t="str">
            <v>MT</v>
          </cell>
          <cell r="L651" t="str">
            <v>CO</v>
          </cell>
          <cell r="M651">
            <v>0</v>
          </cell>
          <cell r="N651">
            <v>10325.944852976812</v>
          </cell>
          <cell r="O651">
            <v>32967.410000000003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10325.944852976812</v>
          </cell>
          <cell r="W651">
            <v>32967.410000000003</v>
          </cell>
          <cell r="X651">
            <v>0</v>
          </cell>
          <cell r="Y651">
            <v>0</v>
          </cell>
          <cell r="Z651" t="str">
            <v>COMT</v>
          </cell>
          <cell r="AA651">
            <v>1606.18346504544</v>
          </cell>
          <cell r="AC651">
            <v>6</v>
          </cell>
          <cell r="AD651">
            <v>1</v>
          </cell>
          <cell r="AE651">
            <v>0</v>
          </cell>
          <cell r="AF651" t="str">
            <v>AT/MT</v>
          </cell>
          <cell r="AG651" t="str">
            <v>D</v>
          </cell>
          <cell r="AH651">
            <v>0</v>
          </cell>
          <cell r="AU651">
            <v>0</v>
          </cell>
        </row>
        <row r="652">
          <cell r="A652">
            <v>2009</v>
          </cell>
          <cell r="B652">
            <v>10</v>
          </cell>
          <cell r="C652">
            <v>8</v>
          </cell>
          <cell r="D652" t="str">
            <v>EDELNOR</v>
          </cell>
          <cell r="E652" t="str">
            <v>Celda de Alimentadores</v>
          </cell>
          <cell r="F652" t="str">
            <v>SET_18-27</v>
          </cell>
          <cell r="G652" t="str">
            <v>Celda</v>
          </cell>
          <cell r="H652" t="str">
            <v>SET AT/MT NARANJAL</v>
          </cell>
          <cell r="I652" t="str">
            <v>CE-010COU1MCISBAL</v>
          </cell>
          <cell r="J652">
            <v>10</v>
          </cell>
          <cell r="K652" t="str">
            <v>MT</v>
          </cell>
          <cell r="L652" t="str">
            <v>CO</v>
          </cell>
          <cell r="M652">
            <v>0</v>
          </cell>
          <cell r="N652">
            <v>10095</v>
          </cell>
          <cell r="O652">
            <v>32967</v>
          </cell>
          <cell r="P652" t="str">
            <v xml:space="preserve"> -   </v>
          </cell>
          <cell r="Q652" t="str">
            <v xml:space="preserve"> -   </v>
          </cell>
          <cell r="R652" t="str">
            <v xml:space="preserve"> -   </v>
          </cell>
          <cell r="S652" t="str">
            <v xml:space="preserve"> -   </v>
          </cell>
          <cell r="T652" t="str">
            <v xml:space="preserve"> -   </v>
          </cell>
          <cell r="U652" t="str">
            <v xml:space="preserve"> -   </v>
          </cell>
          <cell r="V652">
            <v>10095</v>
          </cell>
          <cell r="W652">
            <v>32967</v>
          </cell>
          <cell r="X652" t="str">
            <v xml:space="preserve"> -   </v>
          </cell>
          <cell r="Y652" t="str">
            <v xml:space="preserve"> -   </v>
          </cell>
          <cell r="Z652" t="str">
            <v xml:space="preserve"> COMT </v>
          </cell>
          <cell r="AA652">
            <v>1597.60294513944</v>
          </cell>
          <cell r="AC652">
            <v>6</v>
          </cell>
          <cell r="AD652">
            <v>1</v>
          </cell>
          <cell r="AE652">
            <v>0</v>
          </cell>
          <cell r="AF652" t="str">
            <v>AT/MT</v>
          </cell>
          <cell r="AG652" t="str">
            <v>D</v>
          </cell>
          <cell r="AH652">
            <v>1</v>
          </cell>
          <cell r="AU652">
            <v>1735.5264165912456</v>
          </cell>
        </row>
        <row r="653">
          <cell r="A653">
            <v>2009</v>
          </cell>
          <cell r="B653">
            <v>10</v>
          </cell>
          <cell r="C653">
            <v>8</v>
          </cell>
          <cell r="D653" t="str">
            <v>EDELNOR</v>
          </cell>
          <cell r="E653" t="str">
            <v>Celda de Alimentadores</v>
          </cell>
          <cell r="F653" t="str">
            <v>SET_18-28</v>
          </cell>
          <cell r="G653" t="str">
            <v>Celda</v>
          </cell>
          <cell r="H653" t="str">
            <v>SET AT/MT NARANJAL</v>
          </cell>
          <cell r="I653" t="str">
            <v>CE-010COU1MCISBAL</v>
          </cell>
          <cell r="J653">
            <v>10</v>
          </cell>
          <cell r="K653" t="str">
            <v>MT</v>
          </cell>
          <cell r="L653" t="str">
            <v>CO</v>
          </cell>
          <cell r="M653">
            <v>0</v>
          </cell>
          <cell r="N653">
            <v>10095</v>
          </cell>
          <cell r="O653">
            <v>32967</v>
          </cell>
          <cell r="P653" t="str">
            <v xml:space="preserve"> -   </v>
          </cell>
          <cell r="Q653" t="str">
            <v xml:space="preserve"> -   </v>
          </cell>
          <cell r="R653" t="str">
            <v xml:space="preserve"> -   </v>
          </cell>
          <cell r="S653" t="str">
            <v xml:space="preserve"> -   </v>
          </cell>
          <cell r="T653" t="str">
            <v xml:space="preserve"> -   </v>
          </cell>
          <cell r="U653" t="str">
            <v xml:space="preserve"> -   </v>
          </cell>
          <cell r="V653">
            <v>10095</v>
          </cell>
          <cell r="W653">
            <v>32967</v>
          </cell>
          <cell r="X653" t="str">
            <v xml:space="preserve"> -   </v>
          </cell>
          <cell r="Y653" t="str">
            <v xml:space="preserve"> -   </v>
          </cell>
          <cell r="Z653" t="str">
            <v xml:space="preserve"> COMT </v>
          </cell>
          <cell r="AA653">
            <v>1597.60294513944</v>
          </cell>
          <cell r="AC653">
            <v>6</v>
          </cell>
          <cell r="AD653">
            <v>1</v>
          </cell>
          <cell r="AE653">
            <v>0</v>
          </cell>
          <cell r="AF653" t="str">
            <v>AT/MT</v>
          </cell>
          <cell r="AG653" t="str">
            <v>D</v>
          </cell>
          <cell r="AH653">
            <v>1</v>
          </cell>
          <cell r="AU653">
            <v>1735.5264165912456</v>
          </cell>
        </row>
        <row r="654">
          <cell r="A654">
            <v>2010</v>
          </cell>
          <cell r="B654">
            <v>11</v>
          </cell>
          <cell r="C654">
            <v>30</v>
          </cell>
          <cell r="D654" t="str">
            <v>EDELNOR</v>
          </cell>
          <cell r="E654" t="str">
            <v>Celda de Transformador-Tr3 csl_Zarate</v>
          </cell>
          <cell r="F654" t="str">
            <v>SET_02-12</v>
          </cell>
          <cell r="G654" t="str">
            <v>Celda</v>
          </cell>
          <cell r="H654" t="str">
            <v>SET AT/MT ZARATE</v>
          </cell>
          <cell r="I654" t="str">
            <v>CE-023COU1MCISBTR</v>
          </cell>
          <cell r="J654">
            <v>22.9</v>
          </cell>
          <cell r="K654" t="str">
            <v>MT</v>
          </cell>
          <cell r="L654" t="str">
            <v>CO</v>
          </cell>
          <cell r="M654">
            <v>0</v>
          </cell>
          <cell r="N654">
            <v>58175.031077355285</v>
          </cell>
          <cell r="O654">
            <v>63232.915232006075</v>
          </cell>
          <cell r="P654">
            <v>0</v>
          </cell>
          <cell r="Q654">
            <v>898.53973334245529</v>
          </cell>
          <cell r="R654">
            <v>351.4574555609118</v>
          </cell>
          <cell r="S654">
            <v>263.60513077495011</v>
          </cell>
          <cell r="T654">
            <v>1139.726354997038</v>
          </cell>
          <cell r="U654">
            <v>830.98324610829297</v>
          </cell>
          <cell r="V654">
            <v>59666.214887913236</v>
          </cell>
          <cell r="W654">
            <v>64327.503608889318</v>
          </cell>
          <cell r="X654">
            <v>0</v>
          </cell>
          <cell r="Y654">
            <v>898.53973334245529</v>
          </cell>
          <cell r="Z654" t="str">
            <v>COMT</v>
          </cell>
          <cell r="AA654">
            <v>4633.50278033838</v>
          </cell>
          <cell r="AC654">
            <v>6</v>
          </cell>
          <cell r="AD654">
            <v>1</v>
          </cell>
          <cell r="AE654">
            <v>0</v>
          </cell>
          <cell r="AF654" t="str">
            <v>AT/MT</v>
          </cell>
          <cell r="AG654" t="str">
            <v>D</v>
          </cell>
          <cell r="AH654">
            <v>0</v>
          </cell>
          <cell r="AU654">
            <v>0</v>
          </cell>
        </row>
        <row r="655">
          <cell r="A655">
            <v>2009</v>
          </cell>
          <cell r="B655">
            <v>11</v>
          </cell>
          <cell r="C655">
            <v>30</v>
          </cell>
          <cell r="D655" t="str">
            <v>EDELNOR</v>
          </cell>
          <cell r="E655" t="str">
            <v>Celda de Transformador-Tr3 csl_Infantas</v>
          </cell>
          <cell r="F655" t="str">
            <v>SET_04-10</v>
          </cell>
          <cell r="G655" t="str">
            <v>Celda</v>
          </cell>
          <cell r="H655" t="str">
            <v>SET AT/MT INFANTAS</v>
          </cell>
          <cell r="I655" t="str">
            <v>CE-023COU1C1ESBTR</v>
          </cell>
          <cell r="J655">
            <v>22.9</v>
          </cell>
          <cell r="K655" t="str">
            <v>MT</v>
          </cell>
          <cell r="L655" t="str">
            <v>CO</v>
          </cell>
          <cell r="M655">
            <v>0</v>
          </cell>
          <cell r="N655">
            <v>24939.382176967007</v>
          </cell>
          <cell r="O655">
            <v>28564.45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24939.382176967007</v>
          </cell>
          <cell r="W655">
            <v>28564.45</v>
          </cell>
          <cell r="X655">
            <v>0</v>
          </cell>
          <cell r="Y655">
            <v>0</v>
          </cell>
          <cell r="Z655" t="str">
            <v>COMT</v>
          </cell>
          <cell r="AA655">
            <v>1984.9921737654761</v>
          </cell>
          <cell r="AC655">
            <v>6</v>
          </cell>
          <cell r="AD655">
            <v>1</v>
          </cell>
          <cell r="AE655">
            <v>0</v>
          </cell>
          <cell r="AF655" t="str">
            <v>AT/MT</v>
          </cell>
          <cell r="AG655" t="str">
            <v>D</v>
          </cell>
          <cell r="AH655">
            <v>0</v>
          </cell>
          <cell r="AU655">
            <v>0</v>
          </cell>
        </row>
        <row r="656">
          <cell r="A656">
            <v>2010</v>
          </cell>
          <cell r="B656">
            <v>11</v>
          </cell>
          <cell r="C656">
            <v>30</v>
          </cell>
          <cell r="D656" t="str">
            <v>EDELNOR</v>
          </cell>
          <cell r="E656" t="str">
            <v>Celda de Transformador--Tr3 csl_Infantas_2</v>
          </cell>
          <cell r="F656" t="str">
            <v>SET_04-11</v>
          </cell>
          <cell r="G656" t="str">
            <v>Celda</v>
          </cell>
          <cell r="H656" t="str">
            <v>SET AT/MT INFANTAS</v>
          </cell>
          <cell r="I656" t="str">
            <v>CE-023COU1C1ESBTR</v>
          </cell>
          <cell r="J656">
            <v>22.9</v>
          </cell>
          <cell r="K656" t="str">
            <v>MT</v>
          </cell>
          <cell r="L656" t="str">
            <v>CO</v>
          </cell>
          <cell r="M656">
            <v>0</v>
          </cell>
          <cell r="N656">
            <v>24939.382176967007</v>
          </cell>
          <cell r="O656">
            <v>28564.45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24939.382176967007</v>
          </cell>
          <cell r="W656">
            <v>28564.45</v>
          </cell>
          <cell r="X656">
            <v>0</v>
          </cell>
          <cell r="Y656">
            <v>0</v>
          </cell>
          <cell r="Z656" t="str">
            <v>COMT</v>
          </cell>
          <cell r="AA656">
            <v>1984.9921737654761</v>
          </cell>
          <cell r="AC656">
            <v>6</v>
          </cell>
          <cell r="AD656">
            <v>1</v>
          </cell>
          <cell r="AE656">
            <v>0</v>
          </cell>
          <cell r="AF656" t="str">
            <v>AT/MT</v>
          </cell>
          <cell r="AG656" t="str">
            <v>D</v>
          </cell>
          <cell r="AH656">
            <v>0</v>
          </cell>
          <cell r="AU656">
            <v>0</v>
          </cell>
        </row>
        <row r="657">
          <cell r="A657">
            <v>2009</v>
          </cell>
          <cell r="B657">
            <v>11</v>
          </cell>
          <cell r="C657">
            <v>30</v>
          </cell>
          <cell r="D657" t="str">
            <v>EDELNOR</v>
          </cell>
          <cell r="E657" t="str">
            <v>Celda de Transformador-Tr3 csl_Chavarria</v>
          </cell>
          <cell r="F657" t="str">
            <v>SET_07-12</v>
          </cell>
          <cell r="G657" t="str">
            <v>Celda</v>
          </cell>
          <cell r="H657" t="str">
            <v>SET MAT/AT/MT CHAVARRÍA</v>
          </cell>
          <cell r="I657" t="str">
            <v>CE-023COU1MCISBTR</v>
          </cell>
          <cell r="J657">
            <v>22.9</v>
          </cell>
          <cell r="K657" t="str">
            <v>MT</v>
          </cell>
          <cell r="L657" t="str">
            <v>CO</v>
          </cell>
          <cell r="M657">
            <v>0</v>
          </cell>
          <cell r="N657">
            <v>18525.37456270483</v>
          </cell>
          <cell r="O657">
            <v>62470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18525.37456270483</v>
          </cell>
          <cell r="W657">
            <v>62470</v>
          </cell>
          <cell r="X657">
            <v>0</v>
          </cell>
          <cell r="Y657">
            <v>0</v>
          </cell>
          <cell r="Z657" t="str">
            <v>COMT</v>
          </cell>
          <cell r="AA657">
            <v>3004.9283962763493</v>
          </cell>
          <cell r="AC657">
            <v>6</v>
          </cell>
          <cell r="AD657">
            <v>1</v>
          </cell>
          <cell r="AE657">
            <v>0</v>
          </cell>
          <cell r="AF657" t="str">
            <v>AT/MT</v>
          </cell>
          <cell r="AG657" t="str">
            <v>D</v>
          </cell>
          <cell r="AH657">
            <v>0</v>
          </cell>
          <cell r="AU657">
            <v>0</v>
          </cell>
        </row>
        <row r="658">
          <cell r="A658">
            <v>2009</v>
          </cell>
          <cell r="B658">
            <v>11</v>
          </cell>
          <cell r="C658">
            <v>30</v>
          </cell>
          <cell r="D658" t="str">
            <v>EDELNOR</v>
          </cell>
          <cell r="E658" t="str">
            <v>Celda de Transformador-Tr3 csl_Mirones</v>
          </cell>
          <cell r="F658" t="str">
            <v>SET_09-14</v>
          </cell>
          <cell r="G658" t="str">
            <v>Celda</v>
          </cell>
          <cell r="H658" t="str">
            <v>SET AT/MT MIRONES</v>
          </cell>
          <cell r="I658" t="str">
            <v>CE-023COU1MCISBTR</v>
          </cell>
          <cell r="J658">
            <v>22.9</v>
          </cell>
          <cell r="K658" t="str">
            <v>MT</v>
          </cell>
          <cell r="L658" t="str">
            <v>CO</v>
          </cell>
          <cell r="M658">
            <v>0</v>
          </cell>
          <cell r="N658">
            <v>16830.81784270483</v>
          </cell>
          <cell r="O658">
            <v>62470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16830.81784270483</v>
          </cell>
          <cell r="W658">
            <v>62470</v>
          </cell>
          <cell r="X658">
            <v>0</v>
          </cell>
          <cell r="Y658">
            <v>0</v>
          </cell>
          <cell r="Z658" t="str">
            <v>COMT</v>
          </cell>
          <cell r="AA658">
            <v>2942.0603419643489</v>
          </cell>
          <cell r="AC658">
            <v>6</v>
          </cell>
          <cell r="AD658">
            <v>1</v>
          </cell>
          <cell r="AE658">
            <v>0</v>
          </cell>
          <cell r="AF658" t="str">
            <v>AT/MT</v>
          </cell>
          <cell r="AG658" t="str">
            <v>D</v>
          </cell>
          <cell r="AH658">
            <v>0</v>
          </cell>
          <cell r="AU658">
            <v>0</v>
          </cell>
        </row>
        <row r="659">
          <cell r="A659">
            <v>2011</v>
          </cell>
          <cell r="B659">
            <v>11</v>
          </cell>
          <cell r="C659">
            <v>30</v>
          </cell>
          <cell r="D659" t="str">
            <v>EDELNOR</v>
          </cell>
          <cell r="E659" t="str">
            <v>Celda de Transformador-Tr3 csl_UNI</v>
          </cell>
          <cell r="F659" t="str">
            <v>SET_10-11</v>
          </cell>
          <cell r="G659" t="str">
            <v>Celda</v>
          </cell>
          <cell r="H659" t="str">
            <v>SET AT/MT UNI</v>
          </cell>
          <cell r="I659" t="str">
            <v>CE-023COU1MCISBTR</v>
          </cell>
          <cell r="J659">
            <v>22.9</v>
          </cell>
          <cell r="K659" t="str">
            <v>MT</v>
          </cell>
          <cell r="L659" t="str">
            <v>CO</v>
          </cell>
          <cell r="M659">
            <v>0</v>
          </cell>
          <cell r="N659">
            <v>64092.692761153303</v>
          </cell>
          <cell r="O659">
            <v>63354.533485495478</v>
          </cell>
          <cell r="P659">
            <v>0</v>
          </cell>
          <cell r="Q659">
            <v>1041.7782328184642</v>
          </cell>
          <cell r="R659">
            <v>369.22341605122153</v>
          </cell>
          <cell r="S659">
            <v>276.93020971207642</v>
          </cell>
          <cell r="T659">
            <v>1197.3388286329341</v>
          </cell>
          <cell r="U659">
            <v>872.98894348326496</v>
          </cell>
          <cell r="V659">
            <v>65659.255005837462</v>
          </cell>
          <cell r="W659">
            <v>64504.452638690818</v>
          </cell>
          <cell r="X659">
            <v>0</v>
          </cell>
          <cell r="Y659">
            <v>1041.7782328184642</v>
          </cell>
          <cell r="Z659" t="str">
            <v>COMT</v>
          </cell>
          <cell r="AA659">
            <v>4867.7235260495645</v>
          </cell>
          <cell r="AC659">
            <v>6</v>
          </cell>
          <cell r="AD659">
            <v>1</v>
          </cell>
          <cell r="AE659">
            <v>0</v>
          </cell>
          <cell r="AF659" t="str">
            <v>AT/MT</v>
          </cell>
          <cell r="AG659" t="str">
            <v>D</v>
          </cell>
          <cell r="AH659">
            <v>0</v>
          </cell>
          <cell r="AU659">
            <v>0</v>
          </cell>
        </row>
        <row r="660">
          <cell r="A660">
            <v>2010</v>
          </cell>
          <cell r="B660">
            <v>11</v>
          </cell>
          <cell r="C660">
            <v>30</v>
          </cell>
          <cell r="D660" t="str">
            <v>EDELNOR</v>
          </cell>
          <cell r="E660" t="str">
            <v>Celda de Transformador-Tr3 csl_Maranga</v>
          </cell>
          <cell r="F660" t="str">
            <v>SET_11-11</v>
          </cell>
          <cell r="G660" t="str">
            <v>Celda</v>
          </cell>
          <cell r="H660" t="str">
            <v>SET AT/MT MARANGA</v>
          </cell>
          <cell r="I660" t="str">
            <v>CE-023COU1MCISBTR</v>
          </cell>
          <cell r="J660">
            <v>22.9</v>
          </cell>
          <cell r="K660" t="str">
            <v>MT</v>
          </cell>
          <cell r="L660" t="str">
            <v>CO</v>
          </cell>
          <cell r="M660">
            <v>0</v>
          </cell>
          <cell r="N660">
            <v>16830.81784270483</v>
          </cell>
          <cell r="O660">
            <v>62470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16830.81784270483</v>
          </cell>
          <cell r="W660">
            <v>62470</v>
          </cell>
          <cell r="X660">
            <v>0</v>
          </cell>
          <cell r="Y660">
            <v>0</v>
          </cell>
          <cell r="Z660" t="str">
            <v>COMT</v>
          </cell>
          <cell r="AA660">
            <v>2942.0603419643489</v>
          </cell>
          <cell r="AC660">
            <v>6</v>
          </cell>
          <cell r="AD660">
            <v>1</v>
          </cell>
          <cell r="AE660">
            <v>0</v>
          </cell>
          <cell r="AF660" t="str">
            <v>AT/MT</v>
          </cell>
          <cell r="AG660" t="str">
            <v>D</v>
          </cell>
          <cell r="AH660">
            <v>0</v>
          </cell>
          <cell r="AU660">
            <v>0</v>
          </cell>
        </row>
        <row r="661">
          <cell r="A661">
            <v>2010</v>
          </cell>
          <cell r="B661">
            <v>11</v>
          </cell>
          <cell r="C661">
            <v>30</v>
          </cell>
          <cell r="D661" t="str">
            <v>EDELNOR</v>
          </cell>
          <cell r="E661" t="str">
            <v>Celda de Transformador-Tr3 csl_Oquendo</v>
          </cell>
          <cell r="F661" t="str">
            <v>SET_12-9</v>
          </cell>
          <cell r="G661" t="str">
            <v>Celda</v>
          </cell>
          <cell r="H661" t="str">
            <v>SET AT/MT OQUENDO</v>
          </cell>
          <cell r="I661" t="str">
            <v>CE-023COU1MCISBTR</v>
          </cell>
          <cell r="J661">
            <v>22.9</v>
          </cell>
          <cell r="K661" t="str">
            <v>MT</v>
          </cell>
          <cell r="L661" t="str">
            <v>CO</v>
          </cell>
          <cell r="M661">
            <v>0</v>
          </cell>
          <cell r="N661">
            <v>16407.178662704831</v>
          </cell>
          <cell r="O661">
            <v>62470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16407.178662704831</v>
          </cell>
          <cell r="W661">
            <v>62470</v>
          </cell>
          <cell r="X661">
            <v>0</v>
          </cell>
          <cell r="Y661">
            <v>0</v>
          </cell>
          <cell r="Z661" t="str">
            <v>COMT</v>
          </cell>
          <cell r="AA661">
            <v>2926.3433283863492</v>
          </cell>
          <cell r="AC661">
            <v>6</v>
          </cell>
          <cell r="AD661">
            <v>1</v>
          </cell>
          <cell r="AE661">
            <v>0</v>
          </cell>
          <cell r="AF661" t="str">
            <v>AT/MT</v>
          </cell>
          <cell r="AG661" t="str">
            <v>D</v>
          </cell>
          <cell r="AH661">
            <v>0</v>
          </cell>
          <cell r="AU661">
            <v>0</v>
          </cell>
        </row>
        <row r="662">
          <cell r="A662">
            <v>2011</v>
          </cell>
          <cell r="B662">
            <v>11</v>
          </cell>
          <cell r="C662">
            <v>30</v>
          </cell>
          <cell r="D662" t="str">
            <v>EDELNOR</v>
          </cell>
          <cell r="E662" t="str">
            <v>Celda de Transformador-Tr3 csl_Santa Marina</v>
          </cell>
          <cell r="F662" t="str">
            <v>SET_25-9</v>
          </cell>
          <cell r="G662" t="str">
            <v>Celda</v>
          </cell>
          <cell r="H662" t="str">
            <v>SET AT/MT SANTA MARINA</v>
          </cell>
          <cell r="I662" t="str">
            <v>CE-023COU1MCISBTR</v>
          </cell>
          <cell r="J662">
            <v>22.9</v>
          </cell>
          <cell r="K662" t="str">
            <v>MT</v>
          </cell>
          <cell r="L662" t="str">
            <v>CO</v>
          </cell>
          <cell r="M662">
            <v>0</v>
          </cell>
          <cell r="N662">
            <v>16830.81784270483</v>
          </cell>
          <cell r="O662">
            <v>62470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16830.81784270483</v>
          </cell>
          <cell r="W662">
            <v>62470</v>
          </cell>
          <cell r="X662">
            <v>0</v>
          </cell>
          <cell r="Y662">
            <v>0</v>
          </cell>
          <cell r="Z662" t="str">
            <v>COMT</v>
          </cell>
          <cell r="AA662">
            <v>2942.0603419643489</v>
          </cell>
          <cell r="AC662">
            <v>6</v>
          </cell>
          <cell r="AD662">
            <v>1</v>
          </cell>
          <cell r="AE662">
            <v>0</v>
          </cell>
          <cell r="AF662" t="str">
            <v>AT/MT</v>
          </cell>
          <cell r="AG662" t="str">
            <v>D</v>
          </cell>
          <cell r="AH662">
            <v>0</v>
          </cell>
          <cell r="AU662">
            <v>0</v>
          </cell>
        </row>
        <row r="663">
          <cell r="A663">
            <v>2012</v>
          </cell>
          <cell r="B663">
            <v>5</v>
          </cell>
          <cell r="C663">
            <v>2</v>
          </cell>
          <cell r="D663" t="str">
            <v>EDELNOR</v>
          </cell>
          <cell r="E663" t="str">
            <v>Celda de Alimentadores</v>
          </cell>
          <cell r="F663" t="str">
            <v>SET_10-22</v>
          </cell>
          <cell r="G663" t="str">
            <v>Celda</v>
          </cell>
          <cell r="H663" t="str">
            <v>SET AT/MT UNI</v>
          </cell>
          <cell r="I663" t="str">
            <v>CE-010COU1MCESBAL1</v>
          </cell>
          <cell r="J663">
            <v>10</v>
          </cell>
          <cell r="K663" t="str">
            <v>MT</v>
          </cell>
          <cell r="L663" t="str">
            <v>CO</v>
          </cell>
          <cell r="M663">
            <v>0</v>
          </cell>
          <cell r="N663">
            <v>18067.840983016755</v>
          </cell>
          <cell r="O663">
            <v>23548.080641064807</v>
          </cell>
          <cell r="P663">
            <v>0</v>
          </cell>
          <cell r="Q663">
            <v>627.65303718323935</v>
          </cell>
          <cell r="R663">
            <v>161.61212705289486</v>
          </cell>
          <cell r="S663">
            <v>148.35158539258069</v>
          </cell>
          <cell r="T663">
            <v>468.11621887048079</v>
          </cell>
          <cell r="U663">
            <v>679.49884308059075</v>
          </cell>
          <cell r="V663">
            <v>18697.569328940132</v>
          </cell>
          <cell r="W663">
            <v>24375.931069537979</v>
          </cell>
          <cell r="X663">
            <v>0</v>
          </cell>
          <cell r="Y663">
            <v>627.65303718323935</v>
          </cell>
          <cell r="Z663" t="str">
            <v>COMT</v>
          </cell>
          <cell r="AA663">
            <v>1621.312792463036</v>
          </cell>
          <cell r="AC663">
            <v>6</v>
          </cell>
          <cell r="AD663">
            <v>1</v>
          </cell>
          <cell r="AE663">
            <v>0</v>
          </cell>
          <cell r="AF663" t="str">
            <v>AT/MT</v>
          </cell>
          <cell r="AG663" t="str">
            <v>D</v>
          </cell>
          <cell r="AH663">
            <v>1</v>
          </cell>
          <cell r="AU663">
            <v>1761.2855008495064</v>
          </cell>
        </row>
        <row r="664">
          <cell r="A664">
            <v>2012</v>
          </cell>
          <cell r="B664">
            <v>5</v>
          </cell>
          <cell r="C664">
            <v>21</v>
          </cell>
          <cell r="D664" t="str">
            <v>EDELNOR</v>
          </cell>
          <cell r="E664" t="str">
            <v>Celda de Alimentadores</v>
          </cell>
          <cell r="F664" t="str">
            <v>SET_10-23</v>
          </cell>
          <cell r="G664" t="str">
            <v>Celda</v>
          </cell>
          <cell r="H664" t="str">
            <v>SET AT/MT UNI</v>
          </cell>
          <cell r="I664" t="str">
            <v>CE-010COU1MCESBAL1</v>
          </cell>
          <cell r="J664">
            <v>10</v>
          </cell>
          <cell r="K664" t="str">
            <v>MT</v>
          </cell>
          <cell r="L664" t="str">
            <v>CO</v>
          </cell>
          <cell r="M664">
            <v>0</v>
          </cell>
          <cell r="N664">
            <v>18067.840983016755</v>
          </cell>
          <cell r="O664">
            <v>23548.080641064807</v>
          </cell>
          <cell r="P664">
            <v>0</v>
          </cell>
          <cell r="Q664">
            <v>627.65303718323935</v>
          </cell>
          <cell r="R664">
            <v>161.61212705289486</v>
          </cell>
          <cell r="S664">
            <v>148.35158539258069</v>
          </cell>
          <cell r="T664">
            <v>468.11621887048079</v>
          </cell>
          <cell r="U664">
            <v>679.49884308059075</v>
          </cell>
          <cell r="V664">
            <v>18697.569328940132</v>
          </cell>
          <cell r="W664">
            <v>24375.931069537979</v>
          </cell>
          <cell r="X664">
            <v>0</v>
          </cell>
          <cell r="Y664">
            <v>627.65303718323935</v>
          </cell>
          <cell r="Z664" t="str">
            <v>COMT</v>
          </cell>
          <cell r="AA664">
            <v>1621.312792463036</v>
          </cell>
          <cell r="AC664">
            <v>6</v>
          </cell>
          <cell r="AD664">
            <v>1</v>
          </cell>
          <cell r="AE664">
            <v>0</v>
          </cell>
          <cell r="AF664" t="str">
            <v>AT/MT</v>
          </cell>
          <cell r="AG664" t="str">
            <v>D</v>
          </cell>
          <cell r="AH664">
            <v>1</v>
          </cell>
          <cell r="AU664">
            <v>1761.2855008495064</v>
          </cell>
        </row>
        <row r="665">
          <cell r="A665">
            <v>2012</v>
          </cell>
          <cell r="B665">
            <v>5</v>
          </cell>
          <cell r="C665">
            <v>8</v>
          </cell>
          <cell r="D665" t="str">
            <v>EDELNOR</v>
          </cell>
          <cell r="E665" t="str">
            <v>Celda de Alimentadores</v>
          </cell>
          <cell r="F665" t="str">
            <v>SET_10-24</v>
          </cell>
          <cell r="G665" t="str">
            <v>Celda</v>
          </cell>
          <cell r="H665" t="str">
            <v>SET AT/MT UNI</v>
          </cell>
          <cell r="I665" t="str">
            <v>CE-010COU1MCESBAL1</v>
          </cell>
          <cell r="J665">
            <v>10</v>
          </cell>
          <cell r="K665" t="str">
            <v>MT</v>
          </cell>
          <cell r="L665" t="str">
            <v>CO</v>
          </cell>
          <cell r="M665">
            <v>0</v>
          </cell>
          <cell r="N665">
            <v>18067.840983016755</v>
          </cell>
          <cell r="O665">
            <v>23548.080641064807</v>
          </cell>
          <cell r="P665">
            <v>0</v>
          </cell>
          <cell r="Q665">
            <v>627.65303718323935</v>
          </cell>
          <cell r="R665">
            <v>161.61212705289486</v>
          </cell>
          <cell r="S665">
            <v>148.35158539258069</v>
          </cell>
          <cell r="T665">
            <v>468.11621887048079</v>
          </cell>
          <cell r="U665">
            <v>679.49884308059075</v>
          </cell>
          <cell r="V665">
            <v>18697.569328940132</v>
          </cell>
          <cell r="W665">
            <v>24375.931069537979</v>
          </cell>
          <cell r="X665">
            <v>0</v>
          </cell>
          <cell r="Y665">
            <v>627.65303718323935</v>
          </cell>
          <cell r="Z665" t="str">
            <v>COMT</v>
          </cell>
          <cell r="AA665">
            <v>1621.312792463036</v>
          </cell>
          <cell r="AC665">
            <v>6</v>
          </cell>
          <cell r="AD665">
            <v>1</v>
          </cell>
          <cell r="AE665">
            <v>0</v>
          </cell>
          <cell r="AF665" t="str">
            <v>AT/MT</v>
          </cell>
          <cell r="AG665" t="str">
            <v>D</v>
          </cell>
          <cell r="AH665">
            <v>1</v>
          </cell>
          <cell r="AU665">
            <v>1761.2855008495064</v>
          </cell>
        </row>
        <row r="666">
          <cell r="A666">
            <v>2012</v>
          </cell>
          <cell r="B666">
            <v>6</v>
          </cell>
          <cell r="C666">
            <v>4</v>
          </cell>
          <cell r="D666" t="str">
            <v>EDELNOR</v>
          </cell>
          <cell r="E666" t="str">
            <v>Celda de Alimentadores</v>
          </cell>
          <cell r="F666" t="str">
            <v>SET_10-25</v>
          </cell>
          <cell r="G666" t="str">
            <v>Celda</v>
          </cell>
          <cell r="H666" t="str">
            <v>SET AT/MT UNI</v>
          </cell>
          <cell r="I666" t="str">
            <v>CE-010COU1MCESBAL1</v>
          </cell>
          <cell r="J666">
            <v>10</v>
          </cell>
          <cell r="K666" t="str">
            <v>MT</v>
          </cell>
          <cell r="L666" t="str">
            <v>CO</v>
          </cell>
          <cell r="M666">
            <v>0</v>
          </cell>
          <cell r="N666">
            <v>18067.840983016755</v>
          </cell>
          <cell r="O666">
            <v>23548.080641064807</v>
          </cell>
          <cell r="P666">
            <v>0</v>
          </cell>
          <cell r="Q666">
            <v>627.65303718323935</v>
          </cell>
          <cell r="R666">
            <v>161.61212705289486</v>
          </cell>
          <cell r="S666">
            <v>148.35158539258069</v>
          </cell>
          <cell r="T666">
            <v>468.11621887048079</v>
          </cell>
          <cell r="U666">
            <v>679.49884308059075</v>
          </cell>
          <cell r="V666">
            <v>18697.569328940132</v>
          </cell>
          <cell r="W666">
            <v>24375.931069537979</v>
          </cell>
          <cell r="X666">
            <v>0</v>
          </cell>
          <cell r="Y666">
            <v>627.65303718323935</v>
          </cell>
          <cell r="Z666" t="str">
            <v>COMT</v>
          </cell>
          <cell r="AA666">
            <v>1621.312792463036</v>
          </cell>
          <cell r="AC666">
            <v>6</v>
          </cell>
          <cell r="AD666">
            <v>1</v>
          </cell>
          <cell r="AE666">
            <v>0</v>
          </cell>
          <cell r="AF666" t="str">
            <v>AT/MT</v>
          </cell>
          <cell r="AG666" t="str">
            <v>D</v>
          </cell>
          <cell r="AH666">
            <v>1</v>
          </cell>
          <cell r="AU666">
            <v>1761.2855008495064</v>
          </cell>
        </row>
        <row r="667">
          <cell r="A667">
            <v>2012</v>
          </cell>
          <cell r="B667">
            <v>11</v>
          </cell>
          <cell r="C667">
            <v>30</v>
          </cell>
          <cell r="D667" t="str">
            <v>EDELNOR</v>
          </cell>
          <cell r="E667" t="str">
            <v>Celda de Alimentadores</v>
          </cell>
          <cell r="F667" t="str">
            <v>SET_10-26</v>
          </cell>
          <cell r="G667" t="str">
            <v>Celda</v>
          </cell>
          <cell r="H667" t="str">
            <v>SET AT/MT UNI</v>
          </cell>
          <cell r="I667" t="str">
            <v>CE-010COU1MCISBAL</v>
          </cell>
          <cell r="J667">
            <v>10</v>
          </cell>
          <cell r="K667" t="str">
            <v>MT</v>
          </cell>
          <cell r="L667" t="str">
            <v>CO</v>
          </cell>
          <cell r="M667">
            <v>0</v>
          </cell>
          <cell r="N667">
            <v>11348.003683333485</v>
          </cell>
          <cell r="O667">
            <v>37784.496975825648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11348.003683333485</v>
          </cell>
          <cell r="W667">
            <v>37784.496975825648</v>
          </cell>
          <cell r="X667">
            <v>0</v>
          </cell>
          <cell r="Y667">
            <v>0</v>
          </cell>
          <cell r="Z667" t="str">
            <v>COMT</v>
          </cell>
          <cell r="AA667">
            <v>1822.8157744548041</v>
          </cell>
          <cell r="AC667">
            <v>6</v>
          </cell>
          <cell r="AD667">
            <v>1</v>
          </cell>
          <cell r="AE667">
            <v>0</v>
          </cell>
          <cell r="AF667" t="str">
            <v>AT/MT</v>
          </cell>
          <cell r="AG667" t="str">
            <v>D</v>
          </cell>
          <cell r="AH667">
            <v>0</v>
          </cell>
          <cell r="AU667">
            <v>0</v>
          </cell>
        </row>
        <row r="668">
          <cell r="A668">
            <v>2012</v>
          </cell>
          <cell r="B668">
            <v>11</v>
          </cell>
          <cell r="C668">
            <v>30</v>
          </cell>
          <cell r="D668" t="str">
            <v>EDELNOR</v>
          </cell>
          <cell r="E668" t="str">
            <v>Celda de Alimentadores</v>
          </cell>
          <cell r="F668" t="str">
            <v>SET_10-27</v>
          </cell>
          <cell r="G668" t="str">
            <v>Celda</v>
          </cell>
          <cell r="H668" t="str">
            <v>SET AT/MT UNI</v>
          </cell>
          <cell r="I668" t="str">
            <v>CE-010COU1MCISBAL</v>
          </cell>
          <cell r="J668">
            <v>10</v>
          </cell>
          <cell r="K668" t="str">
            <v>MT</v>
          </cell>
          <cell r="L668" t="str">
            <v>CO</v>
          </cell>
          <cell r="M668">
            <v>0</v>
          </cell>
          <cell r="N668">
            <v>11348.003683333485</v>
          </cell>
          <cell r="O668">
            <v>37784.496975825648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11348.003683333485</v>
          </cell>
          <cell r="W668">
            <v>37784.496975825648</v>
          </cell>
          <cell r="X668">
            <v>0</v>
          </cell>
          <cell r="Y668">
            <v>0</v>
          </cell>
          <cell r="Z668" t="str">
            <v>COMT</v>
          </cell>
          <cell r="AA668">
            <v>1822.8157744548041</v>
          </cell>
          <cell r="AC668">
            <v>6</v>
          </cell>
          <cell r="AD668">
            <v>1</v>
          </cell>
          <cell r="AE668">
            <v>0</v>
          </cell>
          <cell r="AF668" t="str">
            <v>AT/MT</v>
          </cell>
          <cell r="AG668" t="str">
            <v>D</v>
          </cell>
          <cell r="AH668">
            <v>0</v>
          </cell>
          <cell r="AU668">
            <v>0</v>
          </cell>
        </row>
        <row r="669">
          <cell r="A669">
            <v>2012</v>
          </cell>
          <cell r="B669">
            <v>11</v>
          </cell>
          <cell r="C669">
            <v>30</v>
          </cell>
          <cell r="D669" t="str">
            <v>EDELNOR</v>
          </cell>
          <cell r="E669" t="str">
            <v>Celda de Alimentadores</v>
          </cell>
          <cell r="F669" t="str">
            <v>SET_10-28</v>
          </cell>
          <cell r="G669" t="str">
            <v>Celda</v>
          </cell>
          <cell r="H669" t="str">
            <v>SET AT/MT UNI</v>
          </cell>
          <cell r="I669" t="str">
            <v>CE-010COU1MCISBAL</v>
          </cell>
          <cell r="J669">
            <v>10</v>
          </cell>
          <cell r="K669" t="str">
            <v>MT</v>
          </cell>
          <cell r="L669" t="str">
            <v>CO</v>
          </cell>
          <cell r="M669">
            <v>0</v>
          </cell>
          <cell r="N669">
            <v>11348.003683333485</v>
          </cell>
          <cell r="O669">
            <v>37784.496975825648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11348.003683333485</v>
          </cell>
          <cell r="W669">
            <v>37784.496975825648</v>
          </cell>
          <cell r="X669">
            <v>0</v>
          </cell>
          <cell r="Y669">
            <v>0</v>
          </cell>
          <cell r="Z669" t="str">
            <v>COMT</v>
          </cell>
          <cell r="AA669">
            <v>1822.8157744548041</v>
          </cell>
          <cell r="AC669">
            <v>6</v>
          </cell>
          <cell r="AD669">
            <v>1</v>
          </cell>
          <cell r="AE669">
            <v>0</v>
          </cell>
          <cell r="AF669" t="str">
            <v>AT/MT</v>
          </cell>
          <cell r="AG669" t="str">
            <v>D</v>
          </cell>
          <cell r="AH669">
            <v>0</v>
          </cell>
          <cell r="AU669">
            <v>0</v>
          </cell>
        </row>
        <row r="670">
          <cell r="A670">
            <v>2010</v>
          </cell>
          <cell r="B670">
            <v>1</v>
          </cell>
          <cell r="C670">
            <v>16</v>
          </cell>
          <cell r="D670" t="str">
            <v>EDELNOR</v>
          </cell>
          <cell r="E670" t="str">
            <v>Celda de Alimentadores</v>
          </cell>
          <cell r="F670" t="str">
            <v>SET_06-22</v>
          </cell>
          <cell r="G670" t="str">
            <v>Celda</v>
          </cell>
          <cell r="H670" t="str">
            <v>SET AT/MT PERSHING</v>
          </cell>
          <cell r="I670" t="str">
            <v>CE-010COU1C1EDBAL</v>
          </cell>
          <cell r="J670">
            <v>10</v>
          </cell>
          <cell r="K670" t="str">
            <v>MT</v>
          </cell>
          <cell r="L670" t="str">
            <v>CO</v>
          </cell>
          <cell r="M670">
            <v>0</v>
          </cell>
          <cell r="N670">
            <v>23091</v>
          </cell>
          <cell r="O670">
            <v>22583</v>
          </cell>
          <cell r="P670" t="str">
            <v xml:space="preserve"> -   </v>
          </cell>
          <cell r="Q670" t="str">
            <v xml:space="preserve"> -   </v>
          </cell>
          <cell r="R670" t="str">
            <v xml:space="preserve"> -   </v>
          </cell>
          <cell r="S670" t="str">
            <v xml:space="preserve"> -   </v>
          </cell>
          <cell r="T670" t="str">
            <v xml:space="preserve"> -   </v>
          </cell>
          <cell r="U670" t="str">
            <v xml:space="preserve"> -   </v>
          </cell>
          <cell r="V670">
            <v>23091</v>
          </cell>
          <cell r="W670">
            <v>22583</v>
          </cell>
          <cell r="X670" t="str">
            <v xml:space="preserve"> -   </v>
          </cell>
          <cell r="Y670" t="str">
            <v xml:space="preserve"> -   </v>
          </cell>
          <cell r="Z670" t="str">
            <v xml:space="preserve"> COMT </v>
          </cell>
          <cell r="AA670">
            <v>1694.4962815790675</v>
          </cell>
          <cell r="AC670">
            <v>6</v>
          </cell>
          <cell r="AD670">
            <v>1</v>
          </cell>
          <cell r="AE670">
            <v>0</v>
          </cell>
          <cell r="AF670" t="str">
            <v>AT/MT</v>
          </cell>
          <cell r="AG670" t="str">
            <v>D</v>
          </cell>
          <cell r="AH670">
            <v>1</v>
          </cell>
          <cell r="AU670">
            <v>1840.7947626035434</v>
          </cell>
        </row>
        <row r="671">
          <cell r="A671">
            <v>2010</v>
          </cell>
          <cell r="B671">
            <v>6</v>
          </cell>
          <cell r="C671">
            <v>3</v>
          </cell>
          <cell r="D671" t="str">
            <v>EDELNOR</v>
          </cell>
          <cell r="E671" t="str">
            <v>Celda de Alimentadores</v>
          </cell>
          <cell r="F671" t="str">
            <v>SET_19-23</v>
          </cell>
          <cell r="G671" t="str">
            <v>Celda</v>
          </cell>
          <cell r="H671" t="str">
            <v>SET AT/MT PUENTE PIEDRA</v>
          </cell>
          <cell r="I671" t="str">
            <v>CE-010COU1MCISBAL</v>
          </cell>
          <cell r="J671">
            <v>10</v>
          </cell>
          <cell r="K671" t="str">
            <v>MT</v>
          </cell>
          <cell r="L671" t="str">
            <v>CO</v>
          </cell>
          <cell r="M671">
            <v>0</v>
          </cell>
          <cell r="N671">
            <v>10213</v>
          </cell>
          <cell r="O671">
            <v>32967</v>
          </cell>
          <cell r="P671" t="str">
            <v xml:space="preserve"> -   </v>
          </cell>
          <cell r="Q671" t="str">
            <v xml:space="preserve"> -   </v>
          </cell>
          <cell r="R671" t="str">
            <v xml:space="preserve"> -   </v>
          </cell>
          <cell r="S671" t="str">
            <v xml:space="preserve"> -   </v>
          </cell>
          <cell r="T671" t="str">
            <v xml:space="preserve"> -   </v>
          </cell>
          <cell r="U671" t="str">
            <v xml:space="preserve"> -   </v>
          </cell>
          <cell r="V671">
            <v>10213</v>
          </cell>
          <cell r="W671">
            <v>32967</v>
          </cell>
          <cell r="X671" t="str">
            <v xml:space="preserve"> -   </v>
          </cell>
          <cell r="Y671" t="str">
            <v xml:space="preserve"> -   </v>
          </cell>
          <cell r="Z671" t="str">
            <v xml:space="preserve"> COMT </v>
          </cell>
          <cell r="AA671">
            <v>1601.9961661602224</v>
          </cell>
          <cell r="AC671">
            <v>6</v>
          </cell>
          <cell r="AD671">
            <v>1</v>
          </cell>
          <cell r="AE671">
            <v>0</v>
          </cell>
          <cell r="AF671" t="str">
            <v>AT/MT</v>
          </cell>
          <cell r="AG671" t="str">
            <v>D</v>
          </cell>
          <cell r="AH671">
            <v>1</v>
          </cell>
          <cell r="AU671">
            <v>1740.286019452248</v>
          </cell>
        </row>
        <row r="672">
          <cell r="A672">
            <v>2009</v>
          </cell>
          <cell r="B672">
            <v>12</v>
          </cell>
          <cell r="C672">
            <v>30</v>
          </cell>
          <cell r="D672" t="str">
            <v>EDELNOR</v>
          </cell>
          <cell r="E672" t="str">
            <v>Celda de Alimentadores</v>
          </cell>
          <cell r="F672" t="str">
            <v>SET_19-24</v>
          </cell>
          <cell r="G672" t="str">
            <v>Celda</v>
          </cell>
          <cell r="H672" t="str">
            <v>SET AT/MT PUENTE PIEDRA</v>
          </cell>
          <cell r="I672" t="str">
            <v>CE-010COU1MCISBAL</v>
          </cell>
          <cell r="J672">
            <v>10</v>
          </cell>
          <cell r="K672" t="str">
            <v>MT</v>
          </cell>
          <cell r="L672" t="str">
            <v>CO</v>
          </cell>
          <cell r="M672">
            <v>0</v>
          </cell>
          <cell r="N672">
            <v>10094.663992976813</v>
          </cell>
          <cell r="O672">
            <v>32967.410000000003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10094.663992976813</v>
          </cell>
          <cell r="W672">
            <v>32967.410000000003</v>
          </cell>
          <cell r="X672">
            <v>0</v>
          </cell>
          <cell r="Y672">
            <v>0</v>
          </cell>
          <cell r="Z672" t="str">
            <v>COMT</v>
          </cell>
          <cell r="AA672">
            <v>1597.60294513944</v>
          </cell>
          <cell r="AC672">
            <v>6</v>
          </cell>
          <cell r="AD672">
            <v>1</v>
          </cell>
          <cell r="AE672">
            <v>0</v>
          </cell>
          <cell r="AF672" t="str">
            <v>AT/MT</v>
          </cell>
          <cell r="AG672" t="str">
            <v>D</v>
          </cell>
          <cell r="AH672">
            <v>0</v>
          </cell>
          <cell r="AU672">
            <v>0</v>
          </cell>
        </row>
        <row r="673">
          <cell r="A673">
            <v>2009</v>
          </cell>
          <cell r="B673">
            <v>12</v>
          </cell>
          <cell r="C673">
            <v>30</v>
          </cell>
          <cell r="D673" t="str">
            <v>EDELNOR</v>
          </cell>
          <cell r="E673" t="str">
            <v>Celda de Alimentadores</v>
          </cell>
          <cell r="F673" t="str">
            <v>SET_19-25</v>
          </cell>
          <cell r="G673" t="str">
            <v>Celda</v>
          </cell>
          <cell r="H673" t="str">
            <v>SET AT/MT PUENTE PIEDRA</v>
          </cell>
          <cell r="I673" t="str">
            <v>CE-010COU1MCISBAL</v>
          </cell>
          <cell r="J673">
            <v>10</v>
          </cell>
          <cell r="K673" t="str">
            <v>MT</v>
          </cell>
          <cell r="L673" t="str">
            <v>CO</v>
          </cell>
          <cell r="M673">
            <v>0</v>
          </cell>
          <cell r="N673">
            <v>10094.663992976813</v>
          </cell>
          <cell r="O673">
            <v>32967.410000000003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10094.663992976813</v>
          </cell>
          <cell r="W673">
            <v>32967.410000000003</v>
          </cell>
          <cell r="X673">
            <v>0</v>
          </cell>
          <cell r="Y673">
            <v>0</v>
          </cell>
          <cell r="Z673" t="str">
            <v>COMT</v>
          </cell>
          <cell r="AA673">
            <v>1597.60294513944</v>
          </cell>
          <cell r="AC673">
            <v>6</v>
          </cell>
          <cell r="AD673">
            <v>1</v>
          </cell>
          <cell r="AE673">
            <v>0</v>
          </cell>
          <cell r="AF673" t="str">
            <v>AT/MT</v>
          </cell>
          <cell r="AG673" t="str">
            <v>D</v>
          </cell>
          <cell r="AH673">
            <v>0</v>
          </cell>
          <cell r="AU673">
            <v>0</v>
          </cell>
        </row>
        <row r="674">
          <cell r="A674">
            <v>2011</v>
          </cell>
          <cell r="B674">
            <v>2</v>
          </cell>
          <cell r="C674">
            <v>15</v>
          </cell>
          <cell r="D674" t="str">
            <v>EDELNOR</v>
          </cell>
          <cell r="E674" t="str">
            <v>Celda de Alimentadores</v>
          </cell>
          <cell r="F674" t="str">
            <v>SET_02-22</v>
          </cell>
          <cell r="G674" t="str">
            <v>Celda</v>
          </cell>
          <cell r="H674" t="str">
            <v>SET AT/MT ZARATE</v>
          </cell>
          <cell r="I674" t="str">
            <v>CE-010COU1MCISBAL</v>
          </cell>
          <cell r="J674">
            <v>10</v>
          </cell>
          <cell r="K674" t="str">
            <v>MT</v>
          </cell>
          <cell r="L674" t="str">
            <v>CO</v>
          </cell>
          <cell r="M674">
            <v>0</v>
          </cell>
          <cell r="N674">
            <v>35132</v>
          </cell>
          <cell r="O674">
            <v>31683</v>
          </cell>
          <cell r="P674" t="str">
            <v xml:space="preserve"> -   </v>
          </cell>
          <cell r="Q674">
            <v>547</v>
          </cell>
          <cell r="R674">
            <v>128</v>
          </cell>
          <cell r="S674">
            <v>132</v>
          </cell>
          <cell r="T674">
            <v>618</v>
          </cell>
          <cell r="U674">
            <v>514</v>
          </cell>
          <cell r="V674">
            <v>35878</v>
          </cell>
          <cell r="W674">
            <v>32329</v>
          </cell>
          <cell r="X674" t="str">
            <v xml:space="preserve"> -   </v>
          </cell>
          <cell r="Y674">
            <v>547</v>
          </cell>
          <cell r="Z674" t="str">
            <v xml:space="preserve"> COMT </v>
          </cell>
          <cell r="AA674">
            <v>2550.7722605126341</v>
          </cell>
          <cell r="AC674">
            <v>6</v>
          </cell>
          <cell r="AD674">
            <v>1</v>
          </cell>
          <cell r="AE674">
            <v>0</v>
          </cell>
          <cell r="AF674" t="str">
            <v>AT/MT</v>
          </cell>
          <cell r="AG674" t="str">
            <v>D</v>
          </cell>
          <cell r="AH674">
            <v>1</v>
          </cell>
          <cell r="AU674">
            <v>2770.9888952226293</v>
          </cell>
        </row>
        <row r="675">
          <cell r="A675">
            <v>2011</v>
          </cell>
          <cell r="B675">
            <v>2</v>
          </cell>
          <cell r="C675">
            <v>17</v>
          </cell>
          <cell r="D675" t="str">
            <v>EDELNOR</v>
          </cell>
          <cell r="E675" t="str">
            <v>Celda de Alimentadores</v>
          </cell>
          <cell r="F675" t="str">
            <v>SET_02-23</v>
          </cell>
          <cell r="G675" t="str">
            <v>Celda</v>
          </cell>
          <cell r="H675" t="str">
            <v>SET AT/MT ZARATE</v>
          </cell>
          <cell r="I675" t="str">
            <v>CE-010COU1MCISBAL</v>
          </cell>
          <cell r="J675">
            <v>10</v>
          </cell>
          <cell r="K675" t="str">
            <v>MT</v>
          </cell>
          <cell r="L675" t="str">
            <v>CO</v>
          </cell>
          <cell r="M675">
            <v>0</v>
          </cell>
          <cell r="N675">
            <v>35132</v>
          </cell>
          <cell r="O675">
            <v>31683</v>
          </cell>
          <cell r="P675" t="str">
            <v xml:space="preserve"> -   </v>
          </cell>
          <cell r="Q675">
            <v>547</v>
          </cell>
          <cell r="R675">
            <v>128</v>
          </cell>
          <cell r="S675">
            <v>132</v>
          </cell>
          <cell r="T675">
            <v>618</v>
          </cell>
          <cell r="U675">
            <v>514</v>
          </cell>
          <cell r="V675">
            <v>35878</v>
          </cell>
          <cell r="W675">
            <v>32329</v>
          </cell>
          <cell r="X675" t="str">
            <v xml:space="preserve"> -   </v>
          </cell>
          <cell r="Y675">
            <v>547</v>
          </cell>
          <cell r="Z675" t="str">
            <v xml:space="preserve"> COMT </v>
          </cell>
          <cell r="AA675">
            <v>2550.7722605126341</v>
          </cell>
          <cell r="AC675">
            <v>6</v>
          </cell>
          <cell r="AD675">
            <v>1</v>
          </cell>
          <cell r="AE675">
            <v>0</v>
          </cell>
          <cell r="AF675" t="str">
            <v>AT/MT</v>
          </cell>
          <cell r="AG675" t="str">
            <v>D</v>
          </cell>
          <cell r="AH675">
            <v>1</v>
          </cell>
          <cell r="AU675">
            <v>2770.9888952226293</v>
          </cell>
        </row>
        <row r="676">
          <cell r="A676">
            <v>2011</v>
          </cell>
          <cell r="B676">
            <v>3</v>
          </cell>
          <cell r="C676">
            <v>31</v>
          </cell>
          <cell r="D676" t="str">
            <v>EDELNOR</v>
          </cell>
          <cell r="E676" t="str">
            <v>Celda de Alimentadores</v>
          </cell>
          <cell r="F676" t="str">
            <v>SET_02-24</v>
          </cell>
          <cell r="G676" t="str">
            <v>Celda</v>
          </cell>
          <cell r="H676" t="str">
            <v>SET AT/MT ZARATE</v>
          </cell>
          <cell r="I676" t="str">
            <v>CE-010COU1MCISBAL</v>
          </cell>
          <cell r="J676">
            <v>10</v>
          </cell>
          <cell r="K676" t="str">
            <v>MT</v>
          </cell>
          <cell r="L676" t="str">
            <v>CO</v>
          </cell>
          <cell r="M676">
            <v>0</v>
          </cell>
          <cell r="N676">
            <v>33593.713136160826</v>
          </cell>
          <cell r="O676">
            <v>31648.477023073185</v>
          </cell>
          <cell r="P676">
            <v>0</v>
          </cell>
          <cell r="Q676">
            <v>513.47536859725699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33593.713136160826</v>
          </cell>
          <cell r="W676">
            <v>31648.477023073185</v>
          </cell>
          <cell r="X676">
            <v>0</v>
          </cell>
          <cell r="Y676">
            <v>513.47536859725699</v>
          </cell>
          <cell r="Z676" t="str">
            <v>COMT</v>
          </cell>
          <cell r="AA676">
            <v>2439.5351910825402</v>
          </cell>
          <cell r="AC676">
            <v>6</v>
          </cell>
          <cell r="AD676">
            <v>1</v>
          </cell>
          <cell r="AE676">
            <v>0</v>
          </cell>
          <cell r="AF676" t="str">
            <v>AT/MT</v>
          </cell>
          <cell r="AG676" t="str">
            <v>D</v>
          </cell>
          <cell r="AH676">
            <v>1</v>
          </cell>
          <cell r="AU676">
            <v>2650.1474489314296</v>
          </cell>
        </row>
        <row r="677">
          <cell r="A677">
            <v>2011</v>
          </cell>
          <cell r="B677">
            <v>9</v>
          </cell>
          <cell r="C677">
            <v>6</v>
          </cell>
          <cell r="D677" t="str">
            <v>EDELNOR</v>
          </cell>
          <cell r="E677" t="str">
            <v>Celda de Alimentadores</v>
          </cell>
          <cell r="F677" t="str">
            <v>SET_02-25</v>
          </cell>
          <cell r="G677" t="str">
            <v>Celda</v>
          </cell>
          <cell r="H677" t="str">
            <v>SET AT/MT ZARATE</v>
          </cell>
          <cell r="I677" t="str">
            <v>CE-010COU1MCISBAL</v>
          </cell>
          <cell r="J677">
            <v>10</v>
          </cell>
          <cell r="K677" t="str">
            <v>MT</v>
          </cell>
          <cell r="L677" t="str">
            <v>CO</v>
          </cell>
          <cell r="M677">
            <v>0</v>
          </cell>
          <cell r="N677">
            <v>33593.713136160826</v>
          </cell>
          <cell r="O677">
            <v>31648.477023073185</v>
          </cell>
          <cell r="P677">
            <v>0</v>
          </cell>
          <cell r="Q677">
            <v>513.47536859725699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33593.713136160826</v>
          </cell>
          <cell r="W677">
            <v>31648.477023073185</v>
          </cell>
          <cell r="X677">
            <v>0</v>
          </cell>
          <cell r="Y677">
            <v>513.47536859725699</v>
          </cell>
          <cell r="Z677" t="str">
            <v>COMT</v>
          </cell>
          <cell r="AA677">
            <v>2439.5351910825402</v>
          </cell>
          <cell r="AC677">
            <v>6</v>
          </cell>
          <cell r="AD677">
            <v>1</v>
          </cell>
          <cell r="AE677">
            <v>0</v>
          </cell>
          <cell r="AF677" t="str">
            <v>AT/MT</v>
          </cell>
          <cell r="AG677" t="str">
            <v>D</v>
          </cell>
          <cell r="AH677">
            <v>1</v>
          </cell>
          <cell r="AU677">
            <v>2650.1474489314296</v>
          </cell>
        </row>
        <row r="678">
          <cell r="A678">
            <v>2011</v>
          </cell>
          <cell r="B678">
            <v>9</v>
          </cell>
          <cell r="C678">
            <v>19</v>
          </cell>
          <cell r="D678" t="str">
            <v>EDELNOR</v>
          </cell>
          <cell r="E678" t="str">
            <v>Celda de Alimentadores</v>
          </cell>
          <cell r="F678" t="str">
            <v>SET_02-26</v>
          </cell>
          <cell r="G678" t="str">
            <v>Celda</v>
          </cell>
          <cell r="H678" t="str">
            <v>SET AT/MT ZARATE</v>
          </cell>
          <cell r="I678" t="str">
            <v>CE-010COU1MCISBAL</v>
          </cell>
          <cell r="J678">
            <v>10</v>
          </cell>
          <cell r="K678" t="str">
            <v>MT</v>
          </cell>
          <cell r="L678" t="str">
            <v>CO</v>
          </cell>
          <cell r="M678">
            <v>0</v>
          </cell>
          <cell r="N678">
            <v>33593.713136160826</v>
          </cell>
          <cell r="O678">
            <v>31648.477023073185</v>
          </cell>
          <cell r="P678">
            <v>0</v>
          </cell>
          <cell r="Q678">
            <v>513.47536859725699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33593.713136160826</v>
          </cell>
          <cell r="W678">
            <v>31648.477023073185</v>
          </cell>
          <cell r="X678">
            <v>0</v>
          </cell>
          <cell r="Y678">
            <v>513.47536859725699</v>
          </cell>
          <cell r="Z678" t="str">
            <v>COMT</v>
          </cell>
          <cell r="AA678">
            <v>2439.5351910825402</v>
          </cell>
          <cell r="AC678">
            <v>6</v>
          </cell>
          <cell r="AD678">
            <v>1</v>
          </cell>
          <cell r="AE678">
            <v>0</v>
          </cell>
          <cell r="AF678" t="str">
            <v>AT/MT</v>
          </cell>
          <cell r="AG678" t="str">
            <v>D</v>
          </cell>
          <cell r="AH678">
            <v>1</v>
          </cell>
          <cell r="AU678">
            <v>2650.1474489314296</v>
          </cell>
        </row>
        <row r="679">
          <cell r="A679">
            <v>2012</v>
          </cell>
          <cell r="B679">
            <v>7</v>
          </cell>
          <cell r="C679">
            <v>25</v>
          </cell>
          <cell r="D679" t="str">
            <v>EDELNOR</v>
          </cell>
          <cell r="E679" t="str">
            <v>Celda de Alimentadores</v>
          </cell>
          <cell r="F679" t="str">
            <v>SET_02-27</v>
          </cell>
          <cell r="G679" t="str">
            <v>Celda</v>
          </cell>
          <cell r="H679" t="str">
            <v>SET AT/MT ZARATE</v>
          </cell>
          <cell r="I679" t="str">
            <v>CE-010COU1MCESBAL1</v>
          </cell>
          <cell r="J679">
            <v>10</v>
          </cell>
          <cell r="K679" t="str">
            <v>MT</v>
          </cell>
          <cell r="L679" t="str">
            <v>CO</v>
          </cell>
          <cell r="M679">
            <v>0</v>
          </cell>
          <cell r="N679">
            <v>7059.5426126794591</v>
          </cell>
          <cell r="O679">
            <v>23078.52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7059.5426126794591</v>
          </cell>
          <cell r="W679">
            <v>23078.52</v>
          </cell>
          <cell r="X679">
            <v>0</v>
          </cell>
          <cell r="Y679">
            <v>0</v>
          </cell>
          <cell r="Z679" t="str">
            <v>COMT</v>
          </cell>
          <cell r="AA679">
            <v>1118.1221229304081</v>
          </cell>
          <cell r="AC679">
            <v>6</v>
          </cell>
          <cell r="AD679">
            <v>1</v>
          </cell>
          <cell r="AE679">
            <v>0</v>
          </cell>
          <cell r="AF679" t="str">
            <v>AT/MT</v>
          </cell>
          <cell r="AG679" t="str">
            <v>D</v>
          </cell>
          <cell r="AH679">
            <v>1</v>
          </cell>
          <cell r="AU679">
            <v>1214.6528988429573</v>
          </cell>
        </row>
        <row r="680">
          <cell r="A680">
            <v>2009</v>
          </cell>
          <cell r="B680">
            <v>12</v>
          </cell>
          <cell r="C680">
            <v>31</v>
          </cell>
          <cell r="D680" t="str">
            <v>EDELNOR</v>
          </cell>
          <cell r="E680" t="str">
            <v>Celda de Alimentadores</v>
          </cell>
          <cell r="F680" t="str">
            <v>SET_12-26</v>
          </cell>
          <cell r="G680" t="str">
            <v>Celda</v>
          </cell>
          <cell r="H680" t="str">
            <v>SET AT/MT OQUENDO</v>
          </cell>
          <cell r="I680" t="str">
            <v>CE-010COU1C1ESBAL</v>
          </cell>
          <cell r="J680">
            <v>10</v>
          </cell>
          <cell r="K680" t="str">
            <v>MT</v>
          </cell>
          <cell r="L680" t="str">
            <v>CO</v>
          </cell>
          <cell r="M680">
            <v>0</v>
          </cell>
          <cell r="N680">
            <v>20972</v>
          </cell>
          <cell r="O680">
            <v>20309</v>
          </cell>
          <cell r="P680" t="str">
            <v xml:space="preserve"> -   </v>
          </cell>
          <cell r="Q680" t="str">
            <v xml:space="preserve"> -   </v>
          </cell>
          <cell r="R680" t="str">
            <v xml:space="preserve"> -   </v>
          </cell>
          <cell r="S680" t="str">
            <v xml:space="preserve"> -   </v>
          </cell>
          <cell r="T680" t="str">
            <v xml:space="preserve"> -   </v>
          </cell>
          <cell r="U680" t="str">
            <v xml:space="preserve"> -   </v>
          </cell>
          <cell r="V680">
            <v>20972</v>
          </cell>
          <cell r="W680">
            <v>20309</v>
          </cell>
          <cell r="X680" t="str">
            <v xml:space="preserve"> -   </v>
          </cell>
          <cell r="Y680" t="str">
            <v xml:space="preserve"> -   </v>
          </cell>
          <cell r="Z680" t="str">
            <v xml:space="preserve"> COMT </v>
          </cell>
          <cell r="AA680">
            <v>1531.5267530141537</v>
          </cell>
          <cell r="AC680">
            <v>6</v>
          </cell>
          <cell r="AD680">
            <v>1</v>
          </cell>
          <cell r="AE680">
            <v>0</v>
          </cell>
          <cell r="AF680" t="str">
            <v>AT/MT</v>
          </cell>
          <cell r="AG680" t="str">
            <v>D</v>
          </cell>
          <cell r="AH680">
            <v>1</v>
          </cell>
          <cell r="AU680">
            <v>1663.7465856296187</v>
          </cell>
        </row>
        <row r="681">
          <cell r="A681">
            <v>2009</v>
          </cell>
          <cell r="B681">
            <v>11</v>
          </cell>
          <cell r="C681">
            <v>30</v>
          </cell>
          <cell r="D681" t="str">
            <v>EDELNOR</v>
          </cell>
          <cell r="E681" t="str">
            <v>Celda de Alimentadores</v>
          </cell>
          <cell r="F681" t="str">
            <v>SET_12-27</v>
          </cell>
          <cell r="G681" t="str">
            <v>Celda</v>
          </cell>
          <cell r="H681" t="str">
            <v>SET AT/MT OQUENDO</v>
          </cell>
          <cell r="I681" t="str">
            <v>CE-010COU1MCISBAL</v>
          </cell>
          <cell r="J681">
            <v>10</v>
          </cell>
          <cell r="K681" t="str">
            <v>MT</v>
          </cell>
          <cell r="L681" t="str">
            <v>CO</v>
          </cell>
          <cell r="M681">
            <v>0</v>
          </cell>
          <cell r="N681">
            <v>10094.663992976813</v>
          </cell>
          <cell r="O681">
            <v>32967.410000000003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10094.663992976813</v>
          </cell>
          <cell r="W681">
            <v>32967.410000000003</v>
          </cell>
          <cell r="X681">
            <v>0</v>
          </cell>
          <cell r="Y681">
            <v>0</v>
          </cell>
          <cell r="Z681" t="str">
            <v>COMT</v>
          </cell>
          <cell r="AA681">
            <v>1597.60294513944</v>
          </cell>
          <cell r="AC681">
            <v>6</v>
          </cell>
          <cell r="AD681">
            <v>1</v>
          </cell>
          <cell r="AE681">
            <v>0</v>
          </cell>
          <cell r="AF681" t="str">
            <v>AT/MT</v>
          </cell>
          <cell r="AG681" t="str">
            <v>D</v>
          </cell>
          <cell r="AH681">
            <v>0</v>
          </cell>
          <cell r="AU681">
            <v>0</v>
          </cell>
        </row>
        <row r="682">
          <cell r="A682">
            <v>2009</v>
          </cell>
          <cell r="B682">
            <v>11</v>
          </cell>
          <cell r="C682">
            <v>30</v>
          </cell>
          <cell r="D682" t="str">
            <v>EDELNOR</v>
          </cell>
          <cell r="E682" t="str">
            <v>Celda de Alimentadores</v>
          </cell>
          <cell r="F682" t="str">
            <v>SET_12-28</v>
          </cell>
          <cell r="G682" t="str">
            <v>Celda</v>
          </cell>
          <cell r="H682" t="str">
            <v>SET AT/MT OQUENDO</v>
          </cell>
          <cell r="I682" t="str">
            <v>CE-010COU1MCISBAL</v>
          </cell>
          <cell r="J682">
            <v>10</v>
          </cell>
          <cell r="K682" t="str">
            <v>MT</v>
          </cell>
          <cell r="L682" t="str">
            <v>CO</v>
          </cell>
          <cell r="M682">
            <v>0</v>
          </cell>
          <cell r="N682">
            <v>10094.663992976813</v>
          </cell>
          <cell r="O682">
            <v>32967.410000000003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10094.663992976813</v>
          </cell>
          <cell r="W682">
            <v>32967.410000000003</v>
          </cell>
          <cell r="X682">
            <v>0</v>
          </cell>
          <cell r="Y682">
            <v>0</v>
          </cell>
          <cell r="Z682" t="str">
            <v>COMT</v>
          </cell>
          <cell r="AA682">
            <v>1597.60294513944</v>
          </cell>
          <cell r="AC682">
            <v>6</v>
          </cell>
          <cell r="AD682">
            <v>1</v>
          </cell>
          <cell r="AE682">
            <v>0</v>
          </cell>
          <cell r="AF682" t="str">
            <v>AT/MT</v>
          </cell>
          <cell r="AG682" t="str">
            <v>D</v>
          </cell>
          <cell r="AH682">
            <v>0</v>
          </cell>
          <cell r="AU682">
            <v>0</v>
          </cell>
        </row>
        <row r="683">
          <cell r="A683">
            <v>2009</v>
          </cell>
          <cell r="B683">
            <v>11</v>
          </cell>
          <cell r="C683">
            <v>30</v>
          </cell>
          <cell r="D683" t="str">
            <v>EDELNOR</v>
          </cell>
          <cell r="E683" t="str">
            <v>Celda de Alimentadores</v>
          </cell>
          <cell r="F683" t="str">
            <v>SET_12-29</v>
          </cell>
          <cell r="G683" t="str">
            <v>Celda</v>
          </cell>
          <cell r="H683" t="str">
            <v>SET AT/MT OQUENDO</v>
          </cell>
          <cell r="I683" t="str">
            <v>CE-010COU1MCISBAL</v>
          </cell>
          <cell r="J683">
            <v>10</v>
          </cell>
          <cell r="K683" t="str">
            <v>MT</v>
          </cell>
          <cell r="L683" t="str">
            <v>CO</v>
          </cell>
          <cell r="M683">
            <v>0</v>
          </cell>
          <cell r="N683">
            <v>10094.663992976813</v>
          </cell>
          <cell r="O683">
            <v>32967.410000000003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10094.663992976813</v>
          </cell>
          <cell r="W683">
            <v>32967.410000000003</v>
          </cell>
          <cell r="X683">
            <v>0</v>
          </cell>
          <cell r="Y683">
            <v>0</v>
          </cell>
          <cell r="Z683" t="str">
            <v>COMT</v>
          </cell>
          <cell r="AA683">
            <v>1597.60294513944</v>
          </cell>
          <cell r="AC683">
            <v>6</v>
          </cell>
          <cell r="AD683">
            <v>1</v>
          </cell>
          <cell r="AE683">
            <v>0</v>
          </cell>
          <cell r="AF683" t="str">
            <v>AT/MT</v>
          </cell>
          <cell r="AG683" t="str">
            <v>D</v>
          </cell>
          <cell r="AH683">
            <v>0</v>
          </cell>
          <cell r="AU683">
            <v>0</v>
          </cell>
        </row>
        <row r="684">
          <cell r="A684">
            <v>2009</v>
          </cell>
          <cell r="B684">
            <v>12</v>
          </cell>
          <cell r="C684">
            <v>24</v>
          </cell>
          <cell r="D684" t="str">
            <v>EDELNOR</v>
          </cell>
          <cell r="E684" t="str">
            <v>Celda de Alimentadores</v>
          </cell>
          <cell r="F684" t="str">
            <v>SET_25-22</v>
          </cell>
          <cell r="G684" t="str">
            <v>Celda</v>
          </cell>
          <cell r="H684" t="str">
            <v>SET AT/MT SANTA MARINA</v>
          </cell>
          <cell r="I684" t="str">
            <v>CE-010COU1C1ESBAL</v>
          </cell>
          <cell r="J684">
            <v>10</v>
          </cell>
          <cell r="K684" t="str">
            <v>MT</v>
          </cell>
          <cell r="L684" t="str">
            <v>CO</v>
          </cell>
          <cell r="M684">
            <v>0</v>
          </cell>
          <cell r="N684">
            <v>21194</v>
          </cell>
          <cell r="O684">
            <v>20309</v>
          </cell>
          <cell r="P684" t="str">
            <v xml:space="preserve"> -   </v>
          </cell>
          <cell r="Q684" t="str">
            <v xml:space="preserve"> -   </v>
          </cell>
          <cell r="R684" t="str">
            <v xml:space="preserve"> -   </v>
          </cell>
          <cell r="S684" t="str">
            <v xml:space="preserve"> -   </v>
          </cell>
          <cell r="T684" t="str">
            <v xml:space="preserve"> -   </v>
          </cell>
          <cell r="U684" t="str">
            <v xml:space="preserve"> -   </v>
          </cell>
          <cell r="V684">
            <v>21194</v>
          </cell>
          <cell r="W684">
            <v>20309</v>
          </cell>
          <cell r="X684" t="str">
            <v xml:space="preserve"> -   </v>
          </cell>
          <cell r="Y684" t="str">
            <v xml:space="preserve"> -   </v>
          </cell>
          <cell r="Z684" t="str">
            <v xml:space="preserve"> COMT </v>
          </cell>
          <cell r="AA684">
            <v>1539.7523861921536</v>
          </cell>
          <cell r="AC684">
            <v>6</v>
          </cell>
          <cell r="AD684">
            <v>1</v>
          </cell>
          <cell r="AE684">
            <v>0</v>
          </cell>
          <cell r="AF684" t="str">
            <v>AT/MT</v>
          </cell>
          <cell r="AG684" t="str">
            <v>D</v>
          </cell>
          <cell r="AH684">
            <v>1</v>
          </cell>
          <cell r="AU684">
            <v>1672.691199848766</v>
          </cell>
        </row>
        <row r="685">
          <cell r="A685">
            <v>2009</v>
          </cell>
          <cell r="B685">
            <v>12</v>
          </cell>
          <cell r="C685">
            <v>17</v>
          </cell>
          <cell r="D685" t="str">
            <v>EDELNOR</v>
          </cell>
          <cell r="E685" t="str">
            <v>Celda de Alimentadores</v>
          </cell>
          <cell r="F685" t="str">
            <v>SET_25-23</v>
          </cell>
          <cell r="G685" t="str">
            <v>Celda</v>
          </cell>
          <cell r="H685" t="str">
            <v>SET AT/MT SANTA MARINA</v>
          </cell>
          <cell r="I685" t="str">
            <v>CE-010COU1C1ESBAL</v>
          </cell>
          <cell r="J685">
            <v>10</v>
          </cell>
          <cell r="K685" t="str">
            <v>MT</v>
          </cell>
          <cell r="L685" t="str">
            <v>CO</v>
          </cell>
          <cell r="M685">
            <v>0</v>
          </cell>
          <cell r="N685">
            <v>21194</v>
          </cell>
          <cell r="O685">
            <v>20309</v>
          </cell>
          <cell r="P685" t="str">
            <v xml:space="preserve"> -   </v>
          </cell>
          <cell r="Q685" t="str">
            <v xml:space="preserve"> -   </v>
          </cell>
          <cell r="R685" t="str">
            <v xml:space="preserve"> -   </v>
          </cell>
          <cell r="S685" t="str">
            <v xml:space="preserve"> -   </v>
          </cell>
          <cell r="T685" t="str">
            <v xml:space="preserve"> -   </v>
          </cell>
          <cell r="U685" t="str">
            <v xml:space="preserve"> -   </v>
          </cell>
          <cell r="V685">
            <v>21194</v>
          </cell>
          <cell r="W685">
            <v>20309</v>
          </cell>
          <cell r="X685" t="str">
            <v xml:space="preserve"> -   </v>
          </cell>
          <cell r="Y685" t="str">
            <v xml:space="preserve"> -   </v>
          </cell>
          <cell r="Z685" t="str">
            <v xml:space="preserve"> COMT </v>
          </cell>
          <cell r="AA685">
            <v>1539.7523861921536</v>
          </cell>
          <cell r="AC685">
            <v>6</v>
          </cell>
          <cell r="AD685">
            <v>1</v>
          </cell>
          <cell r="AE685">
            <v>0</v>
          </cell>
          <cell r="AF685" t="str">
            <v>AT/MT</v>
          </cell>
          <cell r="AG685" t="str">
            <v>D</v>
          </cell>
          <cell r="AH685">
            <v>1</v>
          </cell>
          <cell r="AU685">
            <v>1672.691199848766</v>
          </cell>
        </row>
        <row r="686">
          <cell r="A686">
            <v>2011</v>
          </cell>
          <cell r="B686">
            <v>2</v>
          </cell>
          <cell r="C686">
            <v>27</v>
          </cell>
          <cell r="D686" t="str">
            <v>EDELNOR</v>
          </cell>
          <cell r="E686" t="str">
            <v>Celda de Alimentadores</v>
          </cell>
          <cell r="F686" t="str">
            <v>SET_33-22</v>
          </cell>
          <cell r="G686" t="str">
            <v>Celda</v>
          </cell>
          <cell r="H686" t="str">
            <v>SET AT/MT SUPE</v>
          </cell>
          <cell r="I686" t="str">
            <v>CE-023COU1MCISBAL</v>
          </cell>
          <cell r="J686">
            <v>22.9</v>
          </cell>
          <cell r="K686" t="str">
            <v>MT</v>
          </cell>
          <cell r="L686" t="str">
            <v>CO</v>
          </cell>
          <cell r="M686">
            <v>0</v>
          </cell>
          <cell r="N686">
            <v>12048</v>
          </cell>
          <cell r="O686">
            <v>42800</v>
          </cell>
          <cell r="P686" t="str">
            <v xml:space="preserve"> -   </v>
          </cell>
          <cell r="Q686" t="str">
            <v xml:space="preserve"> -   </v>
          </cell>
          <cell r="R686" t="str">
            <v xml:space="preserve"> -   </v>
          </cell>
          <cell r="S686" t="str">
            <v xml:space="preserve"> -   </v>
          </cell>
          <cell r="T686" t="str">
            <v xml:space="preserve"> -   </v>
          </cell>
          <cell r="U686" t="str">
            <v xml:space="preserve"> -   </v>
          </cell>
          <cell r="V686">
            <v>12048</v>
          </cell>
          <cell r="W686">
            <v>42800</v>
          </cell>
          <cell r="X686" t="str">
            <v xml:space="preserve"> -   </v>
          </cell>
          <cell r="Y686" t="str">
            <v xml:space="preserve"> -   </v>
          </cell>
          <cell r="Z686" t="str">
            <v xml:space="preserve"> COMT </v>
          </cell>
          <cell r="AA686">
            <v>2034.8684380056632</v>
          </cell>
          <cell r="AC686">
            <v>6</v>
          </cell>
          <cell r="AD686">
            <v>1</v>
          </cell>
          <cell r="AE686">
            <v>0</v>
          </cell>
          <cell r="AF686" t="str">
            <v>AT/MT</v>
          </cell>
          <cell r="AG686" t="str">
            <v>D</v>
          </cell>
          <cell r="AH686">
            <v>1</v>
          </cell>
          <cell r="AU686">
            <v>2210.5382349632669</v>
          </cell>
        </row>
        <row r="687">
          <cell r="A687">
            <v>2011</v>
          </cell>
          <cell r="B687">
            <v>2</v>
          </cell>
          <cell r="C687">
            <v>27</v>
          </cell>
          <cell r="D687" t="str">
            <v>EDELNOR</v>
          </cell>
          <cell r="E687" t="str">
            <v>Celda de Alimentadores</v>
          </cell>
          <cell r="F687" t="str">
            <v>SET_33-23</v>
          </cell>
          <cell r="G687" t="str">
            <v>Celda</v>
          </cell>
          <cell r="H687" t="str">
            <v>SET AT/MT SUPE</v>
          </cell>
          <cell r="I687" t="str">
            <v>CE-023COU1MCISBAL</v>
          </cell>
          <cell r="J687">
            <v>22.9</v>
          </cell>
          <cell r="K687" t="str">
            <v>MT</v>
          </cell>
          <cell r="L687" t="str">
            <v>CO</v>
          </cell>
          <cell r="M687">
            <v>0</v>
          </cell>
          <cell r="N687">
            <v>12048</v>
          </cell>
          <cell r="O687">
            <v>42800</v>
          </cell>
          <cell r="P687" t="str">
            <v xml:space="preserve"> -   </v>
          </cell>
          <cell r="Q687" t="str">
            <v xml:space="preserve"> -   </v>
          </cell>
          <cell r="R687" t="str">
            <v xml:space="preserve"> -   </v>
          </cell>
          <cell r="S687" t="str">
            <v xml:space="preserve"> -   </v>
          </cell>
          <cell r="T687" t="str">
            <v xml:space="preserve"> -   </v>
          </cell>
          <cell r="U687" t="str">
            <v xml:space="preserve"> -   </v>
          </cell>
          <cell r="V687">
            <v>12048</v>
          </cell>
          <cell r="W687">
            <v>42800</v>
          </cell>
          <cell r="X687" t="str">
            <v xml:space="preserve"> -   </v>
          </cell>
          <cell r="Y687" t="str">
            <v xml:space="preserve"> -   </v>
          </cell>
          <cell r="Z687" t="str">
            <v xml:space="preserve"> COMT </v>
          </cell>
          <cell r="AA687">
            <v>2034.8684380056632</v>
          </cell>
          <cell r="AC687">
            <v>6</v>
          </cell>
          <cell r="AD687">
            <v>1</v>
          </cell>
          <cell r="AE687">
            <v>0</v>
          </cell>
          <cell r="AF687" t="str">
            <v>AT/MT</v>
          </cell>
          <cell r="AG687" t="str">
            <v>D</v>
          </cell>
          <cell r="AH687">
            <v>1</v>
          </cell>
          <cell r="AU687">
            <v>2210.5382349632669</v>
          </cell>
        </row>
        <row r="688">
          <cell r="A688">
            <v>2009</v>
          </cell>
          <cell r="B688">
            <v>11</v>
          </cell>
          <cell r="C688">
            <v>30</v>
          </cell>
          <cell r="D688" t="str">
            <v>EDELNOR</v>
          </cell>
          <cell r="E688" t="str">
            <v>Celda de Alimentadores</v>
          </cell>
          <cell r="F688" t="str">
            <v>SET_05-24</v>
          </cell>
          <cell r="G688" t="str">
            <v>Celda</v>
          </cell>
          <cell r="H688" t="str">
            <v>SET AT/MT TOMAS VALLE</v>
          </cell>
          <cell r="I688" t="str">
            <v>CE-010COU1MCISBAL</v>
          </cell>
          <cell r="J688">
            <v>10</v>
          </cell>
          <cell r="K688" t="str">
            <v>MT</v>
          </cell>
          <cell r="L688" t="str">
            <v>CO</v>
          </cell>
          <cell r="M688">
            <v>0</v>
          </cell>
          <cell r="N688">
            <v>10094.663992976813</v>
          </cell>
          <cell r="O688">
            <v>32967.410000000003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10094.663992976813</v>
          </cell>
          <cell r="W688">
            <v>32967.410000000003</v>
          </cell>
          <cell r="X688">
            <v>0</v>
          </cell>
          <cell r="Y688">
            <v>0</v>
          </cell>
          <cell r="Z688" t="str">
            <v>COMT</v>
          </cell>
          <cell r="AA688">
            <v>1597.60294513944</v>
          </cell>
          <cell r="AC688">
            <v>6</v>
          </cell>
          <cell r="AD688">
            <v>1</v>
          </cell>
          <cell r="AE688">
            <v>0</v>
          </cell>
          <cell r="AF688" t="str">
            <v>AT/MT</v>
          </cell>
          <cell r="AG688" t="str">
            <v>D</v>
          </cell>
          <cell r="AH688">
            <v>0</v>
          </cell>
          <cell r="AU688">
            <v>0</v>
          </cell>
        </row>
        <row r="689">
          <cell r="A689">
            <v>2010</v>
          </cell>
          <cell r="B689">
            <v>3</v>
          </cell>
          <cell r="C689">
            <v>25</v>
          </cell>
          <cell r="D689" t="str">
            <v>EDELNOR</v>
          </cell>
          <cell r="E689" t="str">
            <v>Celda de Alimentadores</v>
          </cell>
          <cell r="F689" t="str">
            <v>SET_07-23</v>
          </cell>
          <cell r="G689" t="str">
            <v>Celda</v>
          </cell>
          <cell r="H689" t="str">
            <v>SET MAT/AT/MT CHAVARRÍA</v>
          </cell>
          <cell r="I689" t="str">
            <v>CE-010COU1MCISBAL</v>
          </cell>
          <cell r="J689">
            <v>10</v>
          </cell>
          <cell r="K689" t="str">
            <v>MT</v>
          </cell>
          <cell r="L689" t="str">
            <v>CO</v>
          </cell>
          <cell r="M689">
            <v>0</v>
          </cell>
          <cell r="N689">
            <v>11372</v>
          </cell>
          <cell r="O689">
            <v>32967</v>
          </cell>
          <cell r="P689" t="str">
            <v xml:space="preserve"> -   </v>
          </cell>
          <cell r="Q689" t="str">
            <v xml:space="preserve"> -   </v>
          </cell>
          <cell r="R689" t="str">
            <v xml:space="preserve"> -   </v>
          </cell>
          <cell r="S689" t="str">
            <v xml:space="preserve"> -   </v>
          </cell>
          <cell r="T689" t="str">
            <v xml:space="preserve"> -   </v>
          </cell>
          <cell r="U689" t="str">
            <v xml:space="preserve"> -   </v>
          </cell>
          <cell r="V689">
            <v>11372</v>
          </cell>
          <cell r="W689">
            <v>32967</v>
          </cell>
          <cell r="X689" t="str">
            <v xml:space="preserve"> -   </v>
          </cell>
          <cell r="Y689" t="str">
            <v xml:space="preserve"> -   </v>
          </cell>
          <cell r="Z689" t="str">
            <v xml:space="preserve"> COMT </v>
          </cell>
          <cell r="AA689">
            <v>1644.9913339002226</v>
          </cell>
          <cell r="AC689">
            <v>6</v>
          </cell>
          <cell r="AD689">
            <v>1</v>
          </cell>
          <cell r="AE689">
            <v>0</v>
          </cell>
          <cell r="AF689" t="str">
            <v>AT/MT</v>
          </cell>
          <cell r="AG689" t="str">
            <v>D</v>
          </cell>
          <cell r="AH689">
            <v>1</v>
          </cell>
          <cell r="AU689">
            <v>1786.9962082468551</v>
          </cell>
        </row>
        <row r="690">
          <cell r="A690">
            <v>2010</v>
          </cell>
          <cell r="B690">
            <v>5</v>
          </cell>
          <cell r="C690">
            <v>7</v>
          </cell>
          <cell r="D690" t="str">
            <v>EDELNOR</v>
          </cell>
          <cell r="E690" t="str">
            <v>Celda de Alimentadores</v>
          </cell>
          <cell r="F690" t="str">
            <v>SET_07-24</v>
          </cell>
          <cell r="G690" t="str">
            <v>Celda</v>
          </cell>
          <cell r="H690" t="str">
            <v>SET MAT/AT/MT CHAVARRÍA</v>
          </cell>
          <cell r="I690" t="str">
            <v>CE-010COU1MCISBAL</v>
          </cell>
          <cell r="J690">
            <v>10</v>
          </cell>
          <cell r="K690" t="str">
            <v>MT</v>
          </cell>
          <cell r="L690" t="str">
            <v>CO</v>
          </cell>
          <cell r="M690">
            <v>0</v>
          </cell>
          <cell r="N690">
            <v>11372</v>
          </cell>
          <cell r="O690">
            <v>32967</v>
          </cell>
          <cell r="P690" t="str">
            <v xml:space="preserve"> -   </v>
          </cell>
          <cell r="Q690" t="str">
            <v xml:space="preserve"> -   </v>
          </cell>
          <cell r="R690" t="str">
            <v xml:space="preserve"> -   </v>
          </cell>
          <cell r="S690" t="str">
            <v xml:space="preserve"> -   </v>
          </cell>
          <cell r="T690" t="str">
            <v xml:space="preserve"> -   </v>
          </cell>
          <cell r="U690" t="str">
            <v xml:space="preserve"> -   </v>
          </cell>
          <cell r="V690">
            <v>11372</v>
          </cell>
          <cell r="W690">
            <v>32967</v>
          </cell>
          <cell r="X690" t="str">
            <v xml:space="preserve"> -   </v>
          </cell>
          <cell r="Y690" t="str">
            <v xml:space="preserve"> -   </v>
          </cell>
          <cell r="Z690" t="str">
            <v xml:space="preserve"> COMT </v>
          </cell>
          <cell r="AA690">
            <v>1644.9913339002226</v>
          </cell>
          <cell r="AC690">
            <v>6</v>
          </cell>
          <cell r="AD690">
            <v>1</v>
          </cell>
          <cell r="AE690">
            <v>0</v>
          </cell>
          <cell r="AF690" t="str">
            <v>AT/MT</v>
          </cell>
          <cell r="AG690" t="str">
            <v>D</v>
          </cell>
          <cell r="AH690">
            <v>1</v>
          </cell>
          <cell r="AU690">
            <v>1786.9962082468551</v>
          </cell>
        </row>
        <row r="691">
          <cell r="A691">
            <v>2010</v>
          </cell>
          <cell r="B691">
            <v>4</v>
          </cell>
          <cell r="C691">
            <v>13</v>
          </cell>
          <cell r="D691" t="str">
            <v>EDELNOR</v>
          </cell>
          <cell r="E691" t="str">
            <v>Celda de Alimentadores</v>
          </cell>
          <cell r="F691" t="str">
            <v>SET_07-25</v>
          </cell>
          <cell r="G691" t="str">
            <v>Celda</v>
          </cell>
          <cell r="H691" t="str">
            <v>SET MAT/AT/MT CHAVARRÍA</v>
          </cell>
          <cell r="I691" t="str">
            <v>CE-010COU1MCISBAL</v>
          </cell>
          <cell r="J691">
            <v>10</v>
          </cell>
          <cell r="K691" t="str">
            <v>MT</v>
          </cell>
          <cell r="L691" t="str">
            <v>CO</v>
          </cell>
          <cell r="M691">
            <v>0</v>
          </cell>
          <cell r="N691">
            <v>11371.979053914351</v>
          </cell>
          <cell r="O691">
            <v>32967.410000000003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11371.979053914351</v>
          </cell>
          <cell r="W691">
            <v>32967.410000000003</v>
          </cell>
          <cell r="X691">
            <v>0</v>
          </cell>
          <cell r="Y691">
            <v>0</v>
          </cell>
          <cell r="Z691" t="str">
            <v>COMT</v>
          </cell>
          <cell r="AA691">
            <v>1644.9913339002226</v>
          </cell>
          <cell r="AC691">
            <v>6</v>
          </cell>
          <cell r="AD691">
            <v>1</v>
          </cell>
          <cell r="AE691">
            <v>0</v>
          </cell>
          <cell r="AF691" t="str">
            <v>AT/MT</v>
          </cell>
          <cell r="AG691" t="str">
            <v>D</v>
          </cell>
          <cell r="AH691">
            <v>1</v>
          </cell>
          <cell r="AU691">
            <v>1787.0082805058762</v>
          </cell>
        </row>
        <row r="692">
          <cell r="A692">
            <v>2009</v>
          </cell>
          <cell r="B692">
            <v>11</v>
          </cell>
          <cell r="C692">
            <v>30</v>
          </cell>
          <cell r="D692" t="str">
            <v>EDELNOR</v>
          </cell>
          <cell r="E692" t="str">
            <v>Celda de Alimentadores</v>
          </cell>
          <cell r="F692" t="str">
            <v>SET_07-26</v>
          </cell>
          <cell r="G692" t="str">
            <v>Celda</v>
          </cell>
          <cell r="H692" t="str">
            <v>SET MAT/AT/MT CHAVARRÍA</v>
          </cell>
          <cell r="I692" t="str">
            <v>CE-023COU1MCISBAL</v>
          </cell>
          <cell r="J692">
            <v>22.9</v>
          </cell>
          <cell r="K692" t="str">
            <v>MT</v>
          </cell>
          <cell r="L692" t="str">
            <v>CO</v>
          </cell>
          <cell r="M692">
            <v>0</v>
          </cell>
          <cell r="N692">
            <v>13491.225116645966</v>
          </cell>
          <cell r="O692">
            <v>42800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13491.225116645966</v>
          </cell>
          <cell r="W692">
            <v>42800</v>
          </cell>
          <cell r="X692">
            <v>0</v>
          </cell>
          <cell r="Y692">
            <v>0</v>
          </cell>
          <cell r="Z692" t="str">
            <v>COMT</v>
          </cell>
          <cell r="AA692">
            <v>2088.4044518275655</v>
          </cell>
          <cell r="AC692">
            <v>6</v>
          </cell>
          <cell r="AD692">
            <v>1</v>
          </cell>
          <cell r="AE692">
            <v>0</v>
          </cell>
          <cell r="AF692" t="str">
            <v>AT/MT</v>
          </cell>
          <cell r="AG692" t="str">
            <v>D</v>
          </cell>
          <cell r="AH692">
            <v>0</v>
          </cell>
          <cell r="AU692">
            <v>0</v>
          </cell>
        </row>
        <row r="693">
          <cell r="A693">
            <v>2009</v>
          </cell>
          <cell r="B693">
            <v>11</v>
          </cell>
          <cell r="C693">
            <v>30</v>
          </cell>
          <cell r="D693" t="str">
            <v>EDELNOR</v>
          </cell>
          <cell r="E693" t="str">
            <v>Celda de Alimentadores</v>
          </cell>
          <cell r="F693" t="str">
            <v>SET_07-27</v>
          </cell>
          <cell r="G693" t="str">
            <v>Celda</v>
          </cell>
          <cell r="H693" t="str">
            <v>SET MAT/AT/MT CHAVARRÍA</v>
          </cell>
          <cell r="I693" t="str">
            <v>CE-023COU1MCISBAL</v>
          </cell>
          <cell r="J693">
            <v>22.9</v>
          </cell>
          <cell r="K693" t="str">
            <v>MT</v>
          </cell>
          <cell r="L693" t="str">
            <v>CO</v>
          </cell>
          <cell r="M693">
            <v>0</v>
          </cell>
          <cell r="N693">
            <v>13491.225116645966</v>
          </cell>
          <cell r="O693">
            <v>42800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13491.225116645966</v>
          </cell>
          <cell r="W693">
            <v>42800</v>
          </cell>
          <cell r="X693">
            <v>0</v>
          </cell>
          <cell r="Y693">
            <v>0</v>
          </cell>
          <cell r="Z693" t="str">
            <v>COMT</v>
          </cell>
          <cell r="AA693">
            <v>2088.4044518275655</v>
          </cell>
          <cell r="AC693">
            <v>6</v>
          </cell>
          <cell r="AD693">
            <v>1</v>
          </cell>
          <cell r="AE693">
            <v>0</v>
          </cell>
          <cell r="AF693" t="str">
            <v>AT/MT</v>
          </cell>
          <cell r="AG693" t="str">
            <v>D</v>
          </cell>
          <cell r="AH693">
            <v>0</v>
          </cell>
          <cell r="AU693">
            <v>0</v>
          </cell>
        </row>
        <row r="694">
          <cell r="A694">
            <v>2010</v>
          </cell>
          <cell r="B694">
            <v>11</v>
          </cell>
          <cell r="C694">
            <v>30</v>
          </cell>
          <cell r="D694" t="str">
            <v>EDELNOR</v>
          </cell>
          <cell r="E694" t="str">
            <v>Celda de Línea-Lne csl_XSupe-Supe</v>
          </cell>
          <cell r="F694" t="str">
            <v>SET_33-1</v>
          </cell>
          <cell r="G694" t="str">
            <v>Celda</v>
          </cell>
          <cell r="H694" t="str">
            <v>SET AT/MT SUPE</v>
          </cell>
          <cell r="I694" t="str">
            <v>CE-060COR1C1ESBLI</v>
          </cell>
          <cell r="J694">
            <v>60</v>
          </cell>
          <cell r="K694" t="str">
            <v>AT</v>
          </cell>
          <cell r="L694" t="str">
            <v>CO</v>
          </cell>
          <cell r="M694">
            <v>0</v>
          </cell>
          <cell r="N694">
            <v>69303.310079073752</v>
          </cell>
          <cell r="O694">
            <v>117413.11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69303.310079073752</v>
          </cell>
          <cell r="W694">
            <v>117413.11</v>
          </cell>
          <cell r="X694">
            <v>0</v>
          </cell>
          <cell r="Y694">
            <v>0</v>
          </cell>
          <cell r="Z694" t="str">
            <v>COAT</v>
          </cell>
          <cell r="AA694">
            <v>6198.9851466252485</v>
          </cell>
          <cell r="AC694">
            <v>6</v>
          </cell>
          <cell r="AD694">
            <v>1</v>
          </cell>
          <cell r="AE694">
            <v>0</v>
          </cell>
          <cell r="AF694" t="str">
            <v>AT</v>
          </cell>
          <cell r="AG694" t="str">
            <v>D</v>
          </cell>
          <cell r="AH694">
            <v>0</v>
          </cell>
          <cell r="AU694">
            <v>0</v>
          </cell>
        </row>
        <row r="695">
          <cell r="A695">
            <v>2011</v>
          </cell>
          <cell r="B695">
            <v>11</v>
          </cell>
          <cell r="C695">
            <v>30</v>
          </cell>
          <cell r="D695" t="str">
            <v>EDELNOR</v>
          </cell>
          <cell r="E695" t="str">
            <v>Celda de Alimentadores</v>
          </cell>
          <cell r="F695" t="str">
            <v>SET_05-25</v>
          </cell>
          <cell r="G695" t="str">
            <v>Celda</v>
          </cell>
          <cell r="H695" t="str">
            <v>SET AT/MT TOMAS VALLE</v>
          </cell>
          <cell r="I695" t="str">
            <v>CE-023COU1MCISBAL</v>
          </cell>
          <cell r="J695">
            <v>22.9</v>
          </cell>
          <cell r="K695" t="str">
            <v>MT</v>
          </cell>
          <cell r="L695" t="str">
            <v>CO</v>
          </cell>
          <cell r="M695">
            <v>0</v>
          </cell>
          <cell r="N695">
            <v>12019.093616645965</v>
          </cell>
          <cell r="O695">
            <v>42800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12019.093616645965</v>
          </cell>
          <cell r="W695">
            <v>42800</v>
          </cell>
          <cell r="X695">
            <v>0</v>
          </cell>
          <cell r="Y695">
            <v>0</v>
          </cell>
          <cell r="Z695" t="str">
            <v>COMT</v>
          </cell>
          <cell r="AA695">
            <v>2033.7883731775653</v>
          </cell>
          <cell r="AC695">
            <v>6</v>
          </cell>
          <cell r="AD695">
            <v>1</v>
          </cell>
          <cell r="AE695">
            <v>0</v>
          </cell>
          <cell r="AF695" t="str">
            <v>AT/MT</v>
          </cell>
          <cell r="AG695" t="str">
            <v>D</v>
          </cell>
          <cell r="AH695">
            <v>0</v>
          </cell>
          <cell r="AU695">
            <v>0</v>
          </cell>
        </row>
        <row r="696">
          <cell r="A696">
            <v>2011</v>
          </cell>
          <cell r="B696">
            <v>11</v>
          </cell>
          <cell r="C696">
            <v>30</v>
          </cell>
          <cell r="D696" t="str">
            <v>EDELNOR</v>
          </cell>
          <cell r="E696" t="str">
            <v>Celda de Alimentadores</v>
          </cell>
          <cell r="F696" t="str">
            <v>SET_05-26</v>
          </cell>
          <cell r="G696" t="str">
            <v>Celda</v>
          </cell>
          <cell r="H696" t="str">
            <v>SET AT/MT TOMAS VALLE</v>
          </cell>
          <cell r="I696" t="str">
            <v>CE-023COU1MCISBAL</v>
          </cell>
          <cell r="J696">
            <v>22.9</v>
          </cell>
          <cell r="K696" t="str">
            <v>MT</v>
          </cell>
          <cell r="L696" t="str">
            <v>CO</v>
          </cell>
          <cell r="M696">
            <v>0</v>
          </cell>
          <cell r="N696">
            <v>12019.093616645965</v>
          </cell>
          <cell r="O696">
            <v>42800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12019.093616645965</v>
          </cell>
          <cell r="W696">
            <v>42800</v>
          </cell>
          <cell r="X696">
            <v>0</v>
          </cell>
          <cell r="Y696">
            <v>0</v>
          </cell>
          <cell r="Z696" t="str">
            <v>COMT</v>
          </cell>
          <cell r="AA696">
            <v>2033.7883731775653</v>
          </cell>
          <cell r="AC696">
            <v>6</v>
          </cell>
          <cell r="AD696">
            <v>1</v>
          </cell>
          <cell r="AE696">
            <v>0</v>
          </cell>
          <cell r="AF696" t="str">
            <v>AT/MT</v>
          </cell>
          <cell r="AG696" t="str">
            <v>D</v>
          </cell>
          <cell r="AH696">
            <v>0</v>
          </cell>
          <cell r="AU696">
            <v>0</v>
          </cell>
        </row>
        <row r="697">
          <cell r="A697">
            <v>2012</v>
          </cell>
          <cell r="B697">
            <v>11</v>
          </cell>
          <cell r="C697">
            <v>30</v>
          </cell>
          <cell r="D697" t="str">
            <v>EDELNOR</v>
          </cell>
          <cell r="E697" t="str">
            <v>Celda de Alimentadores</v>
          </cell>
          <cell r="F697" t="str">
            <v>SET_05-27</v>
          </cell>
          <cell r="G697" t="str">
            <v>Celda</v>
          </cell>
          <cell r="H697" t="str">
            <v>SET AT/MT TOMAS VALLE</v>
          </cell>
          <cell r="I697" t="str">
            <v>CE-023COU1MCISBAL</v>
          </cell>
          <cell r="J697">
            <v>22.9</v>
          </cell>
          <cell r="K697" t="str">
            <v>MT</v>
          </cell>
          <cell r="L697" t="str">
            <v>CO</v>
          </cell>
          <cell r="M697">
            <v>0</v>
          </cell>
          <cell r="N697">
            <v>12019.093616645965</v>
          </cell>
          <cell r="O697">
            <v>42800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12019.093616645965</v>
          </cell>
          <cell r="W697">
            <v>42800</v>
          </cell>
          <cell r="X697">
            <v>0</v>
          </cell>
          <cell r="Y697">
            <v>0</v>
          </cell>
          <cell r="Z697" t="str">
            <v>COMT</v>
          </cell>
          <cell r="AA697">
            <v>2033.7883731775653</v>
          </cell>
          <cell r="AC697">
            <v>6</v>
          </cell>
          <cell r="AD697">
            <v>1</v>
          </cell>
          <cell r="AE697">
            <v>0</v>
          </cell>
          <cell r="AF697" t="str">
            <v>AT/MT</v>
          </cell>
          <cell r="AG697" t="str">
            <v>D</v>
          </cell>
          <cell r="AH697">
            <v>0</v>
          </cell>
          <cell r="AU697">
            <v>0</v>
          </cell>
        </row>
        <row r="698">
          <cell r="A698">
            <v>2009</v>
          </cell>
          <cell r="B698">
            <v>11</v>
          </cell>
          <cell r="C698">
            <v>30</v>
          </cell>
          <cell r="D698" t="str">
            <v>EDELNOR</v>
          </cell>
          <cell r="E698" t="str">
            <v>Celda de Alimentadores</v>
          </cell>
          <cell r="F698" t="str">
            <v>SET_13-24</v>
          </cell>
          <cell r="G698" t="str">
            <v>Celda</v>
          </cell>
          <cell r="H698" t="str">
            <v>SET MAT/AT/MT BARSI</v>
          </cell>
          <cell r="I698" t="str">
            <v>CE-010COU1MCISBAL</v>
          </cell>
          <cell r="J698">
            <v>10</v>
          </cell>
          <cell r="K698" t="str">
            <v>MT</v>
          </cell>
          <cell r="L698" t="str">
            <v>CO</v>
          </cell>
          <cell r="M698">
            <v>0</v>
          </cell>
          <cell r="N698">
            <v>11251.068292976815</v>
          </cell>
          <cell r="O698">
            <v>32967.410000000003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11251.068292976815</v>
          </cell>
          <cell r="W698">
            <v>32967.410000000003</v>
          </cell>
          <cell r="X698">
            <v>0</v>
          </cell>
          <cell r="Y698">
            <v>0</v>
          </cell>
          <cell r="Z698" t="str">
            <v>COMT</v>
          </cell>
          <cell r="AA698">
            <v>1640.50554466944</v>
          </cell>
          <cell r="AC698">
            <v>6</v>
          </cell>
          <cell r="AD698">
            <v>1</v>
          </cell>
          <cell r="AE698">
            <v>0</v>
          </cell>
          <cell r="AF698" t="str">
            <v>AT/MT</v>
          </cell>
          <cell r="AG698" t="str">
            <v>D</v>
          </cell>
          <cell r="AH698">
            <v>0</v>
          </cell>
          <cell r="AU698">
            <v>0</v>
          </cell>
        </row>
        <row r="699">
          <cell r="A699">
            <v>2011</v>
          </cell>
          <cell r="B699">
            <v>11</v>
          </cell>
          <cell r="C699">
            <v>30</v>
          </cell>
          <cell r="D699" t="str">
            <v>EDELNOR</v>
          </cell>
          <cell r="E699" t="str">
            <v>Celda de Alimentadores</v>
          </cell>
          <cell r="F699" t="str">
            <v>SET_18-29</v>
          </cell>
          <cell r="G699" t="str">
            <v>Celda</v>
          </cell>
          <cell r="H699" t="str">
            <v>SET AT/MT NARANJAL</v>
          </cell>
          <cell r="I699" t="str">
            <v>CE-010COU1MCISBAL</v>
          </cell>
          <cell r="J699">
            <v>10</v>
          </cell>
          <cell r="K699" t="str">
            <v>MT</v>
          </cell>
          <cell r="L699" t="str">
            <v>CO</v>
          </cell>
          <cell r="M699">
            <v>0</v>
          </cell>
          <cell r="N699">
            <v>10094.663992976813</v>
          </cell>
          <cell r="O699">
            <v>32967.410000000003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10094.663992976813</v>
          </cell>
          <cell r="W699">
            <v>32967.410000000003</v>
          </cell>
          <cell r="X699">
            <v>0</v>
          </cell>
          <cell r="Y699">
            <v>0</v>
          </cell>
          <cell r="Z699" t="str">
            <v>COMT</v>
          </cell>
          <cell r="AA699">
            <v>1597.60294513944</v>
          </cell>
          <cell r="AC699">
            <v>6</v>
          </cell>
          <cell r="AD699">
            <v>1</v>
          </cell>
          <cell r="AE699">
            <v>0</v>
          </cell>
          <cell r="AF699" t="str">
            <v>AT/MT</v>
          </cell>
          <cell r="AG699" t="str">
            <v>D</v>
          </cell>
          <cell r="AH699">
            <v>0</v>
          </cell>
          <cell r="AU699">
            <v>0</v>
          </cell>
        </row>
        <row r="700">
          <cell r="A700">
            <v>2012</v>
          </cell>
          <cell r="B700">
            <v>11</v>
          </cell>
          <cell r="C700">
            <v>30</v>
          </cell>
          <cell r="D700" t="str">
            <v>EDELNOR</v>
          </cell>
          <cell r="E700" t="str">
            <v>Celda de Alimentadores</v>
          </cell>
          <cell r="F700" t="str">
            <v>SET_18-30</v>
          </cell>
          <cell r="G700" t="str">
            <v>Celda</v>
          </cell>
          <cell r="H700" t="str">
            <v>SET AT/MT NARANJAL</v>
          </cell>
          <cell r="I700" t="str">
            <v>CE-010COU1MCISBAL</v>
          </cell>
          <cell r="J700">
            <v>10</v>
          </cell>
          <cell r="K700" t="str">
            <v>MT</v>
          </cell>
          <cell r="L700" t="str">
            <v>CO</v>
          </cell>
          <cell r="M700">
            <v>0</v>
          </cell>
          <cell r="N700">
            <v>10094.663992976813</v>
          </cell>
          <cell r="O700">
            <v>32967.410000000003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10094.663992976813</v>
          </cell>
          <cell r="W700">
            <v>32967.410000000003</v>
          </cell>
          <cell r="X700">
            <v>0</v>
          </cell>
          <cell r="Y700">
            <v>0</v>
          </cell>
          <cell r="Z700" t="str">
            <v>COMT</v>
          </cell>
          <cell r="AA700">
            <v>1597.60294513944</v>
          </cell>
          <cell r="AC700">
            <v>6</v>
          </cell>
          <cell r="AD700">
            <v>1</v>
          </cell>
          <cell r="AE700">
            <v>0</v>
          </cell>
          <cell r="AF700" t="str">
            <v>AT/MT</v>
          </cell>
          <cell r="AG700" t="str">
            <v>D</v>
          </cell>
          <cell r="AH700">
            <v>0</v>
          </cell>
          <cell r="AU700">
            <v>0</v>
          </cell>
        </row>
        <row r="701">
          <cell r="A701">
            <v>2012</v>
          </cell>
          <cell r="B701">
            <v>11</v>
          </cell>
          <cell r="C701">
            <v>30</v>
          </cell>
          <cell r="D701" t="str">
            <v>EDELNOR</v>
          </cell>
          <cell r="E701" t="str">
            <v>Celda de Alimentadores</v>
          </cell>
          <cell r="F701" t="str">
            <v>SET_18-31</v>
          </cell>
          <cell r="G701" t="str">
            <v>Celda</v>
          </cell>
          <cell r="H701" t="str">
            <v>SET AT/MT NARANJAL</v>
          </cell>
          <cell r="I701" t="str">
            <v>CE-010COU1MCISBAL</v>
          </cell>
          <cell r="J701">
            <v>10</v>
          </cell>
          <cell r="K701" t="str">
            <v>MT</v>
          </cell>
          <cell r="L701" t="str">
            <v>CO</v>
          </cell>
          <cell r="M701">
            <v>0</v>
          </cell>
          <cell r="N701">
            <v>10094.663992976813</v>
          </cell>
          <cell r="O701">
            <v>32967.410000000003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10094.663992976813</v>
          </cell>
          <cell r="W701">
            <v>32967.410000000003</v>
          </cell>
          <cell r="X701">
            <v>0</v>
          </cell>
          <cell r="Y701">
            <v>0</v>
          </cell>
          <cell r="Z701" t="str">
            <v>COMT</v>
          </cell>
          <cell r="AA701">
            <v>1597.60294513944</v>
          </cell>
          <cell r="AC701">
            <v>6</v>
          </cell>
          <cell r="AD701">
            <v>1</v>
          </cell>
          <cell r="AE701">
            <v>0</v>
          </cell>
          <cell r="AF701" t="str">
            <v>AT/MT</v>
          </cell>
          <cell r="AG701" t="str">
            <v>D</v>
          </cell>
          <cell r="AH701">
            <v>0</v>
          </cell>
          <cell r="AU701">
            <v>0</v>
          </cell>
        </row>
        <row r="702">
          <cell r="A702">
            <v>2011</v>
          </cell>
          <cell r="B702">
            <v>11</v>
          </cell>
          <cell r="C702">
            <v>30</v>
          </cell>
          <cell r="D702" t="str">
            <v>EDELNOR</v>
          </cell>
          <cell r="E702" t="str">
            <v>Celda de Alimentadores</v>
          </cell>
          <cell r="F702" t="str">
            <v>SET_19-26</v>
          </cell>
          <cell r="G702" t="str">
            <v>Celda</v>
          </cell>
          <cell r="H702" t="str">
            <v>SET AT/MT PUENTE PIEDRA</v>
          </cell>
          <cell r="I702" t="str">
            <v>CE-010COU1MCISBAL</v>
          </cell>
          <cell r="J702">
            <v>10</v>
          </cell>
          <cell r="K702" t="str">
            <v>MT</v>
          </cell>
          <cell r="L702" t="str">
            <v>CO</v>
          </cell>
          <cell r="M702">
            <v>0</v>
          </cell>
          <cell r="N702">
            <v>10094.663992976813</v>
          </cell>
          <cell r="O702">
            <v>32967.410000000003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10094.663992976813</v>
          </cell>
          <cell r="W702">
            <v>32967.410000000003</v>
          </cell>
          <cell r="X702">
            <v>0</v>
          </cell>
          <cell r="Y702">
            <v>0</v>
          </cell>
          <cell r="Z702" t="str">
            <v>COMT</v>
          </cell>
          <cell r="AA702">
            <v>1597.60294513944</v>
          </cell>
          <cell r="AC702">
            <v>6</v>
          </cell>
          <cell r="AD702">
            <v>1</v>
          </cell>
          <cell r="AE702">
            <v>0</v>
          </cell>
          <cell r="AF702" t="str">
            <v>AT/MT</v>
          </cell>
          <cell r="AG702" t="str">
            <v>D</v>
          </cell>
          <cell r="AH702">
            <v>0</v>
          </cell>
          <cell r="AU702">
            <v>0</v>
          </cell>
        </row>
        <row r="703">
          <cell r="A703">
            <v>2012</v>
          </cell>
          <cell r="B703">
            <v>2</v>
          </cell>
          <cell r="C703">
            <v>20</v>
          </cell>
          <cell r="D703" t="str">
            <v>EDELNOR</v>
          </cell>
          <cell r="E703" t="str">
            <v>Celda de Alimentadores</v>
          </cell>
          <cell r="F703" t="str">
            <v>SET_21-22</v>
          </cell>
          <cell r="G703" t="str">
            <v>Celda</v>
          </cell>
          <cell r="H703" t="str">
            <v>SET MAT/AT/MT CHILLON</v>
          </cell>
          <cell r="I703" t="str">
            <v>CE-010COU1MCISBAL1</v>
          </cell>
          <cell r="J703">
            <v>10</v>
          </cell>
          <cell r="K703" t="str">
            <v>MT</v>
          </cell>
          <cell r="L703" t="str">
            <v>CO</v>
          </cell>
          <cell r="M703">
            <v>0</v>
          </cell>
          <cell r="N703">
            <v>7867.7057126794589</v>
          </cell>
          <cell r="O703">
            <v>23078.52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7867.7057126794589</v>
          </cell>
          <cell r="W703">
            <v>23078.52</v>
          </cell>
          <cell r="X703">
            <v>0</v>
          </cell>
          <cell r="Y703">
            <v>0</v>
          </cell>
          <cell r="Z703" t="str">
            <v>COMT</v>
          </cell>
          <cell r="AA703">
            <v>1148.1049739404079</v>
          </cell>
          <cell r="AC703">
            <v>6</v>
          </cell>
          <cell r="AD703">
            <v>1</v>
          </cell>
          <cell r="AE703">
            <v>0</v>
          </cell>
          <cell r="AF703" t="str">
            <v>AT/MT</v>
          </cell>
          <cell r="AG703" t="str">
            <v>D</v>
          </cell>
          <cell r="AH703">
            <v>1</v>
          </cell>
          <cell r="AU703">
            <v>1247.2242576847138</v>
          </cell>
        </row>
        <row r="704">
          <cell r="A704">
            <v>2009</v>
          </cell>
          <cell r="B704">
            <v>11</v>
          </cell>
          <cell r="C704">
            <v>30</v>
          </cell>
          <cell r="D704" t="str">
            <v>EDELNOR</v>
          </cell>
          <cell r="E704" t="str">
            <v>Celda de Alimentadores</v>
          </cell>
          <cell r="F704" t="str">
            <v>SET_21-23</v>
          </cell>
          <cell r="G704" t="str">
            <v>Celda</v>
          </cell>
          <cell r="H704" t="str">
            <v>SET MAT/AT/MT CHILLON</v>
          </cell>
          <cell r="I704" t="str">
            <v>CE-010COU1MCISBAL</v>
          </cell>
          <cell r="J704">
            <v>10</v>
          </cell>
          <cell r="K704" t="str">
            <v>MT</v>
          </cell>
          <cell r="L704" t="str">
            <v>CO</v>
          </cell>
          <cell r="M704">
            <v>0</v>
          </cell>
          <cell r="N704">
            <v>11251.068292976814</v>
          </cell>
          <cell r="O704">
            <v>32967.410000000003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11251.068292976814</v>
          </cell>
          <cell r="W704">
            <v>32967.410000000003</v>
          </cell>
          <cell r="X704">
            <v>0</v>
          </cell>
          <cell r="Y704">
            <v>0</v>
          </cell>
          <cell r="Z704" t="str">
            <v>COMT</v>
          </cell>
          <cell r="AA704">
            <v>1640.50554466944</v>
          </cell>
          <cell r="AC704">
            <v>6</v>
          </cell>
          <cell r="AD704">
            <v>1</v>
          </cell>
          <cell r="AE704">
            <v>0</v>
          </cell>
          <cell r="AF704" t="str">
            <v>AT/MT</v>
          </cell>
          <cell r="AG704" t="str">
            <v>D</v>
          </cell>
          <cell r="AH704">
            <v>0</v>
          </cell>
          <cell r="AU704">
            <v>0</v>
          </cell>
        </row>
        <row r="705">
          <cell r="A705">
            <v>2010</v>
          </cell>
          <cell r="B705">
            <v>11</v>
          </cell>
          <cell r="C705">
            <v>30</v>
          </cell>
          <cell r="D705" t="str">
            <v>EDELNOR</v>
          </cell>
          <cell r="E705" t="str">
            <v>Celda de Alimentadores</v>
          </cell>
          <cell r="F705" t="str">
            <v>SET_21-24</v>
          </cell>
          <cell r="G705" t="str">
            <v>Celda</v>
          </cell>
          <cell r="H705" t="str">
            <v>SET MAT/AT/MT CHILLON</v>
          </cell>
          <cell r="I705" t="str">
            <v>CE-010COU1MCISBAL</v>
          </cell>
          <cell r="J705">
            <v>10</v>
          </cell>
          <cell r="K705" t="str">
            <v>MT</v>
          </cell>
          <cell r="L705" t="str">
            <v>CO</v>
          </cell>
          <cell r="M705">
            <v>0</v>
          </cell>
          <cell r="N705">
            <v>11251.068292976814</v>
          </cell>
          <cell r="O705">
            <v>32967.410000000003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11251.068292976814</v>
          </cell>
          <cell r="W705">
            <v>32967.410000000003</v>
          </cell>
          <cell r="X705">
            <v>0</v>
          </cell>
          <cell r="Y705">
            <v>0</v>
          </cell>
          <cell r="Z705" t="str">
            <v>COMT</v>
          </cell>
          <cell r="AA705">
            <v>1640.50554466944</v>
          </cell>
          <cell r="AC705">
            <v>6</v>
          </cell>
          <cell r="AD705">
            <v>1</v>
          </cell>
          <cell r="AE705">
            <v>0</v>
          </cell>
          <cell r="AF705" t="str">
            <v>AT/MT</v>
          </cell>
          <cell r="AG705" t="str">
            <v>D</v>
          </cell>
          <cell r="AH705">
            <v>0</v>
          </cell>
          <cell r="AU705">
            <v>0</v>
          </cell>
        </row>
        <row r="706">
          <cell r="A706">
            <v>2010</v>
          </cell>
          <cell r="B706">
            <v>11</v>
          </cell>
          <cell r="C706">
            <v>30</v>
          </cell>
          <cell r="D706" t="str">
            <v>EDELNOR</v>
          </cell>
          <cell r="E706" t="str">
            <v>Celda de Alimentadores</v>
          </cell>
          <cell r="F706" t="str">
            <v>SET_21-25</v>
          </cell>
          <cell r="G706" t="str">
            <v>Celda</v>
          </cell>
          <cell r="H706" t="str">
            <v>SET MAT/AT/MT CHILLON</v>
          </cell>
          <cell r="I706" t="str">
            <v>CE-010COU1MCISBAL</v>
          </cell>
          <cell r="J706">
            <v>10</v>
          </cell>
          <cell r="K706" t="str">
            <v>MT</v>
          </cell>
          <cell r="L706" t="str">
            <v>CO</v>
          </cell>
          <cell r="M706">
            <v>0</v>
          </cell>
          <cell r="N706">
            <v>11251.068292976814</v>
          </cell>
          <cell r="O706">
            <v>32967.410000000003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11251.068292976814</v>
          </cell>
          <cell r="W706">
            <v>32967.410000000003</v>
          </cell>
          <cell r="X706">
            <v>0</v>
          </cell>
          <cell r="Y706">
            <v>0</v>
          </cell>
          <cell r="Z706" t="str">
            <v>COMT</v>
          </cell>
          <cell r="AA706">
            <v>1640.50554466944</v>
          </cell>
          <cell r="AC706">
            <v>6</v>
          </cell>
          <cell r="AD706">
            <v>1</v>
          </cell>
          <cell r="AE706">
            <v>0</v>
          </cell>
          <cell r="AF706" t="str">
            <v>AT/MT</v>
          </cell>
          <cell r="AG706" t="str">
            <v>D</v>
          </cell>
          <cell r="AH706">
            <v>0</v>
          </cell>
          <cell r="AU706">
            <v>0</v>
          </cell>
        </row>
        <row r="707">
          <cell r="A707">
            <v>2010</v>
          </cell>
          <cell r="B707">
            <v>11</v>
          </cell>
          <cell r="C707">
            <v>30</v>
          </cell>
          <cell r="D707" t="str">
            <v>EDELNOR</v>
          </cell>
          <cell r="E707" t="str">
            <v>Celda de Alimentadores</v>
          </cell>
          <cell r="F707" t="str">
            <v>SET_22-25</v>
          </cell>
          <cell r="G707" t="str">
            <v>Celda</v>
          </cell>
          <cell r="H707" t="str">
            <v>SET AT/MT INDUSTRIAL</v>
          </cell>
          <cell r="I707" t="str">
            <v>CE-010COU1MCISBAL</v>
          </cell>
          <cell r="J707">
            <v>10</v>
          </cell>
          <cell r="K707" t="str">
            <v>MT</v>
          </cell>
          <cell r="L707" t="str">
            <v>CO</v>
          </cell>
          <cell r="M707">
            <v>0</v>
          </cell>
          <cell r="N707">
            <v>10094.663992976813</v>
          </cell>
          <cell r="O707">
            <v>32967.410000000003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10094.663992976813</v>
          </cell>
          <cell r="W707">
            <v>32967.410000000003</v>
          </cell>
          <cell r="X707">
            <v>0</v>
          </cell>
          <cell r="Y707">
            <v>0</v>
          </cell>
          <cell r="Z707" t="str">
            <v>COMT</v>
          </cell>
          <cell r="AA707">
            <v>1597.60294513944</v>
          </cell>
          <cell r="AC707">
            <v>6</v>
          </cell>
          <cell r="AD707">
            <v>1</v>
          </cell>
          <cell r="AE707">
            <v>0</v>
          </cell>
          <cell r="AF707" t="str">
            <v>AT/MT</v>
          </cell>
          <cell r="AG707" t="str">
            <v>D</v>
          </cell>
          <cell r="AH707">
            <v>0</v>
          </cell>
          <cell r="AU707">
            <v>0</v>
          </cell>
        </row>
        <row r="708">
          <cell r="A708">
            <v>2012</v>
          </cell>
          <cell r="B708">
            <v>11</v>
          </cell>
          <cell r="C708">
            <v>30</v>
          </cell>
          <cell r="D708" t="str">
            <v>EDELNOR</v>
          </cell>
          <cell r="E708" t="str">
            <v>Celda de Alimentadores</v>
          </cell>
          <cell r="F708" t="str">
            <v>SET_22-26</v>
          </cell>
          <cell r="G708" t="str">
            <v>Celda</v>
          </cell>
          <cell r="H708" t="str">
            <v>SET AT/MT INDUSTRIAL</v>
          </cell>
          <cell r="I708" t="str">
            <v>CE-023COU1MCISBAL</v>
          </cell>
          <cell r="J708">
            <v>22.9</v>
          </cell>
          <cell r="K708" t="str">
            <v>MT</v>
          </cell>
          <cell r="L708" t="str">
            <v>CO</v>
          </cell>
          <cell r="M708">
            <v>0</v>
          </cell>
          <cell r="N708">
            <v>12019.093616645965</v>
          </cell>
          <cell r="O708">
            <v>42800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12019.093616645965</v>
          </cell>
          <cell r="W708">
            <v>42800</v>
          </cell>
          <cell r="X708">
            <v>0</v>
          </cell>
          <cell r="Y708">
            <v>0</v>
          </cell>
          <cell r="Z708" t="str">
            <v>COMT</v>
          </cell>
          <cell r="AA708">
            <v>2033.7883731775653</v>
          </cell>
          <cell r="AC708">
            <v>6</v>
          </cell>
          <cell r="AD708">
            <v>1</v>
          </cell>
          <cell r="AE708">
            <v>0</v>
          </cell>
          <cell r="AF708" t="str">
            <v>AT/MT</v>
          </cell>
          <cell r="AG708" t="str">
            <v>D</v>
          </cell>
          <cell r="AH708">
            <v>0</v>
          </cell>
          <cell r="AU708">
            <v>0</v>
          </cell>
        </row>
        <row r="709">
          <cell r="A709">
            <v>2012</v>
          </cell>
          <cell r="B709">
            <v>11</v>
          </cell>
          <cell r="C709">
            <v>30</v>
          </cell>
          <cell r="D709" t="str">
            <v>EDELNOR</v>
          </cell>
          <cell r="E709" t="str">
            <v>Celda de Alimentadores</v>
          </cell>
          <cell r="F709" t="str">
            <v>SET_22-27</v>
          </cell>
          <cell r="G709" t="str">
            <v>Celda</v>
          </cell>
          <cell r="H709" t="str">
            <v>SET AT/MT INDUSTRIAL</v>
          </cell>
          <cell r="I709" t="str">
            <v>CE-023COU1MCISBAL</v>
          </cell>
          <cell r="J709">
            <v>22.9</v>
          </cell>
          <cell r="K709" t="str">
            <v>MT</v>
          </cell>
          <cell r="L709" t="str">
            <v>CO</v>
          </cell>
          <cell r="M709">
            <v>0</v>
          </cell>
          <cell r="N709">
            <v>12019.093616645965</v>
          </cell>
          <cell r="O709">
            <v>42800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12019.093616645965</v>
          </cell>
          <cell r="W709">
            <v>42800</v>
          </cell>
          <cell r="X709">
            <v>0</v>
          </cell>
          <cell r="Y709">
            <v>0</v>
          </cell>
          <cell r="Z709" t="str">
            <v>COMT</v>
          </cell>
          <cell r="AA709">
            <v>2033.7883731775653</v>
          </cell>
          <cell r="AC709">
            <v>6</v>
          </cell>
          <cell r="AD709">
            <v>1</v>
          </cell>
          <cell r="AE709">
            <v>0</v>
          </cell>
          <cell r="AF709" t="str">
            <v>AT/MT</v>
          </cell>
          <cell r="AG709" t="str">
            <v>D</v>
          </cell>
          <cell r="AH709">
            <v>0</v>
          </cell>
          <cell r="AU709">
            <v>0</v>
          </cell>
        </row>
        <row r="710">
          <cell r="A710">
            <v>2012</v>
          </cell>
          <cell r="B710">
            <v>11</v>
          </cell>
          <cell r="C710">
            <v>30</v>
          </cell>
          <cell r="D710" t="str">
            <v>EDELNOR</v>
          </cell>
          <cell r="E710" t="str">
            <v>Celda de Alimentadores</v>
          </cell>
          <cell r="F710" t="str">
            <v>SET_22-28</v>
          </cell>
          <cell r="G710" t="str">
            <v>Celda</v>
          </cell>
          <cell r="H710" t="str">
            <v>SET AT/MT INDUSTRIAL</v>
          </cell>
          <cell r="I710" t="str">
            <v>CE-023COU1MCISBAL</v>
          </cell>
          <cell r="J710">
            <v>22.9</v>
          </cell>
          <cell r="K710" t="str">
            <v>MT</v>
          </cell>
          <cell r="L710" t="str">
            <v>CO</v>
          </cell>
          <cell r="M710">
            <v>0</v>
          </cell>
          <cell r="N710">
            <v>12019.093616645965</v>
          </cell>
          <cell r="O710">
            <v>42800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12019.093616645965</v>
          </cell>
          <cell r="W710">
            <v>42800</v>
          </cell>
          <cell r="X710">
            <v>0</v>
          </cell>
          <cell r="Y710">
            <v>0</v>
          </cell>
          <cell r="Z710" t="str">
            <v>COMT</v>
          </cell>
          <cell r="AA710">
            <v>2033.7883731775653</v>
          </cell>
          <cell r="AC710">
            <v>6</v>
          </cell>
          <cell r="AD710">
            <v>1</v>
          </cell>
          <cell r="AE710">
            <v>0</v>
          </cell>
          <cell r="AF710" t="str">
            <v>AT/MT</v>
          </cell>
          <cell r="AG710" t="str">
            <v>D</v>
          </cell>
          <cell r="AH710">
            <v>0</v>
          </cell>
          <cell r="AU710">
            <v>0</v>
          </cell>
        </row>
        <row r="711">
          <cell r="A711">
            <v>2010</v>
          </cell>
          <cell r="B711">
            <v>11</v>
          </cell>
          <cell r="C711">
            <v>30</v>
          </cell>
          <cell r="D711" t="str">
            <v>EDELNOR</v>
          </cell>
          <cell r="E711" t="str">
            <v>Celda de Alimentadores</v>
          </cell>
          <cell r="F711" t="str">
            <v>SET_29-23</v>
          </cell>
          <cell r="G711" t="str">
            <v>Celda</v>
          </cell>
          <cell r="H711" t="str">
            <v>SET AT/MT ANCON</v>
          </cell>
          <cell r="I711" t="str">
            <v>CE-023COU1MCISBAL</v>
          </cell>
          <cell r="J711">
            <v>22.9</v>
          </cell>
          <cell r="K711" t="str">
            <v>MT</v>
          </cell>
          <cell r="L711" t="str">
            <v>CO</v>
          </cell>
          <cell r="M711">
            <v>0</v>
          </cell>
          <cell r="N711">
            <v>12019.093616645965</v>
          </cell>
          <cell r="O711">
            <v>42800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12019.093616645965</v>
          </cell>
          <cell r="W711">
            <v>42800</v>
          </cell>
          <cell r="X711">
            <v>0</v>
          </cell>
          <cell r="Y711">
            <v>0</v>
          </cell>
          <cell r="Z711" t="str">
            <v>COMT</v>
          </cell>
          <cell r="AA711">
            <v>2033.7883731775653</v>
          </cell>
          <cell r="AC711">
            <v>6</v>
          </cell>
          <cell r="AD711">
            <v>1</v>
          </cell>
          <cell r="AE711">
            <v>0</v>
          </cell>
          <cell r="AF711" t="str">
            <v>AT/MT</v>
          </cell>
          <cell r="AG711" t="str">
            <v>D</v>
          </cell>
          <cell r="AH711">
            <v>0</v>
          </cell>
          <cell r="AU711">
            <v>0</v>
          </cell>
        </row>
        <row r="712">
          <cell r="A712">
            <v>2012</v>
          </cell>
          <cell r="B712">
            <v>11</v>
          </cell>
          <cell r="C712">
            <v>30</v>
          </cell>
          <cell r="D712" t="str">
            <v>EDELNOR</v>
          </cell>
          <cell r="E712" t="str">
            <v>Celda de Alimentadores</v>
          </cell>
          <cell r="F712" t="str">
            <v>SET_29-24</v>
          </cell>
          <cell r="G712" t="str">
            <v>Celda</v>
          </cell>
          <cell r="H712" t="str">
            <v>SET AT/MT ANCON</v>
          </cell>
          <cell r="I712" t="str">
            <v>CE-010COU1MCISBAL</v>
          </cell>
          <cell r="J712">
            <v>10</v>
          </cell>
          <cell r="K712" t="str">
            <v>MT</v>
          </cell>
          <cell r="L712" t="str">
            <v>CO</v>
          </cell>
          <cell r="M712">
            <v>0</v>
          </cell>
          <cell r="N712">
            <v>10094.663992976813</v>
          </cell>
          <cell r="O712">
            <v>32967.410000000003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10094.663992976813</v>
          </cell>
          <cell r="W712">
            <v>32967.410000000003</v>
          </cell>
          <cell r="X712">
            <v>0</v>
          </cell>
          <cell r="Y712">
            <v>0</v>
          </cell>
          <cell r="Z712" t="str">
            <v>COMT</v>
          </cell>
          <cell r="AA712">
            <v>1597.60294513944</v>
          </cell>
          <cell r="AC712">
            <v>6</v>
          </cell>
          <cell r="AD712">
            <v>1</v>
          </cell>
          <cell r="AE712">
            <v>0</v>
          </cell>
          <cell r="AF712" t="str">
            <v>AT/MT</v>
          </cell>
          <cell r="AG712" t="str">
            <v>D</v>
          </cell>
          <cell r="AH712">
            <v>0</v>
          </cell>
          <cell r="AU712">
            <v>0</v>
          </cell>
        </row>
        <row r="713">
          <cell r="A713">
            <v>2011</v>
          </cell>
          <cell r="B713">
            <v>11</v>
          </cell>
          <cell r="C713">
            <v>30</v>
          </cell>
          <cell r="D713" t="str">
            <v>EDELNOR</v>
          </cell>
          <cell r="E713" t="str">
            <v>Celda de Alimentadores</v>
          </cell>
          <cell r="F713" t="str">
            <v>SET_29-25</v>
          </cell>
          <cell r="G713" t="str">
            <v>Celda</v>
          </cell>
          <cell r="H713" t="str">
            <v>SET AT/MT ANCON</v>
          </cell>
          <cell r="I713" t="str">
            <v>CE-023COU1MCISBAL</v>
          </cell>
          <cell r="J713">
            <v>22.9</v>
          </cell>
          <cell r="K713" t="str">
            <v>MT</v>
          </cell>
          <cell r="L713" t="str">
            <v>CO</v>
          </cell>
          <cell r="M713">
            <v>0</v>
          </cell>
          <cell r="N713">
            <v>12019.093616645965</v>
          </cell>
          <cell r="O713">
            <v>42800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12019.093616645965</v>
          </cell>
          <cell r="W713">
            <v>42800</v>
          </cell>
          <cell r="X713">
            <v>0</v>
          </cell>
          <cell r="Y713">
            <v>0</v>
          </cell>
          <cell r="Z713" t="str">
            <v>COMT</v>
          </cell>
          <cell r="AA713">
            <v>2033.7883731775653</v>
          </cell>
          <cell r="AC713">
            <v>6</v>
          </cell>
          <cell r="AD713">
            <v>1</v>
          </cell>
          <cell r="AE713">
            <v>0</v>
          </cell>
          <cell r="AF713" t="str">
            <v>AT/MT</v>
          </cell>
          <cell r="AG713" t="str">
            <v>D</v>
          </cell>
          <cell r="AH713">
            <v>0</v>
          </cell>
          <cell r="AU713">
            <v>0</v>
          </cell>
        </row>
        <row r="714">
          <cell r="A714">
            <v>2012</v>
          </cell>
          <cell r="B714">
            <v>11</v>
          </cell>
          <cell r="C714">
            <v>30</v>
          </cell>
          <cell r="D714" t="str">
            <v>EDELNOR</v>
          </cell>
          <cell r="E714" t="str">
            <v>Celda de Alimentadores</v>
          </cell>
          <cell r="F714" t="str">
            <v>SET_29-26</v>
          </cell>
          <cell r="G714" t="str">
            <v>Celda</v>
          </cell>
          <cell r="H714" t="str">
            <v>SET AT/MT ANCON</v>
          </cell>
          <cell r="I714" t="str">
            <v>CE-023COU1MCISBAL</v>
          </cell>
          <cell r="J714">
            <v>22.9</v>
          </cell>
          <cell r="K714" t="str">
            <v>MT</v>
          </cell>
          <cell r="L714" t="str">
            <v>CO</v>
          </cell>
          <cell r="M714">
            <v>0</v>
          </cell>
          <cell r="N714">
            <v>12019.093616645965</v>
          </cell>
          <cell r="O714">
            <v>42800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12019.093616645965</v>
          </cell>
          <cell r="W714">
            <v>42800</v>
          </cell>
          <cell r="X714">
            <v>0</v>
          </cell>
          <cell r="Y714">
            <v>0</v>
          </cell>
          <cell r="Z714" t="str">
            <v>COMT</v>
          </cell>
          <cell r="AA714">
            <v>2033.7883731775653</v>
          </cell>
          <cell r="AC714">
            <v>6</v>
          </cell>
          <cell r="AD714">
            <v>1</v>
          </cell>
          <cell r="AE714">
            <v>0</v>
          </cell>
          <cell r="AF714" t="str">
            <v>AT/MT</v>
          </cell>
          <cell r="AG714" t="str">
            <v>D</v>
          </cell>
          <cell r="AH714">
            <v>0</v>
          </cell>
          <cell r="AU714">
            <v>0</v>
          </cell>
        </row>
        <row r="715">
          <cell r="A715">
            <v>2012</v>
          </cell>
          <cell r="B715">
            <v>11</v>
          </cell>
          <cell r="C715">
            <v>30</v>
          </cell>
          <cell r="D715" t="str">
            <v>EDELNOR</v>
          </cell>
          <cell r="E715" t="str">
            <v>Celda de Transformador-tr2 inf_801</v>
          </cell>
          <cell r="F715" t="str">
            <v>SET_10-10</v>
          </cell>
          <cell r="G715" t="str">
            <v>Celda</v>
          </cell>
          <cell r="H715" t="str">
            <v>SET AT/MT UNI</v>
          </cell>
          <cell r="I715" t="str">
            <v>CE-060COU1C1ESBTR</v>
          </cell>
          <cell r="J715">
            <v>60</v>
          </cell>
          <cell r="K715" t="str">
            <v>AT</v>
          </cell>
          <cell r="L715" t="str">
            <v>CO</v>
          </cell>
          <cell r="M715">
            <v>0</v>
          </cell>
          <cell r="N715">
            <v>59767.119530779783</v>
          </cell>
          <cell r="O715">
            <v>77867.97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59767.119530779783</v>
          </cell>
          <cell r="W715">
            <v>77867.97</v>
          </cell>
          <cell r="X715">
            <v>0</v>
          </cell>
          <cell r="Y715">
            <v>0</v>
          </cell>
          <cell r="Z715" t="str">
            <v>COAT</v>
          </cell>
          <cell r="AA715">
            <v>4569.4849724218884</v>
          </cell>
          <cell r="AC715">
            <v>6</v>
          </cell>
          <cell r="AD715">
            <v>1</v>
          </cell>
          <cell r="AE715">
            <v>0</v>
          </cell>
          <cell r="AF715" t="str">
            <v>AT</v>
          </cell>
          <cell r="AG715" t="str">
            <v>D</v>
          </cell>
          <cell r="AH715">
            <v>0</v>
          </cell>
          <cell r="AU715">
            <v>0</v>
          </cell>
        </row>
        <row r="716">
          <cell r="A716">
            <v>2012</v>
          </cell>
          <cell r="B716">
            <v>11</v>
          </cell>
          <cell r="C716">
            <v>30</v>
          </cell>
          <cell r="D716" t="str">
            <v>EDELNOR</v>
          </cell>
          <cell r="E716" t="str">
            <v>Celda de Transformador-tr2 inf_801</v>
          </cell>
          <cell r="F716" t="str">
            <v>SET_10-16</v>
          </cell>
          <cell r="G716" t="str">
            <v>Celda</v>
          </cell>
          <cell r="H716" t="str">
            <v>SET AT/MT UNI</v>
          </cell>
          <cell r="I716" t="str">
            <v>CE-010COU1MCISBTR</v>
          </cell>
          <cell r="J716">
            <v>10</v>
          </cell>
          <cell r="K716" t="str">
            <v>MT</v>
          </cell>
          <cell r="L716" t="str">
            <v>CO</v>
          </cell>
          <cell r="M716">
            <v>0</v>
          </cell>
          <cell r="N716">
            <v>13618.788353319364</v>
          </cell>
          <cell r="O716">
            <v>45839.185031461835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13618.788353319364</v>
          </cell>
          <cell r="W716">
            <v>45839.185031461835</v>
          </cell>
          <cell r="X716">
            <v>0</v>
          </cell>
          <cell r="Y716">
            <v>0</v>
          </cell>
          <cell r="Z716" t="str">
            <v>COMT</v>
          </cell>
          <cell r="AA716">
            <v>2205.8908125753828</v>
          </cell>
          <cell r="AC716">
            <v>6</v>
          </cell>
          <cell r="AD716">
            <v>1</v>
          </cell>
          <cell r="AE716">
            <v>0</v>
          </cell>
          <cell r="AF716" t="str">
            <v>AT/MT</v>
          </cell>
          <cell r="AG716" t="str">
            <v>D</v>
          </cell>
          <cell r="AH716">
            <v>0</v>
          </cell>
          <cell r="AU716">
            <v>0</v>
          </cell>
        </row>
        <row r="717">
          <cell r="A717">
            <v>2012</v>
          </cell>
          <cell r="B717">
            <v>5</v>
          </cell>
          <cell r="C717">
            <v>21</v>
          </cell>
          <cell r="D717" t="str">
            <v>EDELNOR</v>
          </cell>
          <cell r="E717" t="str">
            <v>Celda de Línea</v>
          </cell>
          <cell r="F717" t="str">
            <v>SET_33-2</v>
          </cell>
          <cell r="G717" t="str">
            <v>Celda</v>
          </cell>
          <cell r="H717" t="str">
            <v>SET AT/MT SUPE</v>
          </cell>
          <cell r="I717" t="str">
            <v>CE-060COR1C1ESBLI</v>
          </cell>
          <cell r="J717">
            <v>60</v>
          </cell>
          <cell r="K717" t="str">
            <v>AT</v>
          </cell>
          <cell r="L717" t="str">
            <v>CO</v>
          </cell>
          <cell r="M717">
            <v>0</v>
          </cell>
          <cell r="N717">
            <v>69303.310079073752</v>
          </cell>
          <cell r="O717">
            <v>117413.11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69303.310079073752</v>
          </cell>
          <cell r="W717">
            <v>117413.11</v>
          </cell>
          <cell r="X717">
            <v>0</v>
          </cell>
          <cell r="Y717">
            <v>0</v>
          </cell>
          <cell r="Z717" t="str">
            <v>COAT</v>
          </cell>
          <cell r="AA717">
            <v>6198.9851466252485</v>
          </cell>
          <cell r="AC717">
            <v>6</v>
          </cell>
          <cell r="AD717">
            <v>1</v>
          </cell>
          <cell r="AE717">
            <v>0</v>
          </cell>
          <cell r="AF717" t="str">
            <v>AT</v>
          </cell>
          <cell r="AG717" t="str">
            <v>D</v>
          </cell>
          <cell r="AH717">
            <v>1</v>
          </cell>
          <cell r="AU717">
            <v>7343.2104138095137</v>
          </cell>
        </row>
        <row r="718">
          <cell r="A718">
            <v>2010</v>
          </cell>
          <cell r="B718">
            <v>11</v>
          </cell>
          <cell r="C718">
            <v>30</v>
          </cell>
          <cell r="D718" t="str">
            <v>EDELNOR</v>
          </cell>
          <cell r="E718" t="str">
            <v>Celda de Transformador</v>
          </cell>
          <cell r="F718" t="str">
            <v>SET_33-11</v>
          </cell>
          <cell r="G718" t="str">
            <v>Celda</v>
          </cell>
          <cell r="H718" t="str">
            <v>SET AT/MT SUPE</v>
          </cell>
          <cell r="I718" t="str">
            <v>CE-060COR1C1ESBTR</v>
          </cell>
          <cell r="J718">
            <v>60</v>
          </cell>
          <cell r="K718" t="str">
            <v>AT</v>
          </cell>
          <cell r="L718" t="str">
            <v>CO</v>
          </cell>
          <cell r="M718">
            <v>0</v>
          </cell>
          <cell r="N718">
            <v>56112.906578818693</v>
          </cell>
          <cell r="O718">
            <v>77867.97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56112.906578818693</v>
          </cell>
          <cell r="W718">
            <v>77867.97</v>
          </cell>
          <cell r="X718">
            <v>0</v>
          </cell>
          <cell r="Y718">
            <v>0</v>
          </cell>
          <cell r="Z718" t="str">
            <v>COAT</v>
          </cell>
          <cell r="AA718">
            <v>4448.1651024167804</v>
          </cell>
          <cell r="AC718">
            <v>6</v>
          </cell>
          <cell r="AD718">
            <v>1</v>
          </cell>
          <cell r="AE718">
            <v>0</v>
          </cell>
          <cell r="AF718" t="str">
            <v>AT</v>
          </cell>
          <cell r="AG718" t="str">
            <v>D</v>
          </cell>
          <cell r="AH718">
            <v>0</v>
          </cell>
          <cell r="AU718">
            <v>0</v>
          </cell>
        </row>
        <row r="719">
          <cell r="A719">
            <v>2009</v>
          </cell>
          <cell r="B719">
            <v>1</v>
          </cell>
          <cell r="C719">
            <v>16</v>
          </cell>
          <cell r="D719" t="str">
            <v>REP</v>
          </cell>
          <cell r="E719" t="str">
            <v>Compensación 2x20 MVAr, 60 kV, inc celda</v>
          </cell>
          <cell r="F719" t="str">
            <v>ADD4-6-REP-COM</v>
          </cell>
          <cell r="G719" t="str">
            <v>Compensadores+Celda</v>
          </cell>
          <cell r="H719" t="str">
            <v>SET MAT/AT/MT CHAVARRÍA</v>
          </cell>
          <cell r="I719" t="str">
            <v>ADENDAS</v>
          </cell>
          <cell r="J719">
            <v>60</v>
          </cell>
          <cell r="K719" t="str">
            <v>AT</v>
          </cell>
          <cell r="L719" t="str">
            <v>CO</v>
          </cell>
          <cell r="M719">
            <v>0</v>
          </cell>
          <cell r="N719">
            <v>746417.08789309196</v>
          </cell>
          <cell r="O719">
            <v>1063528.4509645109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746417.08789309196</v>
          </cell>
          <cell r="W719">
            <v>1063528.4509645109</v>
          </cell>
          <cell r="X719">
            <v>0</v>
          </cell>
          <cell r="Y719">
            <v>0</v>
          </cell>
          <cell r="Z719" t="str">
            <v>COAT</v>
          </cell>
          <cell r="AA719">
            <v>54298.36616572809</v>
          </cell>
          <cell r="AC719">
            <v>6</v>
          </cell>
          <cell r="AD719">
            <v>1</v>
          </cell>
          <cell r="AE719">
            <v>0</v>
          </cell>
          <cell r="AF719" t="str">
            <v>AT</v>
          </cell>
          <cell r="AG719" t="str">
            <v>D</v>
          </cell>
          <cell r="AH719">
            <v>1</v>
          </cell>
          <cell r="AU719">
            <v>69734.129879824002</v>
          </cell>
        </row>
        <row r="720">
          <cell r="A720">
            <v>2010</v>
          </cell>
          <cell r="B720">
            <v>4</v>
          </cell>
          <cell r="C720">
            <v>25</v>
          </cell>
          <cell r="D720" t="str">
            <v>EDELNOR</v>
          </cell>
          <cell r="E720" t="str">
            <v>Celda de Alimentadores</v>
          </cell>
          <cell r="F720" t="str">
            <v>SET_27-22</v>
          </cell>
          <cell r="G720" t="str">
            <v>Celda</v>
          </cell>
          <cell r="H720" t="str">
            <v>SET AT/MT PANDO</v>
          </cell>
          <cell r="I720" t="str">
            <v>CE-010COU1MCISBAL</v>
          </cell>
          <cell r="J720">
            <v>10</v>
          </cell>
          <cell r="K720" t="str">
            <v>MT</v>
          </cell>
          <cell r="L720" t="str">
            <v>CO</v>
          </cell>
          <cell r="M720">
            <v>0</v>
          </cell>
          <cell r="N720">
            <v>10445</v>
          </cell>
          <cell r="O720">
            <v>32967</v>
          </cell>
          <cell r="P720" t="str">
            <v xml:space="preserve"> -   </v>
          </cell>
          <cell r="Q720" t="str">
            <v xml:space="preserve"> -   </v>
          </cell>
          <cell r="R720" t="str">
            <v xml:space="preserve"> -   </v>
          </cell>
          <cell r="S720" t="str">
            <v xml:space="preserve"> -   </v>
          </cell>
          <cell r="T720" t="str">
            <v xml:space="preserve"> -   </v>
          </cell>
          <cell r="U720" t="str">
            <v xml:space="preserve"> -   </v>
          </cell>
          <cell r="V720">
            <v>10445</v>
          </cell>
          <cell r="W720">
            <v>32967</v>
          </cell>
          <cell r="X720" t="str">
            <v xml:space="preserve"> -   </v>
          </cell>
          <cell r="Y720" t="str">
            <v xml:space="preserve"> -   </v>
          </cell>
          <cell r="Z720" t="str">
            <v xml:space="preserve"> COMT </v>
          </cell>
          <cell r="AA720">
            <v>1610.5951997082225</v>
          </cell>
          <cell r="AC720">
            <v>6</v>
          </cell>
          <cell r="AD720">
            <v>1</v>
          </cell>
          <cell r="AE720">
            <v>0</v>
          </cell>
          <cell r="AF720" t="str">
            <v>AT/MT</v>
          </cell>
          <cell r="AG720" t="str">
            <v>D</v>
          </cell>
          <cell r="AH720">
            <v>1</v>
          </cell>
          <cell r="AU720">
            <v>1749.6342631680177</v>
          </cell>
        </row>
        <row r="721">
          <cell r="A721">
            <v>2010</v>
          </cell>
          <cell r="B721">
            <v>4</v>
          </cell>
          <cell r="C721">
            <v>15</v>
          </cell>
          <cell r="D721" t="str">
            <v>EDELNOR</v>
          </cell>
          <cell r="E721" t="str">
            <v>Celda de Alimentadores</v>
          </cell>
          <cell r="F721" t="str">
            <v>SET_27-23</v>
          </cell>
          <cell r="G721" t="str">
            <v>Celda</v>
          </cell>
          <cell r="H721" t="str">
            <v>SET AT/MT PANDO</v>
          </cell>
          <cell r="I721" t="str">
            <v>CE-010COU1MCISBAL</v>
          </cell>
          <cell r="J721">
            <v>10</v>
          </cell>
          <cell r="K721" t="str">
            <v>MT</v>
          </cell>
          <cell r="L721" t="str">
            <v>CO</v>
          </cell>
          <cell r="M721">
            <v>0</v>
          </cell>
          <cell r="N721">
            <v>10444.85953391435</v>
          </cell>
          <cell r="O721">
            <v>32967.410000000003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10444.85953391435</v>
          </cell>
          <cell r="W721">
            <v>32967.410000000003</v>
          </cell>
          <cell r="X721">
            <v>0</v>
          </cell>
          <cell r="Y721">
            <v>0</v>
          </cell>
          <cell r="Z721" t="str">
            <v>COMT</v>
          </cell>
          <cell r="AA721">
            <v>1610.5951997082225</v>
          </cell>
          <cell r="AC721">
            <v>6</v>
          </cell>
          <cell r="AD721">
            <v>1</v>
          </cell>
          <cell r="AE721">
            <v>0</v>
          </cell>
          <cell r="AF721" t="str">
            <v>AT/MT</v>
          </cell>
          <cell r="AG721" t="str">
            <v>D</v>
          </cell>
          <cell r="AH721">
            <v>1</v>
          </cell>
          <cell r="AU721">
            <v>1749.6426267472264</v>
          </cell>
        </row>
        <row r="722">
          <cell r="A722">
            <v>2010</v>
          </cell>
          <cell r="B722">
            <v>6</v>
          </cell>
          <cell r="C722">
            <v>13</v>
          </cell>
          <cell r="D722" t="str">
            <v>EDELNOR</v>
          </cell>
          <cell r="E722" t="str">
            <v>Celda de Alimentadores</v>
          </cell>
          <cell r="F722" t="str">
            <v>SET_27-24</v>
          </cell>
          <cell r="G722" t="str">
            <v>Celda</v>
          </cell>
          <cell r="H722" t="str">
            <v>SET AT/MT PANDO</v>
          </cell>
          <cell r="I722" t="str">
            <v>CE-010COU1MCISBAL</v>
          </cell>
          <cell r="J722">
            <v>10</v>
          </cell>
          <cell r="K722" t="str">
            <v>MT</v>
          </cell>
          <cell r="L722" t="str">
            <v>CO</v>
          </cell>
          <cell r="M722">
            <v>0</v>
          </cell>
          <cell r="N722">
            <v>10444.85953391435</v>
          </cell>
          <cell r="O722">
            <v>32967.410000000003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10444.85953391435</v>
          </cell>
          <cell r="W722">
            <v>32967.410000000003</v>
          </cell>
          <cell r="X722">
            <v>0</v>
          </cell>
          <cell r="Y722">
            <v>0</v>
          </cell>
          <cell r="Z722" t="str">
            <v>COMT</v>
          </cell>
          <cell r="AA722">
            <v>1610.5951997082225</v>
          </cell>
          <cell r="AC722">
            <v>6</v>
          </cell>
          <cell r="AD722">
            <v>1</v>
          </cell>
          <cell r="AE722">
            <v>0</v>
          </cell>
          <cell r="AF722" t="str">
            <v>AT/MT</v>
          </cell>
          <cell r="AG722" t="str">
            <v>D</v>
          </cell>
          <cell r="AH722">
            <v>1</v>
          </cell>
          <cell r="AU722">
            <v>1749.6426267472264</v>
          </cell>
        </row>
        <row r="723">
          <cell r="A723">
            <v>2010</v>
          </cell>
          <cell r="B723">
            <v>6</v>
          </cell>
          <cell r="C723">
            <v>13</v>
          </cell>
          <cell r="D723" t="str">
            <v>EDELNOR</v>
          </cell>
          <cell r="E723" t="str">
            <v>Celda de Alimentadores</v>
          </cell>
          <cell r="F723" t="str">
            <v>SET_27-25</v>
          </cell>
          <cell r="G723" t="str">
            <v>Celda</v>
          </cell>
          <cell r="H723" t="str">
            <v>SET AT/MT PANDO</v>
          </cell>
          <cell r="I723" t="str">
            <v>CE-010COU1MCISBAL</v>
          </cell>
          <cell r="J723">
            <v>10</v>
          </cell>
          <cell r="K723" t="str">
            <v>MT</v>
          </cell>
          <cell r="L723" t="str">
            <v>CO</v>
          </cell>
          <cell r="M723">
            <v>0</v>
          </cell>
          <cell r="N723">
            <v>10444.85953391435</v>
          </cell>
          <cell r="O723">
            <v>32967.410000000003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10444.85953391435</v>
          </cell>
          <cell r="W723">
            <v>32967.410000000003</v>
          </cell>
          <cell r="X723">
            <v>0</v>
          </cell>
          <cell r="Y723">
            <v>0</v>
          </cell>
          <cell r="Z723" t="str">
            <v>COMT</v>
          </cell>
          <cell r="AA723">
            <v>1610.5951997082225</v>
          </cell>
          <cell r="AC723">
            <v>6</v>
          </cell>
          <cell r="AD723">
            <v>1</v>
          </cell>
          <cell r="AE723">
            <v>0</v>
          </cell>
          <cell r="AF723" t="str">
            <v>AT/MT</v>
          </cell>
          <cell r="AG723" t="str">
            <v>D</v>
          </cell>
          <cell r="AH723">
            <v>1</v>
          </cell>
          <cell r="AU723">
            <v>1749.6426267472264</v>
          </cell>
        </row>
        <row r="724">
          <cell r="A724">
            <v>2009</v>
          </cell>
          <cell r="B724">
            <v>11</v>
          </cell>
          <cell r="C724">
            <v>30</v>
          </cell>
          <cell r="D724" t="str">
            <v>EDELNOR</v>
          </cell>
          <cell r="E724" t="str">
            <v>Celda de Alimentadores</v>
          </cell>
          <cell r="F724" t="str">
            <v>SET_12-30</v>
          </cell>
          <cell r="G724" t="str">
            <v>Celda</v>
          </cell>
          <cell r="H724" t="str">
            <v>SET AT/MT OQUENDO</v>
          </cell>
          <cell r="I724" t="str">
            <v>CE-010COU1MCISBAL</v>
          </cell>
          <cell r="J724">
            <v>10</v>
          </cell>
          <cell r="K724" t="str">
            <v>MT</v>
          </cell>
          <cell r="L724" t="str">
            <v>CO</v>
          </cell>
          <cell r="M724">
            <v>0</v>
          </cell>
          <cell r="N724">
            <v>10094.663992976813</v>
          </cell>
          <cell r="O724">
            <v>32967.410000000003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10094.663992976813</v>
          </cell>
          <cell r="W724">
            <v>32967.410000000003</v>
          </cell>
          <cell r="X724">
            <v>0</v>
          </cell>
          <cell r="Y724">
            <v>0</v>
          </cell>
          <cell r="Z724" t="str">
            <v>COMT</v>
          </cell>
          <cell r="AA724">
            <v>1597.60294513944</v>
          </cell>
          <cell r="AC724">
            <v>6</v>
          </cell>
          <cell r="AD724">
            <v>1</v>
          </cell>
          <cell r="AE724">
            <v>0</v>
          </cell>
          <cell r="AF724" t="str">
            <v>AT/MT</v>
          </cell>
          <cell r="AG724" t="str">
            <v>D</v>
          </cell>
          <cell r="AH724">
            <v>0</v>
          </cell>
          <cell r="AU724">
            <v>0</v>
          </cell>
        </row>
        <row r="725">
          <cell r="A725">
            <v>2010</v>
          </cell>
          <cell r="B725">
            <v>3</v>
          </cell>
          <cell r="C725">
            <v>3</v>
          </cell>
          <cell r="D725" t="str">
            <v>EDELNOR</v>
          </cell>
          <cell r="E725" t="str">
            <v>Celda de Alimentadores</v>
          </cell>
          <cell r="F725" t="str">
            <v>SET_16-25</v>
          </cell>
          <cell r="G725" t="str">
            <v>Celda</v>
          </cell>
          <cell r="H725" t="str">
            <v>SET AT/MT TACNA</v>
          </cell>
          <cell r="I725" t="str">
            <v>CE-010COU1C1EDBAL</v>
          </cell>
          <cell r="J725">
            <v>10</v>
          </cell>
          <cell r="K725" t="str">
            <v>MT</v>
          </cell>
          <cell r="L725" t="str">
            <v>CO</v>
          </cell>
          <cell r="M725">
            <v>0</v>
          </cell>
          <cell r="N725">
            <v>23241</v>
          </cell>
          <cell r="O725">
            <v>20036</v>
          </cell>
          <cell r="P725" t="str">
            <v xml:space="preserve"> -   </v>
          </cell>
          <cell r="Q725" t="str">
            <v xml:space="preserve"> -   </v>
          </cell>
          <cell r="R725" t="str">
            <v xml:space="preserve"> -   </v>
          </cell>
          <cell r="S725" t="str">
            <v xml:space="preserve"> -   </v>
          </cell>
          <cell r="T725" t="str">
            <v xml:space="preserve"> -   </v>
          </cell>
          <cell r="U725" t="str">
            <v xml:space="preserve"> -   </v>
          </cell>
          <cell r="V725">
            <v>23241</v>
          </cell>
          <cell r="W725">
            <v>20036</v>
          </cell>
          <cell r="X725" t="str">
            <v xml:space="preserve"> -   </v>
          </cell>
          <cell r="Y725" t="str">
            <v xml:space="preserve"> -   </v>
          </cell>
          <cell r="Z725" t="str">
            <v xml:space="preserve"> COMT </v>
          </cell>
          <cell r="AA725">
            <v>1605.5616180584061</v>
          </cell>
          <cell r="AC725">
            <v>6</v>
          </cell>
          <cell r="AD725">
            <v>1</v>
          </cell>
          <cell r="AE725">
            <v>0</v>
          </cell>
          <cell r="AF725" t="str">
            <v>AT/MT</v>
          </cell>
          <cell r="AG725" t="str">
            <v>D</v>
          </cell>
          <cell r="AH725">
            <v>1</v>
          </cell>
          <cell r="AU725">
            <v>1744.1870954382869</v>
          </cell>
        </row>
        <row r="726">
          <cell r="A726">
            <v>2009</v>
          </cell>
          <cell r="B726">
            <v>11</v>
          </cell>
          <cell r="C726">
            <v>30</v>
          </cell>
          <cell r="D726" t="str">
            <v>EDELNOR</v>
          </cell>
          <cell r="E726" t="str">
            <v>Celda de Alimentadores</v>
          </cell>
          <cell r="F726" t="str">
            <v>SET_16-26</v>
          </cell>
          <cell r="G726" t="str">
            <v>Celda</v>
          </cell>
          <cell r="H726" t="str">
            <v>SET AT/MT TACNA</v>
          </cell>
          <cell r="I726" t="str">
            <v>CE-010COU1MCISBAL</v>
          </cell>
          <cell r="J726">
            <v>10</v>
          </cell>
          <cell r="K726" t="str">
            <v>MT</v>
          </cell>
          <cell r="L726" t="str">
            <v>CO</v>
          </cell>
          <cell r="M726">
            <v>0</v>
          </cell>
          <cell r="N726">
            <v>10325.944852976812</v>
          </cell>
          <cell r="O726">
            <v>32967.410000000003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10325.944852976812</v>
          </cell>
          <cell r="W726">
            <v>32967.410000000003</v>
          </cell>
          <cell r="X726">
            <v>0</v>
          </cell>
          <cell r="Y726">
            <v>0</v>
          </cell>
          <cell r="Z726" t="str">
            <v>COMT</v>
          </cell>
          <cell r="AA726">
            <v>1606.18346504544</v>
          </cell>
          <cell r="AC726">
            <v>6</v>
          </cell>
          <cell r="AD726">
            <v>1</v>
          </cell>
          <cell r="AE726">
            <v>0</v>
          </cell>
          <cell r="AF726" t="str">
            <v>AT/MT</v>
          </cell>
          <cell r="AG726" t="str">
            <v>D</v>
          </cell>
          <cell r="AH726">
            <v>0</v>
          </cell>
          <cell r="AU726">
            <v>0</v>
          </cell>
        </row>
        <row r="727">
          <cell r="A727">
            <v>2009</v>
          </cell>
          <cell r="B727">
            <v>11</v>
          </cell>
          <cell r="C727">
            <v>30</v>
          </cell>
          <cell r="D727" t="str">
            <v>EDELNOR</v>
          </cell>
          <cell r="E727" t="str">
            <v>Celda de Alimentadores</v>
          </cell>
          <cell r="F727" t="str">
            <v>SET_16-27</v>
          </cell>
          <cell r="G727" t="str">
            <v>Celda</v>
          </cell>
          <cell r="H727" t="str">
            <v>SET AT/MT TACNA</v>
          </cell>
          <cell r="I727" t="str">
            <v>CE-010COU1MCISBAL</v>
          </cell>
          <cell r="J727">
            <v>10</v>
          </cell>
          <cell r="K727" t="str">
            <v>MT</v>
          </cell>
          <cell r="L727" t="str">
            <v>CO</v>
          </cell>
          <cell r="M727">
            <v>0</v>
          </cell>
          <cell r="N727">
            <v>10325.944852976812</v>
          </cell>
          <cell r="O727">
            <v>32967.410000000003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10325.944852976812</v>
          </cell>
          <cell r="W727">
            <v>32967.410000000003</v>
          </cell>
          <cell r="X727">
            <v>0</v>
          </cell>
          <cell r="Y727">
            <v>0</v>
          </cell>
          <cell r="Z727" t="str">
            <v>COMT</v>
          </cell>
          <cell r="AA727">
            <v>1606.18346504544</v>
          </cell>
          <cell r="AC727">
            <v>6</v>
          </cell>
          <cell r="AD727">
            <v>1</v>
          </cell>
          <cell r="AE727">
            <v>0</v>
          </cell>
          <cell r="AF727" t="str">
            <v>AT/MT</v>
          </cell>
          <cell r="AG727" t="str">
            <v>D</v>
          </cell>
          <cell r="AH727">
            <v>0</v>
          </cell>
          <cell r="AU727">
            <v>0</v>
          </cell>
        </row>
        <row r="728">
          <cell r="A728">
            <v>2010</v>
          </cell>
          <cell r="B728">
            <v>11</v>
          </cell>
          <cell r="C728">
            <v>30</v>
          </cell>
          <cell r="D728" t="str">
            <v>EDELNOR</v>
          </cell>
          <cell r="E728" t="str">
            <v>Celda de Alimentadores</v>
          </cell>
          <cell r="F728" t="str">
            <v>SET_04-27</v>
          </cell>
          <cell r="G728" t="str">
            <v>Celda</v>
          </cell>
          <cell r="H728" t="str">
            <v>SET AT/MT INFANTAS</v>
          </cell>
          <cell r="I728" t="str">
            <v>CE-010COU1MCISBAL</v>
          </cell>
          <cell r="J728">
            <v>10</v>
          </cell>
          <cell r="K728" t="str">
            <v>MT</v>
          </cell>
          <cell r="L728" t="str">
            <v>CO</v>
          </cell>
          <cell r="M728">
            <v>0</v>
          </cell>
          <cell r="N728">
            <v>10094.663992976813</v>
          </cell>
          <cell r="O728">
            <v>32967.410000000003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10094.663992976813</v>
          </cell>
          <cell r="W728">
            <v>32967.410000000003</v>
          </cell>
          <cell r="X728">
            <v>0</v>
          </cell>
          <cell r="Y728">
            <v>0</v>
          </cell>
          <cell r="Z728" t="str">
            <v>COMT</v>
          </cell>
          <cell r="AA728">
            <v>1597.60294513944</v>
          </cell>
          <cell r="AC728">
            <v>6</v>
          </cell>
          <cell r="AD728">
            <v>1</v>
          </cell>
          <cell r="AE728">
            <v>0</v>
          </cell>
          <cell r="AF728" t="str">
            <v>AT/MT</v>
          </cell>
          <cell r="AG728" t="str">
            <v>D</v>
          </cell>
          <cell r="AH728">
            <v>0</v>
          </cell>
          <cell r="AU728">
            <v>0</v>
          </cell>
        </row>
        <row r="729">
          <cell r="A729">
            <v>2010</v>
          </cell>
          <cell r="B729">
            <v>11</v>
          </cell>
          <cell r="C729">
            <v>30</v>
          </cell>
          <cell r="D729" t="str">
            <v>EDELNOR</v>
          </cell>
          <cell r="E729" t="str">
            <v>Celda de Alimentadores</v>
          </cell>
          <cell r="F729" t="str">
            <v>SET_04-28</v>
          </cell>
          <cell r="G729" t="str">
            <v>Celda</v>
          </cell>
          <cell r="H729" t="str">
            <v>SET AT/MT INFANTAS</v>
          </cell>
          <cell r="I729" t="str">
            <v>CE-023COU1MCISBAL</v>
          </cell>
          <cell r="J729">
            <v>22.9</v>
          </cell>
          <cell r="K729" t="str">
            <v>MT</v>
          </cell>
          <cell r="L729" t="str">
            <v>CO</v>
          </cell>
          <cell r="M729">
            <v>0</v>
          </cell>
          <cell r="N729">
            <v>12019.093616645965</v>
          </cell>
          <cell r="O729">
            <v>42800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12019.093616645965</v>
          </cell>
          <cell r="W729">
            <v>42800</v>
          </cell>
          <cell r="X729">
            <v>0</v>
          </cell>
          <cell r="Y729">
            <v>0</v>
          </cell>
          <cell r="Z729" t="str">
            <v>COMT</v>
          </cell>
          <cell r="AA729">
            <v>2033.7883731775653</v>
          </cell>
          <cell r="AC729">
            <v>6</v>
          </cell>
          <cell r="AD729">
            <v>1</v>
          </cell>
          <cell r="AE729">
            <v>0</v>
          </cell>
          <cell r="AF729" t="str">
            <v>AT/MT</v>
          </cell>
          <cell r="AG729" t="str">
            <v>D</v>
          </cell>
          <cell r="AH729">
            <v>0</v>
          </cell>
          <cell r="AU729">
            <v>0</v>
          </cell>
        </row>
        <row r="730">
          <cell r="A730">
            <v>2010</v>
          </cell>
          <cell r="B730">
            <v>11</v>
          </cell>
          <cell r="C730">
            <v>30</v>
          </cell>
          <cell r="D730" t="str">
            <v>EDELNOR</v>
          </cell>
          <cell r="E730" t="str">
            <v>Celda de Alimentadores</v>
          </cell>
          <cell r="F730" t="str">
            <v>SET_04-29</v>
          </cell>
          <cell r="G730" t="str">
            <v>Celda</v>
          </cell>
          <cell r="H730" t="str">
            <v>SET AT/MT INFANTAS</v>
          </cell>
          <cell r="I730" t="str">
            <v>CE-023COU1MCISBAL</v>
          </cell>
          <cell r="J730">
            <v>22.9</v>
          </cell>
          <cell r="K730" t="str">
            <v>MT</v>
          </cell>
          <cell r="L730" t="str">
            <v>CO</v>
          </cell>
          <cell r="M730">
            <v>0</v>
          </cell>
          <cell r="N730">
            <v>12019.093616645965</v>
          </cell>
          <cell r="O730">
            <v>42800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12019.093616645965</v>
          </cell>
          <cell r="W730">
            <v>42800</v>
          </cell>
          <cell r="X730">
            <v>0</v>
          </cell>
          <cell r="Y730">
            <v>0</v>
          </cell>
          <cell r="Z730" t="str">
            <v>COMT</v>
          </cell>
          <cell r="AA730">
            <v>2033.7883731775653</v>
          </cell>
          <cell r="AC730">
            <v>6</v>
          </cell>
          <cell r="AD730">
            <v>1</v>
          </cell>
          <cell r="AE730">
            <v>0</v>
          </cell>
          <cell r="AF730" t="str">
            <v>AT/MT</v>
          </cell>
          <cell r="AG730" t="str">
            <v>D</v>
          </cell>
          <cell r="AH730">
            <v>0</v>
          </cell>
          <cell r="AU730">
            <v>0</v>
          </cell>
        </row>
        <row r="731">
          <cell r="A731">
            <v>2011</v>
          </cell>
          <cell r="B731">
            <v>11</v>
          </cell>
          <cell r="C731">
            <v>30</v>
          </cell>
          <cell r="D731" t="str">
            <v>EDELNOR</v>
          </cell>
          <cell r="E731" t="str">
            <v>Celda de Alimentadores</v>
          </cell>
          <cell r="F731" t="str">
            <v>SET_12-31</v>
          </cell>
          <cell r="G731" t="str">
            <v>Celda</v>
          </cell>
          <cell r="H731" t="str">
            <v>SET AT/MT OQUENDO</v>
          </cell>
          <cell r="I731" t="str">
            <v>CE-023COU1MCISBAL</v>
          </cell>
          <cell r="J731">
            <v>22.9</v>
          </cell>
          <cell r="K731" t="str">
            <v>MT</v>
          </cell>
          <cell r="L731" t="str">
            <v>CO</v>
          </cell>
          <cell r="M731">
            <v>0</v>
          </cell>
          <cell r="N731">
            <v>12019.093616645965</v>
          </cell>
          <cell r="O731">
            <v>42800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12019.093616645965</v>
          </cell>
          <cell r="W731">
            <v>42800</v>
          </cell>
          <cell r="X731">
            <v>0</v>
          </cell>
          <cell r="Y731">
            <v>0</v>
          </cell>
          <cell r="Z731" t="str">
            <v>COMT</v>
          </cell>
          <cell r="AA731">
            <v>2033.7883731775653</v>
          </cell>
          <cell r="AC731">
            <v>6</v>
          </cell>
          <cell r="AD731">
            <v>1</v>
          </cell>
          <cell r="AE731">
            <v>0</v>
          </cell>
          <cell r="AF731" t="str">
            <v>AT/MT</v>
          </cell>
          <cell r="AG731" t="str">
            <v>D</v>
          </cell>
          <cell r="AH731">
            <v>0</v>
          </cell>
          <cell r="AU731">
            <v>0</v>
          </cell>
        </row>
        <row r="732">
          <cell r="A732">
            <v>2011</v>
          </cell>
          <cell r="B732">
            <v>11</v>
          </cell>
          <cell r="C732">
            <v>30</v>
          </cell>
          <cell r="D732" t="str">
            <v>EDELNOR</v>
          </cell>
          <cell r="E732" t="str">
            <v>Celda de Alimentadores</v>
          </cell>
          <cell r="F732" t="str">
            <v>SET_12-32</v>
          </cell>
          <cell r="G732" t="str">
            <v>Celda</v>
          </cell>
          <cell r="H732" t="str">
            <v>SET AT/MT OQUENDO</v>
          </cell>
          <cell r="I732" t="str">
            <v>CE-023COU1MCISBAL</v>
          </cell>
          <cell r="J732">
            <v>22.9</v>
          </cell>
          <cell r="K732" t="str">
            <v>MT</v>
          </cell>
          <cell r="L732" t="str">
            <v>CO</v>
          </cell>
          <cell r="M732">
            <v>0</v>
          </cell>
          <cell r="N732">
            <v>12019.093616645965</v>
          </cell>
          <cell r="O732">
            <v>42800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12019.093616645965</v>
          </cell>
          <cell r="W732">
            <v>42800</v>
          </cell>
          <cell r="X732">
            <v>0</v>
          </cell>
          <cell r="Y732">
            <v>0</v>
          </cell>
          <cell r="Z732" t="str">
            <v>COMT</v>
          </cell>
          <cell r="AA732">
            <v>2033.7883731775653</v>
          </cell>
          <cell r="AC732">
            <v>6</v>
          </cell>
          <cell r="AD732">
            <v>1</v>
          </cell>
          <cell r="AE732">
            <v>0</v>
          </cell>
          <cell r="AF732" t="str">
            <v>AT/MT</v>
          </cell>
          <cell r="AG732" t="str">
            <v>D</v>
          </cell>
          <cell r="AH732">
            <v>0</v>
          </cell>
          <cell r="AU732">
            <v>0</v>
          </cell>
        </row>
        <row r="733">
          <cell r="A733">
            <v>2011</v>
          </cell>
          <cell r="B733">
            <v>11</v>
          </cell>
          <cell r="C733">
            <v>30</v>
          </cell>
          <cell r="D733" t="str">
            <v>EDELNOR</v>
          </cell>
          <cell r="E733" t="str">
            <v>Celda de Alimentadores</v>
          </cell>
          <cell r="F733" t="str">
            <v>SET_25-24</v>
          </cell>
          <cell r="G733" t="str">
            <v>Celda</v>
          </cell>
          <cell r="H733" t="str">
            <v>SET AT/MT SANTA MARINA</v>
          </cell>
          <cell r="I733" t="str">
            <v>CE-023COU1MCISBAL</v>
          </cell>
          <cell r="J733">
            <v>22.9</v>
          </cell>
          <cell r="K733" t="str">
            <v>MT</v>
          </cell>
          <cell r="L733" t="str">
            <v>CO</v>
          </cell>
          <cell r="M733">
            <v>0</v>
          </cell>
          <cell r="N733">
            <v>12313.519916645966</v>
          </cell>
          <cell r="O733">
            <v>42800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12313.519916645966</v>
          </cell>
          <cell r="W733">
            <v>42800</v>
          </cell>
          <cell r="X733">
            <v>0</v>
          </cell>
          <cell r="Y733">
            <v>0</v>
          </cell>
          <cell r="Z733" t="str">
            <v>COMT</v>
          </cell>
          <cell r="AA733">
            <v>2044.7115889075653</v>
          </cell>
          <cell r="AC733">
            <v>6</v>
          </cell>
          <cell r="AD733">
            <v>1</v>
          </cell>
          <cell r="AE733">
            <v>0</v>
          </cell>
          <cell r="AF733" t="str">
            <v>AT/MT</v>
          </cell>
          <cell r="AG733" t="str">
            <v>D</v>
          </cell>
          <cell r="AH733">
            <v>0</v>
          </cell>
          <cell r="AU733">
            <v>0</v>
          </cell>
        </row>
        <row r="734">
          <cell r="A734">
            <v>2011</v>
          </cell>
          <cell r="B734">
            <v>11</v>
          </cell>
          <cell r="C734">
            <v>30</v>
          </cell>
          <cell r="D734" t="str">
            <v>EDELNOR</v>
          </cell>
          <cell r="E734" t="str">
            <v>Celda de Alimentadores</v>
          </cell>
          <cell r="F734" t="str">
            <v>SET_25-25</v>
          </cell>
          <cell r="G734" t="str">
            <v>Celda</v>
          </cell>
          <cell r="H734" t="str">
            <v>SET AT/MT SANTA MARINA</v>
          </cell>
          <cell r="I734" t="str">
            <v>CE-023COU1MCISBAL</v>
          </cell>
          <cell r="J734">
            <v>22.9</v>
          </cell>
          <cell r="K734" t="str">
            <v>MT</v>
          </cell>
          <cell r="L734" t="str">
            <v>CO</v>
          </cell>
          <cell r="M734">
            <v>0</v>
          </cell>
          <cell r="N734">
            <v>12313.519916645966</v>
          </cell>
          <cell r="O734">
            <v>42800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12313.519916645966</v>
          </cell>
          <cell r="W734">
            <v>42800</v>
          </cell>
          <cell r="X734">
            <v>0</v>
          </cell>
          <cell r="Y734">
            <v>0</v>
          </cell>
          <cell r="Z734" t="str">
            <v>COMT</v>
          </cell>
          <cell r="AA734">
            <v>2044.7115889075653</v>
          </cell>
          <cell r="AC734">
            <v>6</v>
          </cell>
          <cell r="AD734">
            <v>1</v>
          </cell>
          <cell r="AE734">
            <v>0</v>
          </cell>
          <cell r="AF734" t="str">
            <v>AT/MT</v>
          </cell>
          <cell r="AG734" t="str">
            <v>D</v>
          </cell>
          <cell r="AH734">
            <v>0</v>
          </cell>
          <cell r="AU734">
            <v>0</v>
          </cell>
        </row>
        <row r="735">
          <cell r="A735">
            <v>2012</v>
          </cell>
          <cell r="B735">
            <v>10</v>
          </cell>
          <cell r="C735">
            <v>30</v>
          </cell>
          <cell r="D735" t="str">
            <v>EDELNOR</v>
          </cell>
          <cell r="E735" t="str">
            <v>Celda de Línea  Der_Santa Rosa</v>
          </cell>
          <cell r="F735" t="str">
            <v>SET_17-1</v>
          </cell>
          <cell r="G735" t="str">
            <v>Celda</v>
          </cell>
          <cell r="H735" t="str">
            <v>SET MAT/AT N. JICAMARCA</v>
          </cell>
          <cell r="I735" t="str">
            <v>CE-220COU1C1EDBLI</v>
          </cell>
          <cell r="J735">
            <v>220</v>
          </cell>
          <cell r="K735" t="str">
            <v>MAT</v>
          </cell>
          <cell r="L735" t="str">
            <v>CO</v>
          </cell>
          <cell r="M735">
            <v>0</v>
          </cell>
          <cell r="N735">
            <v>687993.76485012344</v>
          </cell>
          <cell r="O735">
            <v>366280.96763513831</v>
          </cell>
          <cell r="P735">
            <v>0</v>
          </cell>
          <cell r="Q735">
            <v>30502.348344178423</v>
          </cell>
          <cell r="R735">
            <v>3117.193576684007</v>
          </cell>
          <cell r="S735">
            <v>2338.00196135037</v>
          </cell>
          <cell r="T735">
            <v>10108.613764656675</v>
          </cell>
          <cell r="U735">
            <v>7370.2679972081587</v>
          </cell>
          <cell r="V735">
            <v>701219.57219146413</v>
          </cell>
          <cell r="W735">
            <v>375989.23759369686</v>
          </cell>
          <cell r="X735">
            <v>0</v>
          </cell>
          <cell r="Y735">
            <v>30502.348344178423</v>
          </cell>
          <cell r="Z735" t="str">
            <v>COMAT</v>
          </cell>
          <cell r="AA735">
            <v>37772.950492210468</v>
          </cell>
          <cell r="AC735">
            <v>6</v>
          </cell>
          <cell r="AD735">
            <v>1</v>
          </cell>
          <cell r="AE735">
            <v>0</v>
          </cell>
          <cell r="AF735" t="str">
            <v>MAT</v>
          </cell>
          <cell r="AG735" t="str">
            <v>D</v>
          </cell>
          <cell r="AH735">
            <v>0</v>
          </cell>
          <cell r="AU735">
            <v>0</v>
          </cell>
        </row>
        <row r="736">
          <cell r="A736">
            <v>2012</v>
          </cell>
          <cell r="B736">
            <v>10</v>
          </cell>
          <cell r="C736">
            <v>30</v>
          </cell>
          <cell r="D736" t="str">
            <v>EDELNOR</v>
          </cell>
          <cell r="E736" t="str">
            <v>Celda de Línea  Der_Huinco</v>
          </cell>
          <cell r="F736" t="str">
            <v>SET_17-2</v>
          </cell>
          <cell r="G736" t="str">
            <v>Celda</v>
          </cell>
          <cell r="H736" t="str">
            <v>SET MAT/AT N. JICAMARCA</v>
          </cell>
          <cell r="I736" t="str">
            <v>CE-220COU1C1EDBLI</v>
          </cell>
          <cell r="J736">
            <v>220</v>
          </cell>
          <cell r="K736" t="str">
            <v>MAT</v>
          </cell>
          <cell r="L736" t="str">
            <v>CO</v>
          </cell>
          <cell r="M736">
            <v>0</v>
          </cell>
          <cell r="N736">
            <v>687993.76485012344</v>
          </cell>
          <cell r="O736">
            <v>366280.96763513831</v>
          </cell>
          <cell r="P736">
            <v>0</v>
          </cell>
          <cell r="Q736">
            <v>30502.348344178423</v>
          </cell>
          <cell r="R736">
            <v>3117.193576684007</v>
          </cell>
          <cell r="S736">
            <v>2338.00196135037</v>
          </cell>
          <cell r="T736">
            <v>10108.613764656675</v>
          </cell>
          <cell r="U736">
            <v>7370.2679972081587</v>
          </cell>
          <cell r="V736">
            <v>701219.57219146413</v>
          </cell>
          <cell r="W736">
            <v>375989.23759369686</v>
          </cell>
          <cell r="X736">
            <v>0</v>
          </cell>
          <cell r="Y736">
            <v>30502.348344178423</v>
          </cell>
          <cell r="Z736" t="str">
            <v>COMAT</v>
          </cell>
          <cell r="AA736">
            <v>37772.950492210468</v>
          </cell>
          <cell r="AC736">
            <v>6</v>
          </cell>
          <cell r="AD736">
            <v>1</v>
          </cell>
          <cell r="AE736">
            <v>0</v>
          </cell>
          <cell r="AF736" t="str">
            <v>MAT</v>
          </cell>
          <cell r="AG736" t="str">
            <v>D</v>
          </cell>
          <cell r="AH736">
            <v>0</v>
          </cell>
          <cell r="AU736">
            <v>0</v>
          </cell>
        </row>
        <row r="737">
          <cell r="A737">
            <v>2012</v>
          </cell>
          <cell r="B737">
            <v>10</v>
          </cell>
          <cell r="C737">
            <v>30</v>
          </cell>
          <cell r="D737" t="str">
            <v>EDELNOR</v>
          </cell>
          <cell r="E737" t="str">
            <v>Celda de Línea JICAMARCA</v>
          </cell>
          <cell r="F737" t="str">
            <v>SET_17-3</v>
          </cell>
          <cell r="G737" t="str">
            <v>Celda</v>
          </cell>
          <cell r="H737" t="str">
            <v>SET MAT/AT N. JICAMARCA</v>
          </cell>
          <cell r="I737" t="str">
            <v>CE-060COU1C1EDBLI</v>
          </cell>
          <cell r="J737">
            <v>60</v>
          </cell>
          <cell r="K737" t="str">
            <v>AT</v>
          </cell>
          <cell r="L737" t="str">
            <v>CO</v>
          </cell>
          <cell r="M737">
            <v>0</v>
          </cell>
          <cell r="N737">
            <v>332934.70486571116</v>
          </cell>
          <cell r="O737">
            <v>185739.45596523437</v>
          </cell>
          <cell r="P737">
            <v>0</v>
          </cell>
          <cell r="Q737">
            <v>14951.953084897777</v>
          </cell>
          <cell r="R737">
            <v>1533.4172559927588</v>
          </cell>
          <cell r="S737">
            <v>1150.1154688934485</v>
          </cell>
          <cell r="T737">
            <v>4972.653253501102</v>
          </cell>
          <cell r="U737">
            <v>3625.5997101831072</v>
          </cell>
          <cell r="V737">
            <v>339440.77537520503</v>
          </cell>
          <cell r="W737">
            <v>190515.17114431094</v>
          </cell>
          <cell r="X737">
            <v>0</v>
          </cell>
          <cell r="Y737">
            <v>14951.953084897777</v>
          </cell>
          <cell r="Z737" t="str">
            <v>COAT</v>
          </cell>
          <cell r="AA737">
            <v>18090.942266866539</v>
          </cell>
          <cell r="AC737">
            <v>6</v>
          </cell>
          <cell r="AD737">
            <v>1</v>
          </cell>
          <cell r="AE737">
            <v>0</v>
          </cell>
          <cell r="AF737" t="str">
            <v>AT</v>
          </cell>
          <cell r="AG737" t="str">
            <v>D</v>
          </cell>
          <cell r="AH737">
            <v>0</v>
          </cell>
          <cell r="AU737">
            <v>0</v>
          </cell>
        </row>
        <row r="738">
          <cell r="A738">
            <v>2012</v>
          </cell>
          <cell r="B738">
            <v>10</v>
          </cell>
          <cell r="C738">
            <v>30</v>
          </cell>
          <cell r="D738" t="str">
            <v>EDELNOR</v>
          </cell>
          <cell r="E738" t="str">
            <v>Celda de Línea JICAMARCA</v>
          </cell>
          <cell r="F738" t="str">
            <v>SET_17-4</v>
          </cell>
          <cell r="G738" t="str">
            <v>Celda</v>
          </cell>
          <cell r="H738" t="str">
            <v>SET MAT/AT N. JICAMARCA</v>
          </cell>
          <cell r="I738" t="str">
            <v>CE-060COU1C1EDBLI</v>
          </cell>
          <cell r="J738">
            <v>60</v>
          </cell>
          <cell r="K738" t="str">
            <v>AT</v>
          </cell>
          <cell r="L738" t="str">
            <v>CO</v>
          </cell>
          <cell r="M738">
            <v>0</v>
          </cell>
          <cell r="N738">
            <v>332934.70486571116</v>
          </cell>
          <cell r="O738">
            <v>185739.45596523437</v>
          </cell>
          <cell r="P738">
            <v>0</v>
          </cell>
          <cell r="Q738">
            <v>14951.953084897777</v>
          </cell>
          <cell r="R738">
            <v>1533.4172559927588</v>
          </cell>
          <cell r="S738">
            <v>1150.1154688934485</v>
          </cell>
          <cell r="T738">
            <v>4972.653253501102</v>
          </cell>
          <cell r="U738">
            <v>3625.5997101831072</v>
          </cell>
          <cell r="V738">
            <v>339440.77537520503</v>
          </cell>
          <cell r="W738">
            <v>190515.17114431094</v>
          </cell>
          <cell r="X738">
            <v>0</v>
          </cell>
          <cell r="Y738">
            <v>14951.953084897777</v>
          </cell>
          <cell r="Z738" t="str">
            <v>COAT</v>
          </cell>
          <cell r="AA738">
            <v>18090.942266866539</v>
          </cell>
          <cell r="AC738">
            <v>6</v>
          </cell>
          <cell r="AD738">
            <v>1</v>
          </cell>
          <cell r="AE738">
            <v>0</v>
          </cell>
          <cell r="AF738" t="str">
            <v>AT</v>
          </cell>
          <cell r="AG738" t="str">
            <v>D</v>
          </cell>
          <cell r="AH738">
            <v>0</v>
          </cell>
          <cell r="AU738">
            <v>0</v>
          </cell>
        </row>
        <row r="739">
          <cell r="A739">
            <v>2012</v>
          </cell>
          <cell r="B739">
            <v>10</v>
          </cell>
          <cell r="C739">
            <v>30</v>
          </cell>
          <cell r="D739" t="str">
            <v>EDELNOR</v>
          </cell>
          <cell r="E739" t="str">
            <v>Celda de Transformador</v>
          </cell>
          <cell r="F739" t="str">
            <v>SET_17-9</v>
          </cell>
          <cell r="G739" t="str">
            <v>Celda</v>
          </cell>
          <cell r="H739" t="str">
            <v>SET MAT/AT N. JICAMARCA</v>
          </cell>
          <cell r="I739" t="str">
            <v>CE-220COU1C1EDBTR</v>
          </cell>
          <cell r="J739">
            <v>220</v>
          </cell>
          <cell r="K739" t="str">
            <v>MAT</v>
          </cell>
          <cell r="L739" t="str">
            <v>CO</v>
          </cell>
          <cell r="M739">
            <v>0</v>
          </cell>
          <cell r="N739">
            <v>563515.99756944529</v>
          </cell>
          <cell r="O739">
            <v>288123.50421037781</v>
          </cell>
          <cell r="P739">
            <v>0</v>
          </cell>
          <cell r="Q739">
            <v>24639.692052293274</v>
          </cell>
          <cell r="R739">
            <v>2518.0582468673974</v>
          </cell>
          <cell r="S739">
            <v>1888.6299407280101</v>
          </cell>
          <cell r="T739">
            <v>8165.7034214629821</v>
          </cell>
          <cell r="U739">
            <v>5953.6771315098149</v>
          </cell>
          <cell r="V739">
            <v>574199.7592377757</v>
          </cell>
          <cell r="W739">
            <v>295965.81128261564</v>
          </cell>
          <cell r="X739">
            <v>0</v>
          </cell>
          <cell r="Y739">
            <v>24639.692052293274</v>
          </cell>
          <cell r="Z739" t="str">
            <v>COMAT</v>
          </cell>
          <cell r="AA739">
            <v>30512.859453728543</v>
          </cell>
          <cell r="AC739">
            <v>6</v>
          </cell>
          <cell r="AD739">
            <v>1</v>
          </cell>
          <cell r="AE739">
            <v>0</v>
          </cell>
          <cell r="AF739" t="str">
            <v>MAT</v>
          </cell>
          <cell r="AG739" t="str">
            <v>D</v>
          </cell>
          <cell r="AH739">
            <v>0</v>
          </cell>
          <cell r="AU739">
            <v>0</v>
          </cell>
        </row>
        <row r="740">
          <cell r="A740">
            <v>2012</v>
          </cell>
          <cell r="B740">
            <v>10</v>
          </cell>
          <cell r="C740">
            <v>30</v>
          </cell>
          <cell r="D740" t="str">
            <v>EDELNOR</v>
          </cell>
          <cell r="E740" t="str">
            <v>Celda de Transformador</v>
          </cell>
          <cell r="F740" t="str">
            <v>SET_17-10</v>
          </cell>
          <cell r="G740" t="str">
            <v>Celda</v>
          </cell>
          <cell r="H740" t="str">
            <v>SET MAT/AT N. JICAMARCA</v>
          </cell>
          <cell r="I740" t="str">
            <v>CE-060COU1C1EDBTR</v>
          </cell>
          <cell r="J740">
            <v>60</v>
          </cell>
          <cell r="K740" t="str">
            <v>AT</v>
          </cell>
          <cell r="L740" t="str">
            <v>CO</v>
          </cell>
          <cell r="M740">
            <v>0</v>
          </cell>
          <cell r="N740">
            <v>261270.61766690074</v>
          </cell>
          <cell r="O740">
            <v>131712.15131237695</v>
          </cell>
          <cell r="P740">
            <v>0</v>
          </cell>
          <cell r="Q740">
            <v>11328.615089554336</v>
          </cell>
          <cell r="R740">
            <v>1161.8210521519527</v>
          </cell>
          <cell r="S740">
            <v>871.40558705981641</v>
          </cell>
          <cell r="T740">
            <v>3767.6198128011438</v>
          </cell>
          <cell r="U740">
            <v>2747.000565895969</v>
          </cell>
          <cell r="V740">
            <v>266200.05853185384</v>
          </cell>
          <cell r="W740">
            <v>135330.55746533273</v>
          </cell>
          <cell r="X740">
            <v>0</v>
          </cell>
          <cell r="Y740">
            <v>11328.615089554336</v>
          </cell>
          <cell r="Z740" t="str">
            <v>COAT</v>
          </cell>
          <cell r="AA740">
            <v>13706.926472079798</v>
          </cell>
          <cell r="AC740">
            <v>6</v>
          </cell>
          <cell r="AD740">
            <v>1</v>
          </cell>
          <cell r="AE740">
            <v>0</v>
          </cell>
          <cell r="AF740" t="str">
            <v>AT</v>
          </cell>
          <cell r="AG740" t="str">
            <v>D</v>
          </cell>
          <cell r="AH740">
            <v>0</v>
          </cell>
          <cell r="AU740">
            <v>0</v>
          </cell>
        </row>
        <row r="741">
          <cell r="A741">
            <v>2011</v>
          </cell>
          <cell r="B741">
            <v>11</v>
          </cell>
          <cell r="C741">
            <v>30</v>
          </cell>
          <cell r="D741" t="str">
            <v>EDELNOR</v>
          </cell>
          <cell r="E741" t="str">
            <v>Transformador de Potencia</v>
          </cell>
          <cell r="F741" t="str">
            <v>SET_21-81</v>
          </cell>
          <cell r="G741" t="str">
            <v>Transformador</v>
          </cell>
          <cell r="H741" t="str">
            <v>SET MAT/AT/MT CHILLON</v>
          </cell>
          <cell r="I741" t="str">
            <v>TM-220060010-180CO1E</v>
          </cell>
          <cell r="J741">
            <v>220</v>
          </cell>
          <cell r="K741" t="str">
            <v>MAT</v>
          </cell>
          <cell r="L741" t="str">
            <v>CO</v>
          </cell>
          <cell r="M741">
            <v>0</v>
          </cell>
          <cell r="N741">
            <v>1238912.9671345337</v>
          </cell>
          <cell r="O741">
            <v>3044212.760227914</v>
          </cell>
          <cell r="P741">
            <v>0</v>
          </cell>
          <cell r="Q741">
            <v>454882.36647083773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1238912.9671345337</v>
          </cell>
          <cell r="W741">
            <v>3044212.760227914</v>
          </cell>
          <cell r="X741">
            <v>0</v>
          </cell>
          <cell r="Y741">
            <v>454882.36647083773</v>
          </cell>
          <cell r="Z741" t="str">
            <v>COMAT</v>
          </cell>
          <cell r="AA741">
            <v>161566.07599971502</v>
          </cell>
          <cell r="AC741">
            <v>6</v>
          </cell>
          <cell r="AD741">
            <v>1</v>
          </cell>
          <cell r="AE741">
            <v>0</v>
          </cell>
          <cell r="AF741" t="str">
            <v>MAT/AT</v>
          </cell>
          <cell r="AG741" t="str">
            <v>D</v>
          </cell>
          <cell r="AH741">
            <v>0</v>
          </cell>
          <cell r="AU741">
            <v>0</v>
          </cell>
        </row>
        <row r="742">
          <cell r="A742">
            <v>2010</v>
          </cell>
          <cell r="B742">
            <v>3</v>
          </cell>
          <cell r="C742">
            <v>29</v>
          </cell>
          <cell r="D742" t="str">
            <v>EDELNOR</v>
          </cell>
          <cell r="E742" t="str">
            <v>Lne csl_Chillon-Zapallal</v>
          </cell>
          <cell r="F742" t="str">
            <v>LTS1_03_T1</v>
          </cell>
          <cell r="G742" t="str">
            <v>Línea</v>
          </cell>
          <cell r="H742" t="str">
            <v>CHILLON - ZAPALLAL (EDN)</v>
          </cell>
          <cell r="I742" t="str">
            <v>LT-060COU0ACS0C1300A</v>
          </cell>
          <cell r="J742">
            <v>60</v>
          </cell>
          <cell r="K742" t="str">
            <v>AT</v>
          </cell>
          <cell r="L742" t="str">
            <v>CO</v>
          </cell>
          <cell r="M742">
            <v>4.3479999999999999</v>
          </cell>
          <cell r="N742">
            <v>318067</v>
          </cell>
          <cell r="O742">
            <v>40226</v>
          </cell>
          <cell r="P742">
            <v>34041</v>
          </cell>
          <cell r="Q742" t="str">
            <v xml:space="preserve"> -   </v>
          </cell>
          <cell r="R742" t="str">
            <v xml:space="preserve"> -   </v>
          </cell>
          <cell r="S742" t="str">
            <v xml:space="preserve"> -   </v>
          </cell>
          <cell r="T742" t="str">
            <v xml:space="preserve"> -   </v>
          </cell>
          <cell r="U742" t="str">
            <v xml:space="preserve"> -   </v>
          </cell>
          <cell r="V742">
            <v>318067</v>
          </cell>
          <cell r="W742">
            <v>40226</v>
          </cell>
          <cell r="X742">
            <v>34041</v>
          </cell>
          <cell r="Y742">
            <v>392334</v>
          </cell>
          <cell r="Z742" t="str">
            <v xml:space="preserve"> COAT </v>
          </cell>
          <cell r="AA742">
            <v>13025.487259519998</v>
          </cell>
          <cell r="AC742">
            <v>6</v>
          </cell>
          <cell r="AD742">
            <v>1</v>
          </cell>
          <cell r="AE742">
            <v>0</v>
          </cell>
          <cell r="AF742" t="str">
            <v>AT</v>
          </cell>
          <cell r="AG742" t="str">
            <v>D</v>
          </cell>
          <cell r="AH742">
            <v>1</v>
          </cell>
          <cell r="AU742">
            <v>27603.807365641234</v>
          </cell>
        </row>
        <row r="743">
          <cell r="A743">
            <v>2010</v>
          </cell>
          <cell r="B743">
            <v>3</v>
          </cell>
          <cell r="C743">
            <v>29</v>
          </cell>
          <cell r="D743" t="str">
            <v>EDELNOR</v>
          </cell>
          <cell r="E743" t="str">
            <v>Lne csl_Chillon-Zapallal</v>
          </cell>
          <cell r="F743" t="str">
            <v>LTS1_03_T2</v>
          </cell>
          <cell r="G743" t="str">
            <v>Línea</v>
          </cell>
          <cell r="H743" t="str">
            <v>CHILLON - ZAPALLAL (EDN)</v>
          </cell>
          <cell r="I743" t="str">
            <v>LT-060COU0AMD0C5300A</v>
          </cell>
          <cell r="J743">
            <v>60</v>
          </cell>
          <cell r="K743" t="str">
            <v>AT</v>
          </cell>
          <cell r="L743" t="str">
            <v>CO</v>
          </cell>
          <cell r="M743">
            <v>4.0670000000000002</v>
          </cell>
          <cell r="N743">
            <v>27327</v>
          </cell>
          <cell r="O743">
            <v>21619</v>
          </cell>
          <cell r="P743">
            <v>14297</v>
          </cell>
          <cell r="Q743" t="str">
            <v xml:space="preserve"> -   </v>
          </cell>
          <cell r="R743" t="str">
            <v xml:space="preserve"> -   </v>
          </cell>
          <cell r="S743" t="str">
            <v xml:space="preserve"> -   </v>
          </cell>
          <cell r="T743" t="str">
            <v xml:space="preserve"> -   </v>
          </cell>
          <cell r="U743" t="str">
            <v xml:space="preserve"> -   </v>
          </cell>
          <cell r="V743">
            <v>27327</v>
          </cell>
          <cell r="W743">
            <v>21619</v>
          </cell>
          <cell r="X743">
            <v>14297</v>
          </cell>
          <cell r="Y743">
            <v>63242</v>
          </cell>
          <cell r="Z743" t="str">
            <v xml:space="preserve"> COAT </v>
          </cell>
          <cell r="AA743">
            <v>2099.6392066891694</v>
          </cell>
          <cell r="AC743">
            <v>6</v>
          </cell>
          <cell r="AD743">
            <v>1</v>
          </cell>
          <cell r="AE743">
            <v>0</v>
          </cell>
          <cell r="AF743" t="str">
            <v>AT</v>
          </cell>
          <cell r="AG743" t="str">
            <v>D</v>
          </cell>
          <cell r="AH743">
            <v>1</v>
          </cell>
          <cell r="AU743">
            <v>4449.6083825821333</v>
          </cell>
        </row>
        <row r="744">
          <cell r="A744">
            <v>2010</v>
          </cell>
          <cell r="B744">
            <v>11</v>
          </cell>
          <cell r="C744">
            <v>17</v>
          </cell>
          <cell r="D744" t="str">
            <v>EDELNOR</v>
          </cell>
          <cell r="E744" t="str">
            <v>Lne csl_StaRosaN-StaRosaV</v>
          </cell>
          <cell r="F744" t="str">
            <v>LTS1_04</v>
          </cell>
          <cell r="G744" t="str">
            <v>Línea</v>
          </cell>
          <cell r="H744" t="str">
            <v>STA. ROSA NUEVA - STA. ROSA VIEJA</v>
          </cell>
          <cell r="I744" t="str">
            <v>LT-060COU0XXS0C3500S</v>
          </cell>
          <cell r="J744">
            <v>60</v>
          </cell>
          <cell r="K744" t="str">
            <v>AT</v>
          </cell>
          <cell r="L744" t="str">
            <v>CO</v>
          </cell>
          <cell r="M744">
            <v>0.253</v>
          </cell>
          <cell r="N744">
            <v>89904</v>
          </cell>
          <cell r="O744">
            <v>75124</v>
          </cell>
          <cell r="P744">
            <v>472</v>
          </cell>
          <cell r="Q744" t="str">
            <v xml:space="preserve"> -   </v>
          </cell>
          <cell r="R744" t="str">
            <v xml:space="preserve"> -   </v>
          </cell>
          <cell r="S744" t="str">
            <v xml:space="preserve"> -   </v>
          </cell>
          <cell r="T744" t="str">
            <v xml:space="preserve"> -   </v>
          </cell>
          <cell r="U744" t="str">
            <v xml:space="preserve"> -   </v>
          </cell>
          <cell r="V744">
            <v>89904</v>
          </cell>
          <cell r="W744">
            <v>75124</v>
          </cell>
          <cell r="X744">
            <v>472</v>
          </cell>
          <cell r="Y744" t="str">
            <v xml:space="preserve"> -   </v>
          </cell>
          <cell r="Z744" t="str">
            <v xml:space="preserve"> COAT </v>
          </cell>
          <cell r="AA744">
            <v>5494.6132072920009</v>
          </cell>
          <cell r="AC744">
            <v>6</v>
          </cell>
          <cell r="AD744">
            <v>1</v>
          </cell>
          <cell r="AE744">
            <v>0</v>
          </cell>
          <cell r="AF744" t="str">
            <v>AT</v>
          </cell>
          <cell r="AG744" t="str">
            <v>D</v>
          </cell>
          <cell r="AH744">
            <v>1</v>
          </cell>
          <cell r="AU744">
            <v>6508.8112730181865</v>
          </cell>
        </row>
        <row r="745">
          <cell r="A745">
            <v>2011</v>
          </cell>
          <cell r="B745">
            <v>1</v>
          </cell>
          <cell r="C745">
            <v>30</v>
          </cell>
          <cell r="D745" t="str">
            <v>EDELNOR</v>
          </cell>
          <cell r="E745" t="str">
            <v>Lne csl_Derv2-DervZarat1</v>
          </cell>
          <cell r="F745" t="str">
            <v>LTS1_05</v>
          </cell>
          <cell r="G745" t="str">
            <v>Línea</v>
          </cell>
          <cell r="H745" t="str">
            <v>DERV. - DERV. ZARATE</v>
          </cell>
          <cell r="I745" t="str">
            <v>LT-060COU0ACD0C1300A</v>
          </cell>
          <cell r="J745">
            <v>60</v>
          </cell>
          <cell r="K745" t="str">
            <v>AT</v>
          </cell>
          <cell r="L745" t="str">
            <v>CO</v>
          </cell>
          <cell r="M745">
            <v>1.45</v>
          </cell>
          <cell r="N745">
            <v>83239</v>
          </cell>
          <cell r="O745">
            <v>11680</v>
          </cell>
          <cell r="P745">
            <v>11197</v>
          </cell>
          <cell r="Q745" t="str">
            <v xml:space="preserve"> -   </v>
          </cell>
          <cell r="R745" t="str">
            <v xml:space="preserve"> -   </v>
          </cell>
          <cell r="S745" t="str">
            <v xml:space="preserve"> -   </v>
          </cell>
          <cell r="T745" t="str">
            <v xml:space="preserve"> -   </v>
          </cell>
          <cell r="U745" t="str">
            <v xml:space="preserve"> -   </v>
          </cell>
          <cell r="V745">
            <v>83239</v>
          </cell>
          <cell r="W745">
            <v>11680</v>
          </cell>
          <cell r="X745">
            <v>11197</v>
          </cell>
          <cell r="Y745" t="str">
            <v xml:space="preserve"> -   </v>
          </cell>
          <cell r="Z745" t="str">
            <v xml:space="preserve"> COAT </v>
          </cell>
          <cell r="AA745">
            <v>3523.0474318000001</v>
          </cell>
          <cell r="AC745">
            <v>6</v>
          </cell>
          <cell r="AD745">
            <v>1</v>
          </cell>
          <cell r="AE745">
            <v>0</v>
          </cell>
          <cell r="AF745" t="str">
            <v>AT</v>
          </cell>
          <cell r="AG745" t="str">
            <v>D</v>
          </cell>
          <cell r="AH745">
            <v>1</v>
          </cell>
          <cell r="AU745">
            <v>4173.3444765079976</v>
          </cell>
        </row>
        <row r="746">
          <cell r="A746">
            <v>2011</v>
          </cell>
          <cell r="B746">
            <v>1</v>
          </cell>
          <cell r="C746">
            <v>30</v>
          </cell>
          <cell r="D746" t="str">
            <v>EDELNOR</v>
          </cell>
          <cell r="E746" t="str">
            <v>Lne csl_DervZarat1-Zarate</v>
          </cell>
          <cell r="F746" t="str">
            <v>LTS1_06</v>
          </cell>
          <cell r="G746" t="str">
            <v>Línea</v>
          </cell>
          <cell r="H746" t="str">
            <v>DERV. - DERV. ZARATE</v>
          </cell>
          <cell r="I746" t="str">
            <v>LT-060COU0XXD0C3500S</v>
          </cell>
          <cell r="J746">
            <v>60</v>
          </cell>
          <cell r="K746" t="str">
            <v>AT</v>
          </cell>
          <cell r="L746" t="str">
            <v>CO</v>
          </cell>
          <cell r="M746">
            <v>0.27500000000000002</v>
          </cell>
          <cell r="N746">
            <v>78439</v>
          </cell>
          <cell r="O746">
            <v>81227</v>
          </cell>
          <cell r="P746">
            <v>513</v>
          </cell>
          <cell r="Q746" t="str">
            <v xml:space="preserve"> -   </v>
          </cell>
          <cell r="R746" t="str">
            <v xml:space="preserve"> -   </v>
          </cell>
          <cell r="S746" t="str">
            <v xml:space="preserve"> -   </v>
          </cell>
          <cell r="T746" t="str">
            <v xml:space="preserve"> -   </v>
          </cell>
          <cell r="U746" t="str">
            <v xml:space="preserve"> -   </v>
          </cell>
          <cell r="V746">
            <v>78439</v>
          </cell>
          <cell r="W746">
            <v>81227</v>
          </cell>
          <cell r="X746">
            <v>513</v>
          </cell>
          <cell r="Y746" t="str">
            <v xml:space="preserve"> -   </v>
          </cell>
          <cell r="Z746" t="str">
            <v xml:space="preserve"> COAT </v>
          </cell>
          <cell r="AA746">
            <v>5317.9487262000002</v>
          </cell>
          <cell r="AC746">
            <v>6</v>
          </cell>
          <cell r="AD746">
            <v>1</v>
          </cell>
          <cell r="AE746">
            <v>0</v>
          </cell>
          <cell r="AF746" t="str">
            <v>AT</v>
          </cell>
          <cell r="AG746" t="str">
            <v>D</v>
          </cell>
          <cell r="AH746">
            <v>1</v>
          </cell>
          <cell r="AU746">
            <v>6299.5443943844812</v>
          </cell>
        </row>
        <row r="747">
          <cell r="A747">
            <v>2011</v>
          </cell>
          <cell r="B747">
            <v>1</v>
          </cell>
          <cell r="C747">
            <v>30</v>
          </cell>
          <cell r="D747" t="str">
            <v>EDELNOR</v>
          </cell>
          <cell r="E747" t="str">
            <v>Lne csl_Derv1-DervZarate2</v>
          </cell>
          <cell r="F747" t="str">
            <v>LTS1_07</v>
          </cell>
          <cell r="G747" t="str">
            <v>Línea</v>
          </cell>
          <cell r="H747" t="str">
            <v>DERV. - DERV. ZARATE</v>
          </cell>
          <cell r="I747" t="str">
            <v>LT-060COU0ACD0C1300A</v>
          </cell>
          <cell r="J747">
            <v>60</v>
          </cell>
          <cell r="K747" t="str">
            <v>AT</v>
          </cell>
          <cell r="L747" t="str">
            <v>CO</v>
          </cell>
          <cell r="M747">
            <v>1.45</v>
          </cell>
          <cell r="N747">
            <v>83239</v>
          </cell>
          <cell r="O747">
            <v>11680</v>
          </cell>
          <cell r="P747">
            <v>11197</v>
          </cell>
          <cell r="Q747" t="str">
            <v xml:space="preserve"> -   </v>
          </cell>
          <cell r="R747" t="str">
            <v xml:space="preserve"> -   </v>
          </cell>
          <cell r="S747" t="str">
            <v xml:space="preserve"> -   </v>
          </cell>
          <cell r="T747" t="str">
            <v xml:space="preserve"> -   </v>
          </cell>
          <cell r="U747" t="str">
            <v xml:space="preserve"> -   </v>
          </cell>
          <cell r="V747">
            <v>83239</v>
          </cell>
          <cell r="W747">
            <v>11680</v>
          </cell>
          <cell r="X747">
            <v>11197</v>
          </cell>
          <cell r="Y747" t="str">
            <v xml:space="preserve"> -   </v>
          </cell>
          <cell r="Z747" t="str">
            <v xml:space="preserve"> COAT </v>
          </cell>
          <cell r="AA747">
            <v>3523.0474318000001</v>
          </cell>
          <cell r="AC747">
            <v>6</v>
          </cell>
          <cell r="AD747">
            <v>1</v>
          </cell>
          <cell r="AE747">
            <v>0</v>
          </cell>
          <cell r="AF747" t="str">
            <v>AT</v>
          </cell>
          <cell r="AG747" t="str">
            <v>D</v>
          </cell>
          <cell r="AH747">
            <v>1</v>
          </cell>
          <cell r="AU747">
            <v>4173.3444765079976</v>
          </cell>
        </row>
        <row r="748">
          <cell r="A748">
            <v>2011</v>
          </cell>
          <cell r="B748">
            <v>1</v>
          </cell>
          <cell r="C748">
            <v>30</v>
          </cell>
          <cell r="D748" t="str">
            <v>EDELNOR</v>
          </cell>
          <cell r="E748" t="str">
            <v>Lne csl_DervZarat2-Zarate</v>
          </cell>
          <cell r="F748" t="str">
            <v>LTS1_08</v>
          </cell>
          <cell r="G748" t="str">
            <v>Línea</v>
          </cell>
          <cell r="H748" t="str">
            <v>DERV. - DERV. ZARATE</v>
          </cell>
          <cell r="I748" t="str">
            <v>LT-060COU0XXD0C3500S</v>
          </cell>
          <cell r="J748">
            <v>60</v>
          </cell>
          <cell r="K748" t="str">
            <v>AT</v>
          </cell>
          <cell r="L748" t="str">
            <v>CO</v>
          </cell>
          <cell r="M748">
            <v>0.27500000000000002</v>
          </cell>
          <cell r="N748">
            <v>78439</v>
          </cell>
          <cell r="O748">
            <v>81227</v>
          </cell>
          <cell r="P748">
            <v>513</v>
          </cell>
          <cell r="Q748" t="str">
            <v xml:space="preserve"> -   </v>
          </cell>
          <cell r="R748" t="str">
            <v xml:space="preserve"> -   </v>
          </cell>
          <cell r="S748" t="str">
            <v xml:space="preserve"> -   </v>
          </cell>
          <cell r="T748" t="str">
            <v xml:space="preserve"> -   </v>
          </cell>
          <cell r="U748" t="str">
            <v xml:space="preserve"> -   </v>
          </cell>
          <cell r="V748">
            <v>78439</v>
          </cell>
          <cell r="W748">
            <v>81227</v>
          </cell>
          <cell r="X748">
            <v>513</v>
          </cell>
          <cell r="Y748" t="str">
            <v xml:space="preserve"> -   </v>
          </cell>
          <cell r="Z748" t="str">
            <v xml:space="preserve"> COAT </v>
          </cell>
          <cell r="AA748">
            <v>5317.9487262000002</v>
          </cell>
          <cell r="AC748">
            <v>6</v>
          </cell>
          <cell r="AD748">
            <v>1</v>
          </cell>
          <cell r="AE748">
            <v>0</v>
          </cell>
          <cell r="AF748" t="str">
            <v>AT</v>
          </cell>
          <cell r="AG748" t="str">
            <v>D</v>
          </cell>
          <cell r="AH748">
            <v>1</v>
          </cell>
          <cell r="AU748">
            <v>6299.5443943844812</v>
          </cell>
        </row>
        <row r="749">
          <cell r="A749">
            <v>2011</v>
          </cell>
          <cell r="B749">
            <v>10</v>
          </cell>
          <cell r="C749">
            <v>13</v>
          </cell>
          <cell r="D749" t="str">
            <v>EDELNOR</v>
          </cell>
          <cell r="E749" t="str">
            <v>Lne csl_Chillon-Xinfantas</v>
          </cell>
          <cell r="F749" t="str">
            <v>LTS1_15</v>
          </cell>
          <cell r="G749" t="str">
            <v>Línea</v>
          </cell>
          <cell r="H749" t="str">
            <v>CHILLON - INFANTAS</v>
          </cell>
          <cell r="I749" t="str">
            <v>LT-060COU0ACD0C1300A</v>
          </cell>
          <cell r="J749">
            <v>60</v>
          </cell>
          <cell r="K749" t="str">
            <v>AT</v>
          </cell>
          <cell r="L749" t="str">
            <v>CO</v>
          </cell>
          <cell r="M749">
            <v>4.8689999999999998</v>
          </cell>
          <cell r="N749">
            <v>84386.36530754721</v>
          </cell>
          <cell r="O749">
            <v>15889.534806585489</v>
          </cell>
          <cell r="P749">
            <v>13206.921853626676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84386.36530754721</v>
          </cell>
          <cell r="W749">
            <v>15889.534806585489</v>
          </cell>
          <cell r="X749">
            <v>13206.921853626676</v>
          </cell>
          <cell r="Y749">
            <v>0</v>
          </cell>
          <cell r="Z749" t="str">
            <v>COAT</v>
          </cell>
          <cell r="AA749">
            <v>3767.6296893296112</v>
          </cell>
          <cell r="AC749">
            <v>6</v>
          </cell>
          <cell r="AD749">
            <v>1</v>
          </cell>
          <cell r="AE749">
            <v>0</v>
          </cell>
          <cell r="AF749" t="str">
            <v>AT</v>
          </cell>
          <cell r="AG749" t="str">
            <v>D</v>
          </cell>
          <cell r="AH749">
            <v>1</v>
          </cell>
          <cell r="AU749">
            <v>4463.0688597672879</v>
          </cell>
        </row>
        <row r="750">
          <cell r="A750">
            <v>2011</v>
          </cell>
          <cell r="B750">
            <v>10</v>
          </cell>
          <cell r="C750">
            <v>13</v>
          </cell>
          <cell r="D750" t="str">
            <v>EDELNOR</v>
          </cell>
          <cell r="E750" t="str">
            <v>Lne csl_Chillon-Xinfantas</v>
          </cell>
          <cell r="F750" t="str">
            <v>LTS1_15_1</v>
          </cell>
          <cell r="G750" t="str">
            <v>Línea</v>
          </cell>
          <cell r="H750" t="str">
            <v>CHILLON - INFANTAS</v>
          </cell>
          <cell r="I750" t="str">
            <v>LT-060COU0ACS0C1300A</v>
          </cell>
          <cell r="J750">
            <v>60</v>
          </cell>
          <cell r="K750" t="str">
            <v>AT</v>
          </cell>
          <cell r="L750" t="str">
            <v>CO</v>
          </cell>
          <cell r="M750">
            <v>0.69940000000000002</v>
          </cell>
          <cell r="N750">
            <v>46015.148608000003</v>
          </cell>
          <cell r="O750">
            <v>7458.3456480000004</v>
          </cell>
          <cell r="P750">
            <v>5539.695616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46015.148608000003</v>
          </cell>
          <cell r="W750">
            <v>7458.3456480000004</v>
          </cell>
          <cell r="X750">
            <v>5539.695616</v>
          </cell>
          <cell r="Y750">
            <v>0</v>
          </cell>
          <cell r="Z750" t="str">
            <v>COAT</v>
          </cell>
          <cell r="AA750">
            <v>1959.2379037504002</v>
          </cell>
          <cell r="AC750">
            <v>6</v>
          </cell>
          <cell r="AD750">
            <v>1</v>
          </cell>
          <cell r="AE750">
            <v>0</v>
          </cell>
          <cell r="AF750" t="str">
            <v>AT</v>
          </cell>
          <cell r="AG750" t="str">
            <v>D</v>
          </cell>
          <cell r="AH750">
            <v>1</v>
          </cell>
          <cell r="AU750">
            <v>2320.8792790514512</v>
          </cell>
        </row>
        <row r="751">
          <cell r="A751">
            <v>2011</v>
          </cell>
          <cell r="B751">
            <v>5</v>
          </cell>
          <cell r="C751">
            <v>10</v>
          </cell>
          <cell r="D751" t="str">
            <v>EDELNOR</v>
          </cell>
          <cell r="E751" t="str">
            <v>Lne csl_Barsi-XMaranB</v>
          </cell>
          <cell r="F751" t="str">
            <v>LTS1_16</v>
          </cell>
          <cell r="G751" t="str">
            <v>Línea</v>
          </cell>
          <cell r="H751" t="str">
            <v>BARSI - DERV.</v>
          </cell>
          <cell r="I751" t="str">
            <v>LT-060COU0XXS0C3500S</v>
          </cell>
          <cell r="J751">
            <v>60</v>
          </cell>
          <cell r="K751" t="str">
            <v>AT</v>
          </cell>
          <cell r="L751" t="str">
            <v>CO</v>
          </cell>
          <cell r="M751">
            <v>0.35599999999999998</v>
          </cell>
          <cell r="N751">
            <v>149962.97792000003</v>
          </cell>
          <cell r="O751">
            <v>113937.67895999999</v>
          </cell>
          <cell r="P751">
            <v>675.80547999999999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149962.97792000003</v>
          </cell>
          <cell r="W751">
            <v>113937.67895999999</v>
          </cell>
          <cell r="X751">
            <v>675.80547999999999</v>
          </cell>
          <cell r="Y751">
            <v>0</v>
          </cell>
          <cell r="Z751" t="str">
            <v>COAT</v>
          </cell>
          <cell r="AA751">
            <v>8783.9385503520007</v>
          </cell>
          <cell r="AC751">
            <v>6</v>
          </cell>
          <cell r="AD751">
            <v>1</v>
          </cell>
          <cell r="AE751">
            <v>0</v>
          </cell>
          <cell r="AF751" t="str">
            <v>AT</v>
          </cell>
          <cell r="AG751" t="str">
            <v>D</v>
          </cell>
          <cell r="AH751">
            <v>1</v>
          </cell>
          <cell r="AU751">
            <v>10405.30143427154</v>
          </cell>
        </row>
        <row r="752">
          <cell r="A752">
            <v>2011</v>
          </cell>
          <cell r="B752">
            <v>5</v>
          </cell>
          <cell r="C752">
            <v>10</v>
          </cell>
          <cell r="D752" t="str">
            <v>EDELNOR</v>
          </cell>
          <cell r="E752" t="str">
            <v>Lne csl_XMaranB-Maranga</v>
          </cell>
          <cell r="F752" t="str">
            <v>LTS1_17_1</v>
          </cell>
          <cell r="G752" t="str">
            <v>Línea</v>
          </cell>
          <cell r="H752" t="str">
            <v>DERV. - MARANGA</v>
          </cell>
          <cell r="I752" t="str">
            <v>LT-060COU0ACD0C1300A</v>
          </cell>
          <cell r="J752">
            <v>60</v>
          </cell>
          <cell r="K752" t="str">
            <v>AT</v>
          </cell>
          <cell r="L752" t="str">
            <v>CO</v>
          </cell>
          <cell r="M752">
            <v>2.3199999999999998</v>
          </cell>
          <cell r="N752">
            <v>40208.742557714017</v>
          </cell>
          <cell r="O752">
            <v>7571.1071577897583</v>
          </cell>
          <cell r="P752">
            <v>6292.8853358829101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40208.742557714017</v>
          </cell>
          <cell r="W752">
            <v>7571.1071577897583</v>
          </cell>
          <cell r="X752">
            <v>6292.8853358829101</v>
          </cell>
          <cell r="Y752">
            <v>0</v>
          </cell>
          <cell r="Z752" t="str">
            <v>COAT</v>
          </cell>
          <cell r="AA752">
            <v>1795.2148037060379</v>
          </cell>
          <cell r="AC752">
            <v>6</v>
          </cell>
          <cell r="AD752">
            <v>1</v>
          </cell>
          <cell r="AE752">
            <v>0</v>
          </cell>
          <cell r="AF752" t="str">
            <v>AT</v>
          </cell>
          <cell r="AG752" t="str">
            <v>D</v>
          </cell>
          <cell r="AH752">
            <v>1</v>
          </cell>
          <cell r="AU752">
            <v>2126.5803562661963</v>
          </cell>
        </row>
        <row r="753">
          <cell r="A753">
            <v>2011</v>
          </cell>
          <cell r="B753">
            <v>5</v>
          </cell>
          <cell r="C753">
            <v>10</v>
          </cell>
          <cell r="D753" t="str">
            <v>EDELNOR</v>
          </cell>
          <cell r="E753" t="str">
            <v>Lne csl_XMaranB-Maranga</v>
          </cell>
          <cell r="F753" t="str">
            <v>LTS1_17</v>
          </cell>
          <cell r="G753" t="str">
            <v>Línea</v>
          </cell>
          <cell r="H753" t="str">
            <v>DERV. - MARANGA</v>
          </cell>
          <cell r="I753" t="str">
            <v>LT-060COU0ACS0C1300A</v>
          </cell>
          <cell r="J753">
            <v>60</v>
          </cell>
          <cell r="K753" t="str">
            <v>AT</v>
          </cell>
          <cell r="L753" t="str">
            <v>CO</v>
          </cell>
          <cell r="M753">
            <v>0.64</v>
          </cell>
          <cell r="N753">
            <v>42107.084800000004</v>
          </cell>
          <cell r="O753">
            <v>6824.9088000000002</v>
          </cell>
          <cell r="P753">
            <v>5069.2096000000001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42107.084800000004</v>
          </cell>
          <cell r="W753">
            <v>6824.9088000000002</v>
          </cell>
          <cell r="X753">
            <v>5069.2096000000001</v>
          </cell>
          <cell r="Y753">
            <v>0</v>
          </cell>
          <cell r="Z753" t="str">
            <v>COAT</v>
          </cell>
          <cell r="AA753">
            <v>1792.8399462400002</v>
          </cell>
          <cell r="AC753">
            <v>6</v>
          </cell>
          <cell r="AD753">
            <v>1</v>
          </cell>
          <cell r="AE753">
            <v>0</v>
          </cell>
          <cell r="AF753" t="str">
            <v>AT</v>
          </cell>
          <cell r="AG753" t="str">
            <v>D</v>
          </cell>
          <cell r="AH753">
            <v>1</v>
          </cell>
          <cell r="AU753">
            <v>2123.7671412538302</v>
          </cell>
        </row>
        <row r="754">
          <cell r="A754">
            <v>2012</v>
          </cell>
          <cell r="B754">
            <v>10</v>
          </cell>
          <cell r="C754">
            <v>30</v>
          </cell>
          <cell r="D754" t="str">
            <v>EDELNOR</v>
          </cell>
          <cell r="E754" t="str">
            <v>Lne csl_Zapallal-DervChancay</v>
          </cell>
          <cell r="F754" t="str">
            <v>LTS1_18</v>
          </cell>
          <cell r="G754" t="str">
            <v>Línea</v>
          </cell>
          <cell r="H754" t="str">
            <v>ZAPALLAL (REP) - DERV CHANCAY</v>
          </cell>
          <cell r="I754" t="str">
            <v>LT-060COR0PMD0C1300A</v>
          </cell>
          <cell r="J754">
            <v>60</v>
          </cell>
          <cell r="K754" t="str">
            <v>AT</v>
          </cell>
          <cell r="L754" t="str">
            <v>CO</v>
          </cell>
          <cell r="M754">
            <v>16</v>
          </cell>
          <cell r="N754">
            <v>246377.11999999994</v>
          </cell>
          <cell r="O754">
            <v>166256.79999999999</v>
          </cell>
          <cell r="P754">
            <v>173547.28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246377.11999999994</v>
          </cell>
          <cell r="W754">
            <v>166256.79999999999</v>
          </cell>
          <cell r="X754">
            <v>173547.28</v>
          </cell>
          <cell r="Y754">
            <v>0</v>
          </cell>
          <cell r="Z754" t="str">
            <v>COAT</v>
          </cell>
          <cell r="AA754">
            <v>19461.215839999997</v>
          </cell>
          <cell r="AC754">
            <v>6</v>
          </cell>
          <cell r="AD754">
            <v>1</v>
          </cell>
          <cell r="AE754">
            <v>0</v>
          </cell>
          <cell r="AF754" t="str">
            <v>AT</v>
          </cell>
          <cell r="AG754" t="str">
            <v>D</v>
          </cell>
          <cell r="AH754">
            <v>0</v>
          </cell>
          <cell r="AU754">
            <v>0</v>
          </cell>
        </row>
        <row r="755">
          <cell r="A755">
            <v>2012</v>
          </cell>
          <cell r="B755">
            <v>10</v>
          </cell>
          <cell r="C755">
            <v>30</v>
          </cell>
          <cell r="D755" t="str">
            <v>EDELNOR</v>
          </cell>
          <cell r="E755" t="str">
            <v>Lne csl_Zapallal-DervHuaral</v>
          </cell>
          <cell r="F755" t="str">
            <v>LTS1_19</v>
          </cell>
          <cell r="G755" t="str">
            <v>Línea</v>
          </cell>
          <cell r="H755" t="str">
            <v>ZAPALLAL (REP) - DERV HUARAL</v>
          </cell>
          <cell r="I755" t="str">
            <v>LT-060COR0PMD0C1300A</v>
          </cell>
          <cell r="J755">
            <v>60</v>
          </cell>
          <cell r="K755" t="str">
            <v>AT</v>
          </cell>
          <cell r="L755" t="str">
            <v>CO</v>
          </cell>
          <cell r="M755">
            <v>16</v>
          </cell>
          <cell r="N755">
            <v>246377.11999999994</v>
          </cell>
          <cell r="O755">
            <v>166256.79999999999</v>
          </cell>
          <cell r="P755">
            <v>173547.28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246377.11999999994</v>
          </cell>
          <cell r="W755">
            <v>166256.79999999999</v>
          </cell>
          <cell r="X755">
            <v>173547.28</v>
          </cell>
          <cell r="Y755">
            <v>0</v>
          </cell>
          <cell r="Z755" t="str">
            <v>COAT</v>
          </cell>
          <cell r="AA755">
            <v>19461.215839999997</v>
          </cell>
          <cell r="AC755">
            <v>6</v>
          </cell>
          <cell r="AD755">
            <v>1</v>
          </cell>
          <cell r="AE755">
            <v>0</v>
          </cell>
          <cell r="AF755" t="str">
            <v>AT</v>
          </cell>
          <cell r="AG755" t="str">
            <v>D</v>
          </cell>
          <cell r="AH755">
            <v>0</v>
          </cell>
          <cell r="AU755">
            <v>0</v>
          </cell>
        </row>
        <row r="756">
          <cell r="A756">
            <v>2012</v>
          </cell>
          <cell r="B756">
            <v>5</v>
          </cell>
          <cell r="C756">
            <v>2</v>
          </cell>
          <cell r="D756" t="str">
            <v>EDELNOR</v>
          </cell>
          <cell r="E756" t="str">
            <v>Lne csl_Chavarria-Uni-01</v>
          </cell>
          <cell r="F756" t="str">
            <v>LTS1_23</v>
          </cell>
          <cell r="G756" t="str">
            <v>Línea</v>
          </cell>
          <cell r="H756" t="str">
            <v>CHAVARRIA - UNI</v>
          </cell>
          <cell r="I756" t="str">
            <v>LT-060COU0XXD0C3500S</v>
          </cell>
          <cell r="J756">
            <v>60</v>
          </cell>
          <cell r="K756" t="str">
            <v>AT</v>
          </cell>
          <cell r="L756" t="str">
            <v>CO</v>
          </cell>
          <cell r="M756">
            <v>4.9950000000000001</v>
          </cell>
          <cell r="N756">
            <v>1945378.0745999999</v>
          </cell>
          <cell r="O756">
            <v>1613298.3617250002</v>
          </cell>
          <cell r="P756">
            <v>0</v>
          </cell>
          <cell r="Q756">
            <v>42669.787499999999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1945378.0745999999</v>
          </cell>
          <cell r="W756">
            <v>1613298.3617250002</v>
          </cell>
          <cell r="X756">
            <v>0</v>
          </cell>
          <cell r="Y756">
            <v>42669.787499999999</v>
          </cell>
          <cell r="Z756" t="str">
            <v>COAT</v>
          </cell>
          <cell r="AA756">
            <v>119564.69463099001</v>
          </cell>
          <cell r="AC756">
            <v>6</v>
          </cell>
          <cell r="AD756">
            <v>1</v>
          </cell>
          <cell r="AE756">
            <v>0</v>
          </cell>
          <cell r="AF756" t="str">
            <v>AT</v>
          </cell>
          <cell r="AG756" t="str">
            <v>D</v>
          </cell>
          <cell r="AH756">
            <v>1</v>
          </cell>
          <cell r="AU756">
            <v>141634.26592758021</v>
          </cell>
        </row>
        <row r="757">
          <cell r="A757">
            <v>2012</v>
          </cell>
          <cell r="B757">
            <v>5</v>
          </cell>
          <cell r="C757">
            <v>2</v>
          </cell>
          <cell r="D757" t="str">
            <v>EDELNOR</v>
          </cell>
          <cell r="E757" t="str">
            <v>Lne csl_Chavarria-Uni-02</v>
          </cell>
          <cell r="F757" t="str">
            <v>LTS1_24</v>
          </cell>
          <cell r="G757" t="str">
            <v>Línea</v>
          </cell>
          <cell r="H757" t="str">
            <v>CHAVARRIA - UNI</v>
          </cell>
          <cell r="I757" t="str">
            <v>LT-060COU0XXD0C3500S</v>
          </cell>
          <cell r="J757">
            <v>60</v>
          </cell>
          <cell r="K757" t="str">
            <v>AT</v>
          </cell>
          <cell r="L757" t="str">
            <v>CO</v>
          </cell>
          <cell r="M757">
            <v>4.9950000000000001</v>
          </cell>
          <cell r="N757">
            <v>1945378.0745999999</v>
          </cell>
          <cell r="O757">
            <v>1613298.3617250002</v>
          </cell>
          <cell r="P757">
            <v>0</v>
          </cell>
          <cell r="Q757">
            <v>42669.787499999999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1945378.0745999999</v>
          </cell>
          <cell r="W757">
            <v>1613298.3617250002</v>
          </cell>
          <cell r="X757">
            <v>0</v>
          </cell>
          <cell r="Y757">
            <v>42669.787499999999</v>
          </cell>
          <cell r="Z757" t="str">
            <v>COAT</v>
          </cell>
          <cell r="AA757">
            <v>119564.69463099001</v>
          </cell>
          <cell r="AC757">
            <v>6</v>
          </cell>
          <cell r="AD757">
            <v>1</v>
          </cell>
          <cell r="AE757">
            <v>0</v>
          </cell>
          <cell r="AF757" t="str">
            <v>AT</v>
          </cell>
          <cell r="AG757" t="str">
            <v>D</v>
          </cell>
          <cell r="AH757">
            <v>1</v>
          </cell>
          <cell r="AU757">
            <v>141634.26592758021</v>
          </cell>
        </row>
        <row r="758">
          <cell r="A758">
            <v>2012</v>
          </cell>
          <cell r="B758">
            <v>10</v>
          </cell>
          <cell r="C758">
            <v>30</v>
          </cell>
          <cell r="D758" t="str">
            <v>EDELNOR</v>
          </cell>
          <cell r="E758" t="str">
            <v>Lne csl_Zapallal-PPiedra_1</v>
          </cell>
          <cell r="F758" t="str">
            <v>LTS1_27</v>
          </cell>
          <cell r="G758" t="str">
            <v>Línea</v>
          </cell>
          <cell r="H758" t="str">
            <v>ZAPALLAL (REP) - PTE. PIEDRA_T1.1</v>
          </cell>
          <cell r="I758" t="str">
            <v>LT-060COU0ACD0C1300A</v>
          </cell>
          <cell r="J758">
            <v>60</v>
          </cell>
          <cell r="K758" t="str">
            <v>AT</v>
          </cell>
          <cell r="L758" t="str">
            <v>CO</v>
          </cell>
          <cell r="M758">
            <v>6.2</v>
          </cell>
          <cell r="N758">
            <v>360465.89199999999</v>
          </cell>
          <cell r="O758">
            <v>50735.034</v>
          </cell>
          <cell r="P758">
            <v>67913.281000000003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360465.89199999999</v>
          </cell>
          <cell r="W758">
            <v>50735.034</v>
          </cell>
          <cell r="X758">
            <v>67913.281000000003</v>
          </cell>
          <cell r="Y758">
            <v>0</v>
          </cell>
          <cell r="Z758" t="str">
            <v>COAT</v>
          </cell>
          <cell r="AA758">
            <v>15906.5916724</v>
          </cell>
          <cell r="AC758">
            <v>6</v>
          </cell>
          <cell r="AD758">
            <v>1</v>
          </cell>
          <cell r="AE758">
            <v>0</v>
          </cell>
          <cell r="AF758" t="str">
            <v>AT</v>
          </cell>
          <cell r="AG758" t="str">
            <v>D</v>
          </cell>
          <cell r="AH758">
            <v>0</v>
          </cell>
          <cell r="AU758">
            <v>0</v>
          </cell>
        </row>
        <row r="759">
          <cell r="A759">
            <v>2012</v>
          </cell>
          <cell r="B759">
            <v>10</v>
          </cell>
          <cell r="C759">
            <v>30</v>
          </cell>
          <cell r="D759" t="str">
            <v>EDELNOR</v>
          </cell>
          <cell r="E759" t="str">
            <v>Lne csl_Zapallal-PPiedra_2</v>
          </cell>
          <cell r="F759" t="str">
            <v>LTS1_28</v>
          </cell>
          <cell r="G759" t="str">
            <v>Línea</v>
          </cell>
          <cell r="H759" t="str">
            <v>ZAPALLAL (REP) - PTE. PIEDRA_T2.1</v>
          </cell>
          <cell r="I759" t="str">
            <v>LT-060COU0ACD0C1300A</v>
          </cell>
          <cell r="J759">
            <v>60</v>
          </cell>
          <cell r="K759" t="str">
            <v>AT</v>
          </cell>
          <cell r="L759" t="str">
            <v>CO</v>
          </cell>
          <cell r="M759">
            <v>6.2</v>
          </cell>
          <cell r="N759">
            <v>360465.89199999999</v>
          </cell>
          <cell r="O759">
            <v>50735.034</v>
          </cell>
          <cell r="P759">
            <v>67913.281000000003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360465.89199999999</v>
          </cell>
          <cell r="W759">
            <v>50735.034</v>
          </cell>
          <cell r="X759">
            <v>67913.281000000003</v>
          </cell>
          <cell r="Y759">
            <v>0</v>
          </cell>
          <cell r="Z759" t="str">
            <v>COAT</v>
          </cell>
          <cell r="AA759">
            <v>15906.5916724</v>
          </cell>
          <cell r="AC759">
            <v>6</v>
          </cell>
          <cell r="AD759">
            <v>1</v>
          </cell>
          <cell r="AE759">
            <v>0</v>
          </cell>
          <cell r="AF759" t="str">
            <v>AT</v>
          </cell>
          <cell r="AG759" t="str">
            <v>D</v>
          </cell>
          <cell r="AH759">
            <v>0</v>
          </cell>
          <cell r="AU759">
            <v>0</v>
          </cell>
        </row>
        <row r="760">
          <cell r="A760">
            <v>2012</v>
          </cell>
          <cell r="B760">
            <v>10</v>
          </cell>
          <cell r="C760">
            <v>30</v>
          </cell>
          <cell r="D760" t="str">
            <v>EDELNOR</v>
          </cell>
          <cell r="E760" t="str">
            <v>Lne csl_NJicam60 - JICA_1</v>
          </cell>
          <cell r="F760" t="str">
            <v>LTS1_31</v>
          </cell>
          <cell r="G760" t="str">
            <v>Línea</v>
          </cell>
          <cell r="H760" t="str">
            <v>N. Jicamarca - Jicamarca_01</v>
          </cell>
          <cell r="I760" t="str">
            <v>LT-060COU0ACD0C1300A</v>
          </cell>
          <cell r="J760">
            <v>60</v>
          </cell>
          <cell r="K760" t="str">
            <v>AT</v>
          </cell>
          <cell r="L760" t="str">
            <v>CO</v>
          </cell>
          <cell r="M760">
            <v>1.9800000000000002</v>
          </cell>
          <cell r="N760">
            <v>115116.52680000001</v>
          </cell>
          <cell r="O760">
            <v>16202.4786</v>
          </cell>
          <cell r="P760">
            <v>21688.4349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115116.52680000001</v>
          </cell>
          <cell r="W760">
            <v>16202.4786</v>
          </cell>
          <cell r="X760">
            <v>21688.4349</v>
          </cell>
          <cell r="Y760">
            <v>0</v>
          </cell>
          <cell r="Z760" t="str">
            <v>COAT</v>
          </cell>
          <cell r="AA760">
            <v>5079.8470179599999</v>
          </cell>
          <cell r="AC760">
            <v>6</v>
          </cell>
          <cell r="AD760">
            <v>1</v>
          </cell>
          <cell r="AE760">
            <v>0</v>
          </cell>
          <cell r="AF760" t="str">
            <v>AT</v>
          </cell>
          <cell r="AG760" t="str">
            <v>D</v>
          </cell>
          <cell r="AH760">
            <v>0</v>
          </cell>
          <cell r="AU760">
            <v>0</v>
          </cell>
        </row>
        <row r="761">
          <cell r="A761">
            <v>2012</v>
          </cell>
          <cell r="B761">
            <v>10</v>
          </cell>
          <cell r="C761">
            <v>30</v>
          </cell>
          <cell r="D761" t="str">
            <v>EDELNOR</v>
          </cell>
          <cell r="E761" t="str">
            <v>Lne csl_NJicam60 - JICA_2</v>
          </cell>
          <cell r="F761" t="str">
            <v>LTS1_32</v>
          </cell>
          <cell r="G761" t="str">
            <v>Línea</v>
          </cell>
          <cell r="H761" t="str">
            <v>N. Jicamarca - Jicamarca_02</v>
          </cell>
          <cell r="I761" t="str">
            <v>LT-060COU0ACD0C1300A</v>
          </cell>
          <cell r="J761">
            <v>60</v>
          </cell>
          <cell r="K761" t="str">
            <v>AT</v>
          </cell>
          <cell r="L761" t="str">
            <v>CO</v>
          </cell>
          <cell r="M761">
            <v>1.9800000000000002</v>
          </cell>
          <cell r="N761">
            <v>115116.52680000001</v>
          </cell>
          <cell r="O761">
            <v>16202.4786</v>
          </cell>
          <cell r="P761">
            <v>21688.4349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115116.52680000001</v>
          </cell>
          <cell r="W761">
            <v>16202.4786</v>
          </cell>
          <cell r="X761">
            <v>21688.4349</v>
          </cell>
          <cell r="Y761">
            <v>0</v>
          </cell>
          <cell r="Z761" t="str">
            <v>COAT</v>
          </cell>
          <cell r="AA761">
            <v>5079.8470179599999</v>
          </cell>
          <cell r="AC761">
            <v>6</v>
          </cell>
          <cell r="AD761">
            <v>1</v>
          </cell>
          <cell r="AE761">
            <v>0</v>
          </cell>
          <cell r="AF761" t="str">
            <v>AT</v>
          </cell>
          <cell r="AG761" t="str">
            <v>D</v>
          </cell>
          <cell r="AH761">
            <v>0</v>
          </cell>
          <cell r="AU761">
            <v>0</v>
          </cell>
        </row>
        <row r="762">
          <cell r="A762">
            <v>2012</v>
          </cell>
          <cell r="B762">
            <v>5</v>
          </cell>
          <cell r="C762">
            <v>21</v>
          </cell>
          <cell r="D762" t="str">
            <v>EDELNOR</v>
          </cell>
          <cell r="E762" t="str">
            <v>Lne csl_DerSupe-Xsupe</v>
          </cell>
          <cell r="F762" t="str">
            <v>LTS1_40</v>
          </cell>
          <cell r="G762" t="str">
            <v>Línea</v>
          </cell>
          <cell r="H762" t="str">
            <v>DERV. SUPE - SUPE</v>
          </cell>
          <cell r="I762" t="str">
            <v>LT-060COR0PMS0C1300A</v>
          </cell>
          <cell r="J762">
            <v>60</v>
          </cell>
          <cell r="K762" t="str">
            <v>AT</v>
          </cell>
          <cell r="L762" t="str">
            <v>CO</v>
          </cell>
          <cell r="M762">
            <v>1.5</v>
          </cell>
          <cell r="N762">
            <v>31400.684999999998</v>
          </cell>
          <cell r="O762">
            <v>15276.584999999999</v>
          </cell>
          <cell r="P762">
            <v>16270.050000000001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31400.684999999998</v>
          </cell>
          <cell r="W762">
            <v>15276.584999999999</v>
          </cell>
          <cell r="X762">
            <v>16270.050000000001</v>
          </cell>
          <cell r="Y762">
            <v>0</v>
          </cell>
          <cell r="Z762" t="str">
            <v>COAT</v>
          </cell>
          <cell r="AA762">
            <v>2089.8510240000001</v>
          </cell>
          <cell r="AC762">
            <v>6</v>
          </cell>
          <cell r="AD762">
            <v>1</v>
          </cell>
          <cell r="AE762">
            <v>0</v>
          </cell>
          <cell r="AF762" t="str">
            <v>AT</v>
          </cell>
          <cell r="AG762" t="str">
            <v>D</v>
          </cell>
          <cell r="AH762">
            <v>1</v>
          </cell>
          <cell r="AU762">
            <v>2475.6013185645102</v>
          </cell>
        </row>
        <row r="763">
          <cell r="A763">
            <v>2012</v>
          </cell>
          <cell r="B763">
            <v>5</v>
          </cell>
          <cell r="C763">
            <v>21</v>
          </cell>
          <cell r="D763" t="str">
            <v>EDELNOR</v>
          </cell>
          <cell r="E763" t="str">
            <v>Lne csl_XSupe-Supe</v>
          </cell>
          <cell r="F763" t="str">
            <v>LTS1_41</v>
          </cell>
          <cell r="G763" t="str">
            <v>Línea</v>
          </cell>
          <cell r="H763" t="str">
            <v>DERV. SUPE - SUPE</v>
          </cell>
          <cell r="I763" t="str">
            <v>LT-060COU0XXS0C3500S</v>
          </cell>
          <cell r="J763">
            <v>60</v>
          </cell>
          <cell r="K763" t="str">
            <v>AT</v>
          </cell>
          <cell r="L763" t="str">
            <v>CO</v>
          </cell>
          <cell r="M763">
            <v>0.3</v>
          </cell>
          <cell r="N763">
            <v>112281.18899999998</v>
          </cell>
          <cell r="O763">
            <v>108735.36</v>
          </cell>
          <cell r="P763">
            <v>560.00099999999998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112281.18899999998</v>
          </cell>
          <cell r="W763">
            <v>108735.36</v>
          </cell>
          <cell r="X763">
            <v>560.00099999999998</v>
          </cell>
          <cell r="Y763">
            <v>0</v>
          </cell>
          <cell r="Z763" t="str">
            <v>COAT</v>
          </cell>
          <cell r="AA763">
            <v>7356.3414599999996</v>
          </cell>
          <cell r="AC763">
            <v>6</v>
          </cell>
          <cell r="AD763">
            <v>1</v>
          </cell>
          <cell r="AE763">
            <v>0</v>
          </cell>
          <cell r="AF763" t="str">
            <v>AT</v>
          </cell>
          <cell r="AG763" t="str">
            <v>D</v>
          </cell>
          <cell r="AH763">
            <v>1</v>
          </cell>
          <cell r="AU763">
            <v>8714.1946526551856</v>
          </cell>
        </row>
        <row r="764">
          <cell r="A764">
            <v>2011</v>
          </cell>
          <cell r="B764">
            <v>10</v>
          </cell>
          <cell r="C764">
            <v>13</v>
          </cell>
          <cell r="D764" t="str">
            <v>EDELNOR</v>
          </cell>
          <cell r="E764" t="str">
            <v>Lne csl_XInfantas_Infantas</v>
          </cell>
          <cell r="F764" t="str">
            <v>LTS1_65</v>
          </cell>
          <cell r="G764" t="str">
            <v>Línea</v>
          </cell>
          <cell r="H764" t="str">
            <v>CHILLON - INFANTAS</v>
          </cell>
          <cell r="I764" t="str">
            <v>LT-060COU0XXS0C3500S</v>
          </cell>
          <cell r="J764">
            <v>60</v>
          </cell>
          <cell r="K764" t="str">
            <v>AT</v>
          </cell>
          <cell r="L764" t="str">
            <v>CO</v>
          </cell>
          <cell r="M764">
            <v>2.62</v>
          </cell>
          <cell r="N764">
            <v>1103660.1184000003</v>
          </cell>
          <cell r="O764">
            <v>838530.10919999995</v>
          </cell>
          <cell r="P764">
            <v>4973.6246000000001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1103660.1184000003</v>
          </cell>
          <cell r="W764">
            <v>838530.10919999995</v>
          </cell>
          <cell r="X764">
            <v>4973.6246000000001</v>
          </cell>
          <cell r="Y764">
            <v>0</v>
          </cell>
          <cell r="Z764" t="str">
            <v>COAT</v>
          </cell>
          <cell r="AA764">
            <v>64645.839893040014</v>
          </cell>
          <cell r="AC764">
            <v>6</v>
          </cell>
          <cell r="AD764">
            <v>1</v>
          </cell>
          <cell r="AE764">
            <v>0</v>
          </cell>
          <cell r="AF764" t="str">
            <v>AT</v>
          </cell>
          <cell r="AG764" t="str">
            <v>D</v>
          </cell>
          <cell r="AH764">
            <v>1</v>
          </cell>
          <cell r="AU764">
            <v>76578.342016268085</v>
          </cell>
        </row>
        <row r="765">
          <cell r="A765">
            <v>2012</v>
          </cell>
          <cell r="B765">
            <v>10</v>
          </cell>
          <cell r="C765">
            <v>30</v>
          </cell>
          <cell r="D765" t="str">
            <v>EDELNOR</v>
          </cell>
          <cell r="E765" t="str">
            <v>Lne csl_Derv Santa Rosa-NJicam220</v>
          </cell>
          <cell r="F765" t="str">
            <v>LTS1_25</v>
          </cell>
          <cell r="G765" t="str">
            <v>Línea</v>
          </cell>
          <cell r="H765" t="str">
            <v>DERV. STA. ROSA - JICAMARCA</v>
          </cell>
          <cell r="I765" t="str">
            <v>LT-220SIR0TAD2C1600A</v>
          </cell>
          <cell r="J765">
            <v>220</v>
          </cell>
          <cell r="K765" t="str">
            <v>MAT</v>
          </cell>
          <cell r="L765" t="str">
            <v>SI</v>
          </cell>
          <cell r="M765">
            <v>7.6244999999999994</v>
          </cell>
          <cell r="N765">
            <v>270243.42608250008</v>
          </cell>
          <cell r="O765">
            <v>271946.32003499998</v>
          </cell>
          <cell r="P765">
            <v>167701.41121499997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270243.42608250008</v>
          </cell>
          <cell r="W765">
            <v>271946.32003499998</v>
          </cell>
          <cell r="X765">
            <v>167701.41121499997</v>
          </cell>
          <cell r="Y765">
            <v>0</v>
          </cell>
          <cell r="Z765" t="str">
            <v>SIMAT</v>
          </cell>
          <cell r="AA765">
            <v>20941.789141308753</v>
          </cell>
          <cell r="AC765">
            <v>6</v>
          </cell>
          <cell r="AD765">
            <v>1</v>
          </cell>
          <cell r="AE765">
            <v>0</v>
          </cell>
          <cell r="AF765" t="str">
            <v>MAT</v>
          </cell>
          <cell r="AG765" t="str">
            <v>D</v>
          </cell>
          <cell r="AH765">
            <v>0</v>
          </cell>
          <cell r="AU765">
            <v>0</v>
          </cell>
        </row>
        <row r="766">
          <cell r="A766">
            <v>2012</v>
          </cell>
          <cell r="B766">
            <v>10</v>
          </cell>
          <cell r="C766">
            <v>30</v>
          </cell>
          <cell r="D766" t="str">
            <v>EDELNOR</v>
          </cell>
          <cell r="E766" t="str">
            <v>Lne csl_Derv Huinco-NJicam220</v>
          </cell>
          <cell r="F766" t="str">
            <v>LTS1_26</v>
          </cell>
          <cell r="G766" t="str">
            <v>Línea</v>
          </cell>
          <cell r="H766" t="str">
            <v>DERV. HUINCO - JICAMARCA</v>
          </cell>
          <cell r="I766" t="str">
            <v>LT-220SIR0TAD2C1600A</v>
          </cell>
          <cell r="J766">
            <v>220</v>
          </cell>
          <cell r="K766" t="str">
            <v>MAT</v>
          </cell>
          <cell r="L766" t="str">
            <v>SI</v>
          </cell>
          <cell r="M766">
            <v>7.6244999999999994</v>
          </cell>
          <cell r="N766">
            <v>270243.42608250008</v>
          </cell>
          <cell r="O766">
            <v>271946.32003499998</v>
          </cell>
          <cell r="P766">
            <v>167701.41121499997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270243.42608250008</v>
          </cell>
          <cell r="W766">
            <v>271946.32003499998</v>
          </cell>
          <cell r="X766">
            <v>167701.41121499997</v>
          </cell>
          <cell r="Y766">
            <v>0</v>
          </cell>
          <cell r="Z766" t="str">
            <v>SIMAT</v>
          </cell>
          <cell r="AA766">
            <v>20941.789141308753</v>
          </cell>
          <cell r="AC766">
            <v>6</v>
          </cell>
          <cell r="AD766">
            <v>1</v>
          </cell>
          <cell r="AE766">
            <v>0</v>
          </cell>
          <cell r="AF766" t="str">
            <v>MAT</v>
          </cell>
          <cell r="AG766" t="str">
            <v>D</v>
          </cell>
          <cell r="AH766">
            <v>0</v>
          </cell>
          <cell r="AU766">
            <v>0</v>
          </cell>
        </row>
        <row r="767">
          <cell r="A767">
            <v>2012</v>
          </cell>
          <cell r="B767">
            <v>10</v>
          </cell>
          <cell r="C767">
            <v>30</v>
          </cell>
          <cell r="D767" t="str">
            <v>EDELNOR</v>
          </cell>
          <cell r="E767" t="str">
            <v>Lne csl_Zapallal-PPiedra_1</v>
          </cell>
          <cell r="F767" t="str">
            <v>LTS1_67</v>
          </cell>
          <cell r="G767" t="str">
            <v>Línea</v>
          </cell>
          <cell r="H767" t="str">
            <v>ZAPALLAL (REP) - PTE. PIEDRA_T1.2</v>
          </cell>
          <cell r="I767" t="str">
            <v>LT-060COU0XXD0C3500S</v>
          </cell>
          <cell r="J767">
            <v>60</v>
          </cell>
          <cell r="K767" t="str">
            <v>AT</v>
          </cell>
          <cell r="L767" t="str">
            <v>CO</v>
          </cell>
          <cell r="M767">
            <v>2.2999999999999998</v>
          </cell>
          <cell r="N767">
            <v>699616.19649999973</v>
          </cell>
          <cell r="O767">
            <v>830038.83499999996</v>
          </cell>
          <cell r="P767">
            <v>4293.3294999999998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699616.19649999973</v>
          </cell>
          <cell r="W767">
            <v>830038.83499999996</v>
          </cell>
          <cell r="X767">
            <v>4293.3294999999998</v>
          </cell>
          <cell r="Y767">
            <v>0</v>
          </cell>
          <cell r="Z767" t="str">
            <v>COAT</v>
          </cell>
          <cell r="AA767">
            <v>50927.085585199988</v>
          </cell>
          <cell r="AC767">
            <v>6</v>
          </cell>
          <cell r="AD767">
            <v>1</v>
          </cell>
          <cell r="AE767">
            <v>0</v>
          </cell>
          <cell r="AF767" t="str">
            <v>AT</v>
          </cell>
          <cell r="AG767" t="str">
            <v>D</v>
          </cell>
          <cell r="AH767">
            <v>0</v>
          </cell>
          <cell r="AU767">
            <v>0</v>
          </cell>
        </row>
        <row r="768">
          <cell r="A768">
            <v>2012</v>
          </cell>
          <cell r="B768">
            <v>10</v>
          </cell>
          <cell r="C768">
            <v>30</v>
          </cell>
          <cell r="D768" t="str">
            <v>EDELNOR</v>
          </cell>
          <cell r="E768" t="str">
            <v>Lne csl_Zapallal-PPiedra_2</v>
          </cell>
          <cell r="F768" t="str">
            <v>LTS1_68</v>
          </cell>
          <cell r="G768" t="str">
            <v>Línea</v>
          </cell>
          <cell r="H768" t="str">
            <v>ZAPALLAL (REP) - PTE. PIEDRA_T2.2</v>
          </cell>
          <cell r="I768" t="str">
            <v>LT-060COU0XXD0C3500S</v>
          </cell>
          <cell r="J768">
            <v>60</v>
          </cell>
          <cell r="K768" t="str">
            <v>AT</v>
          </cell>
          <cell r="L768" t="str">
            <v>CO</v>
          </cell>
          <cell r="M768">
            <v>2.2999999999999998</v>
          </cell>
          <cell r="N768">
            <v>699616.19649999973</v>
          </cell>
          <cell r="O768">
            <v>830038.83499999996</v>
          </cell>
          <cell r="P768">
            <v>4293.3294999999998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699616.19649999973</v>
          </cell>
          <cell r="W768">
            <v>830038.83499999996</v>
          </cell>
          <cell r="X768">
            <v>4293.3294999999998</v>
          </cell>
          <cell r="Y768">
            <v>0</v>
          </cell>
          <cell r="Z768" t="str">
            <v>COAT</v>
          </cell>
          <cell r="AA768">
            <v>50927.085585199988</v>
          </cell>
          <cell r="AC768">
            <v>6</v>
          </cell>
          <cell r="AD768">
            <v>1</v>
          </cell>
          <cell r="AE768">
            <v>0</v>
          </cell>
          <cell r="AF768" t="str">
            <v>AT</v>
          </cell>
          <cell r="AG768" t="str">
            <v>D</v>
          </cell>
          <cell r="AH768">
            <v>0</v>
          </cell>
          <cell r="AU768">
            <v>0</v>
          </cell>
        </row>
        <row r="769">
          <cell r="A769">
            <v>2013</v>
          </cell>
          <cell r="B769">
            <v>10</v>
          </cell>
          <cell r="C769">
            <v>30</v>
          </cell>
          <cell r="D769" t="str">
            <v>EDELNOR</v>
          </cell>
          <cell r="E769" t="str">
            <v>Transformador de Potencia-Tr2 csl_Pershing_2</v>
          </cell>
          <cell r="F769" t="str">
            <v>SET_06-75</v>
          </cell>
          <cell r="G769" t="str">
            <v>Transformador</v>
          </cell>
          <cell r="H769" t="str">
            <v>SET AT/MT PERSHING</v>
          </cell>
          <cell r="I769" t="str">
            <v>TP-060010-040CO1I</v>
          </cell>
          <cell r="J769">
            <v>60</v>
          </cell>
          <cell r="K769" t="str">
            <v>AT</v>
          </cell>
          <cell r="L769" t="str">
            <v>CO</v>
          </cell>
          <cell r="M769">
            <v>0</v>
          </cell>
          <cell r="N769">
            <v>879505.34520737943</v>
          </cell>
          <cell r="O769">
            <v>0</v>
          </cell>
          <cell r="P769">
            <v>0</v>
          </cell>
          <cell r="Q769">
            <v>99337.020774997218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879505.34520737943</v>
          </cell>
          <cell r="W769">
            <v>0</v>
          </cell>
          <cell r="X769">
            <v>0</v>
          </cell>
          <cell r="Y769">
            <v>99337.020774997218</v>
          </cell>
          <cell r="Z769" t="str">
            <v>COAT</v>
          </cell>
          <cell r="AA769">
            <v>32497.566550614905</v>
          </cell>
          <cell r="AC769">
            <v>6</v>
          </cell>
          <cell r="AD769">
            <v>1</v>
          </cell>
          <cell r="AE769">
            <v>0</v>
          </cell>
          <cell r="AF769" t="str">
            <v>AT/MT</v>
          </cell>
          <cell r="AG769" t="str">
            <v>D</v>
          </cell>
          <cell r="AH769">
            <v>1</v>
          </cell>
          <cell r="AU769">
            <v>38496.054349776547</v>
          </cell>
        </row>
        <row r="770">
          <cell r="A770">
            <v>2014</v>
          </cell>
          <cell r="B770">
            <v>10</v>
          </cell>
          <cell r="C770">
            <v>30</v>
          </cell>
          <cell r="D770" t="str">
            <v>EDELNOR</v>
          </cell>
          <cell r="E770" t="str">
            <v>Celda de Línea-Lne csl_XBARSI220-Barsi</v>
          </cell>
          <cell r="F770" t="str">
            <v>SET_13-2</v>
          </cell>
          <cell r="G770" t="str">
            <v>Celda</v>
          </cell>
          <cell r="H770" t="str">
            <v>SET MAT/AT/MT BARSI</v>
          </cell>
          <cell r="I770" t="str">
            <v>CE-220COU1C1EDBLI</v>
          </cell>
          <cell r="J770">
            <v>220</v>
          </cell>
          <cell r="K770" t="str">
            <v>MAT</v>
          </cell>
          <cell r="L770" t="str">
            <v>CO</v>
          </cell>
          <cell r="M770">
            <v>0</v>
          </cell>
          <cell r="N770">
            <v>224831.34415943507</v>
          </cell>
          <cell r="O770">
            <v>257583.78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224831.34415943507</v>
          </cell>
          <cell r="W770">
            <v>257583.78</v>
          </cell>
          <cell r="X770">
            <v>0</v>
          </cell>
          <cell r="Y770">
            <v>0</v>
          </cell>
          <cell r="Z770" t="str">
            <v>COMAT</v>
          </cell>
          <cell r="AA770">
            <v>16450.355733836735</v>
          </cell>
          <cell r="AC770">
            <v>6</v>
          </cell>
          <cell r="AD770">
            <v>1</v>
          </cell>
          <cell r="AE770">
            <v>0</v>
          </cell>
          <cell r="AF770" t="str">
            <v>MAT</v>
          </cell>
          <cell r="AG770" t="str">
            <v>D</v>
          </cell>
          <cell r="AH770">
            <v>1</v>
          </cell>
          <cell r="AU770">
            <v>19081.013842042998</v>
          </cell>
        </row>
        <row r="771">
          <cell r="A771">
            <v>2014</v>
          </cell>
          <cell r="B771">
            <v>10</v>
          </cell>
          <cell r="C771">
            <v>30</v>
          </cell>
          <cell r="D771" t="str">
            <v>EDELNOR</v>
          </cell>
          <cell r="E771" t="str">
            <v>Celda de Línea-Lne csl_Chillon-Barsi</v>
          </cell>
          <cell r="F771" t="str">
            <v>SET_21-8</v>
          </cell>
          <cell r="G771" t="str">
            <v>Celda</v>
          </cell>
          <cell r="H771" t="str">
            <v>SET MAT/AT/MT CHILLON</v>
          </cell>
          <cell r="I771" t="str">
            <v>CE-220COU1C1EDBLI</v>
          </cell>
          <cell r="J771">
            <v>220</v>
          </cell>
          <cell r="K771" t="str">
            <v>MAT</v>
          </cell>
          <cell r="L771" t="str">
            <v>CO</v>
          </cell>
          <cell r="M771">
            <v>0</v>
          </cell>
          <cell r="N771">
            <v>224831.34415943507</v>
          </cell>
          <cell r="O771">
            <v>257583.78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224831.34415943507</v>
          </cell>
          <cell r="W771">
            <v>257583.78</v>
          </cell>
          <cell r="X771">
            <v>0</v>
          </cell>
          <cell r="Y771">
            <v>0</v>
          </cell>
          <cell r="Z771" t="str">
            <v>COMAT</v>
          </cell>
          <cell r="AA771">
            <v>16450.355733836735</v>
          </cell>
          <cell r="AC771">
            <v>6</v>
          </cell>
          <cell r="AD771">
            <v>1</v>
          </cell>
          <cell r="AE771">
            <v>0</v>
          </cell>
          <cell r="AF771" t="str">
            <v>MAT</v>
          </cell>
          <cell r="AG771" t="str">
            <v>D</v>
          </cell>
          <cell r="AH771">
            <v>1</v>
          </cell>
          <cell r="AU771">
            <v>19081.013842042998</v>
          </cell>
        </row>
        <row r="772">
          <cell r="A772">
            <v>2015</v>
          </cell>
          <cell r="B772">
            <v>10</v>
          </cell>
          <cell r="C772">
            <v>30</v>
          </cell>
          <cell r="D772" t="str">
            <v>EDELNOR</v>
          </cell>
          <cell r="E772" t="str">
            <v>Celda de Transformador-Tr3 csl_Oquendo_2</v>
          </cell>
          <cell r="F772" t="str">
            <v>SET_12-10</v>
          </cell>
          <cell r="G772" t="str">
            <v>Celda</v>
          </cell>
          <cell r="H772" t="str">
            <v>SET AT/MT OQUENDO</v>
          </cell>
          <cell r="I772" t="str">
            <v>CE-023COU1MCISBTR</v>
          </cell>
          <cell r="J772">
            <v>22.9</v>
          </cell>
          <cell r="K772" t="str">
            <v>MT</v>
          </cell>
          <cell r="L772" t="str">
            <v>CO</v>
          </cell>
          <cell r="M772">
            <v>0</v>
          </cell>
          <cell r="N772">
            <v>16407.178662704831</v>
          </cell>
          <cell r="O772">
            <v>62470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16407.178662704831</v>
          </cell>
          <cell r="W772">
            <v>62470</v>
          </cell>
          <cell r="X772">
            <v>0</v>
          </cell>
          <cell r="Y772">
            <v>0</v>
          </cell>
          <cell r="Z772" t="str">
            <v>COMT</v>
          </cell>
          <cell r="AA772">
            <v>2926.3433283863492</v>
          </cell>
          <cell r="AC772">
            <v>6</v>
          </cell>
          <cell r="AD772">
            <v>1</v>
          </cell>
          <cell r="AE772">
            <v>0</v>
          </cell>
          <cell r="AF772" t="str">
            <v>AT/MT</v>
          </cell>
          <cell r="AG772" t="str">
            <v>D</v>
          </cell>
          <cell r="AH772">
            <v>1</v>
          </cell>
          <cell r="AU772">
            <v>3178.9831664527919</v>
          </cell>
        </row>
        <row r="773">
          <cell r="A773">
            <v>2015</v>
          </cell>
          <cell r="B773">
            <v>10</v>
          </cell>
          <cell r="C773">
            <v>30</v>
          </cell>
          <cell r="D773" t="str">
            <v>EDELNOR</v>
          </cell>
          <cell r="E773" t="str">
            <v>Transformador de Potencia-Tr3 csl_Oquendo_2</v>
          </cell>
          <cell r="F773" t="str">
            <v>SET_12-76</v>
          </cell>
          <cell r="G773" t="str">
            <v>Transformador</v>
          </cell>
          <cell r="H773" t="str">
            <v>SET AT/MT OQUENDO</v>
          </cell>
          <cell r="I773" t="str">
            <v>TP-060023010-040CO1E</v>
          </cell>
          <cell r="J773">
            <v>60</v>
          </cell>
          <cell r="K773" t="str">
            <v>AT</v>
          </cell>
          <cell r="L773" t="str">
            <v>CO</v>
          </cell>
          <cell r="M773">
            <v>0</v>
          </cell>
          <cell r="N773">
            <v>1024205.3118057393</v>
          </cell>
          <cell r="O773">
            <v>0</v>
          </cell>
          <cell r="P773">
            <v>0</v>
          </cell>
          <cell r="Q773">
            <v>119204.42492999666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1024205.3118057393</v>
          </cell>
          <cell r="W773">
            <v>0</v>
          </cell>
          <cell r="X773">
            <v>0</v>
          </cell>
          <cell r="Y773">
            <v>119204.42492999666</v>
          </cell>
          <cell r="Z773" t="str">
            <v>COAT</v>
          </cell>
          <cell r="AA773">
            <v>37961.20325962644</v>
          </cell>
          <cell r="AC773">
            <v>6</v>
          </cell>
          <cell r="AD773">
            <v>1</v>
          </cell>
          <cell r="AE773">
            <v>0</v>
          </cell>
          <cell r="AF773" t="str">
            <v>AT/MT</v>
          </cell>
          <cell r="AG773" t="str">
            <v>D</v>
          </cell>
          <cell r="AH773">
            <v>1</v>
          </cell>
          <cell r="AU773">
            <v>44968.183743525326</v>
          </cell>
        </row>
        <row r="774">
          <cell r="A774">
            <v>2014</v>
          </cell>
          <cell r="B774">
            <v>10</v>
          </cell>
          <cell r="C774">
            <v>30</v>
          </cell>
          <cell r="D774" t="str">
            <v>EDELNOR</v>
          </cell>
          <cell r="E774" t="str">
            <v>Celda de Línea-Lne csl_DervBarsi-Colonial_1</v>
          </cell>
          <cell r="F774" t="str">
            <v>SET_15-1</v>
          </cell>
          <cell r="G774" t="str">
            <v>Celda</v>
          </cell>
          <cell r="H774" t="str">
            <v>SET MAT/AT COLONIAL</v>
          </cell>
          <cell r="I774" t="str">
            <v>CE-220COU1ENIDBLI</v>
          </cell>
          <cell r="J774">
            <v>220</v>
          </cell>
          <cell r="K774" t="str">
            <v>MAT</v>
          </cell>
          <cell r="L774" t="str">
            <v>CO</v>
          </cell>
          <cell r="M774">
            <v>0</v>
          </cell>
          <cell r="N774">
            <v>449051.32730192784</v>
          </cell>
          <cell r="O774">
            <v>1269570.2337432941</v>
          </cell>
          <cell r="P774">
            <v>0</v>
          </cell>
          <cell r="Q774">
            <v>1921.5685173279089</v>
          </cell>
          <cell r="R774">
            <v>1140.7190039714242</v>
          </cell>
          <cell r="S774">
            <v>855.57838152498914</v>
          </cell>
          <cell r="T774">
            <v>3760.6629847974832</v>
          </cell>
          <cell r="U774">
            <v>2266.6598187929503</v>
          </cell>
          <cell r="V774">
            <v>453952.70929069677</v>
          </cell>
          <cell r="W774">
            <v>1272692.471943612</v>
          </cell>
          <cell r="X774">
            <v>0</v>
          </cell>
          <cell r="Y774">
            <v>1921.5685173279089</v>
          </cell>
          <cell r="Z774" t="str">
            <v>COMAT</v>
          </cell>
          <cell r="AA774">
            <v>58944.126166530812</v>
          </cell>
          <cell r="AC774">
            <v>6</v>
          </cell>
          <cell r="AD774">
            <v>1</v>
          </cell>
          <cell r="AE774">
            <v>0</v>
          </cell>
          <cell r="AF774" t="str">
            <v>MAT</v>
          </cell>
          <cell r="AG774" t="str">
            <v>D</v>
          </cell>
          <cell r="AH774">
            <v>1</v>
          </cell>
          <cell r="AU774">
            <v>68370.174207070784</v>
          </cell>
        </row>
        <row r="775">
          <cell r="A775">
            <v>2014</v>
          </cell>
          <cell r="B775">
            <v>10</v>
          </cell>
          <cell r="C775">
            <v>30</v>
          </cell>
          <cell r="D775" t="str">
            <v>EDELNOR</v>
          </cell>
          <cell r="E775" t="str">
            <v>Celda de Línea-Lne csl_DervBarsi-Colonial_2</v>
          </cell>
          <cell r="F775" t="str">
            <v>SET_15-2</v>
          </cell>
          <cell r="G775" t="str">
            <v>Celda</v>
          </cell>
          <cell r="H775" t="str">
            <v>SET MAT/AT COLONIAL</v>
          </cell>
          <cell r="I775" t="str">
            <v>CE-220COU1ENIDBLI</v>
          </cell>
          <cell r="J775">
            <v>220</v>
          </cell>
          <cell r="K775" t="str">
            <v>MAT</v>
          </cell>
          <cell r="L775" t="str">
            <v>CO</v>
          </cell>
          <cell r="M775">
            <v>0</v>
          </cell>
          <cell r="N775">
            <v>449051.32730192784</v>
          </cell>
          <cell r="O775">
            <v>1269570.2337432941</v>
          </cell>
          <cell r="P775">
            <v>0</v>
          </cell>
          <cell r="Q775">
            <v>1921.5685173279089</v>
          </cell>
          <cell r="R775">
            <v>1140.7190039714242</v>
          </cell>
          <cell r="S775">
            <v>855.57838152498914</v>
          </cell>
          <cell r="T775">
            <v>3760.6629847974832</v>
          </cell>
          <cell r="U775">
            <v>2266.6598187929503</v>
          </cell>
          <cell r="V775">
            <v>453952.70929069677</v>
          </cell>
          <cell r="W775">
            <v>1272692.471943612</v>
          </cell>
          <cell r="X775">
            <v>0</v>
          </cell>
          <cell r="Y775">
            <v>1921.5685173279089</v>
          </cell>
          <cell r="Z775" t="str">
            <v>COMAT</v>
          </cell>
          <cell r="AA775">
            <v>58944.126166530812</v>
          </cell>
          <cell r="AC775">
            <v>6</v>
          </cell>
          <cell r="AD775">
            <v>1</v>
          </cell>
          <cell r="AE775">
            <v>0</v>
          </cell>
          <cell r="AF775" t="str">
            <v>MAT</v>
          </cell>
          <cell r="AG775" t="str">
            <v>D</v>
          </cell>
          <cell r="AH775">
            <v>1</v>
          </cell>
          <cell r="AU775">
            <v>68370.174207070784</v>
          </cell>
        </row>
        <row r="776">
          <cell r="A776">
            <v>2014</v>
          </cell>
          <cell r="B776">
            <v>10</v>
          </cell>
          <cell r="C776">
            <v>30</v>
          </cell>
          <cell r="D776" t="str">
            <v>EDELNOR</v>
          </cell>
          <cell r="E776" t="str">
            <v>Celda de Línea-Lne csl_Colonial-Mirones_1</v>
          </cell>
          <cell r="F776" t="str">
            <v>SET_15-3</v>
          </cell>
          <cell r="G776" t="str">
            <v>Celda</v>
          </cell>
          <cell r="H776" t="str">
            <v>SET MAT/AT COLONIAL</v>
          </cell>
          <cell r="I776" t="str">
            <v>CE-060COU1C1IDBLI</v>
          </cell>
          <cell r="J776">
            <v>60</v>
          </cell>
          <cell r="K776" t="str">
            <v>AT</v>
          </cell>
          <cell r="L776" t="str">
            <v>CO</v>
          </cell>
          <cell r="M776">
            <v>0</v>
          </cell>
          <cell r="N776">
            <v>88594.00439234529</v>
          </cell>
          <cell r="O776">
            <v>159526.23089987363</v>
          </cell>
          <cell r="P776">
            <v>0</v>
          </cell>
          <cell r="Q776">
            <v>285.2030622397304</v>
          </cell>
          <cell r="R776">
            <v>164.69264812491386</v>
          </cell>
          <cell r="S776">
            <v>123.52513532360523</v>
          </cell>
          <cell r="T776">
            <v>542.95014242364232</v>
          </cell>
          <cell r="U776">
            <v>327.25167780644762</v>
          </cell>
          <cell r="V776">
            <v>89301.647182893837</v>
          </cell>
          <cell r="W776">
            <v>159977.0077130037</v>
          </cell>
          <cell r="X776">
            <v>0</v>
          </cell>
          <cell r="Y776">
            <v>285.2030622397304</v>
          </cell>
          <cell r="Z776" t="str">
            <v>COAT</v>
          </cell>
          <cell r="AA776">
            <v>8285.5200842101585</v>
          </cell>
          <cell r="AC776">
            <v>6</v>
          </cell>
          <cell r="AD776">
            <v>1</v>
          </cell>
          <cell r="AE776">
            <v>0</v>
          </cell>
          <cell r="AF776" t="str">
            <v>AT</v>
          </cell>
          <cell r="AG776" t="str">
            <v>D</v>
          </cell>
          <cell r="AH776">
            <v>1</v>
          </cell>
          <cell r="AU776">
            <v>9814.8835538544099</v>
          </cell>
        </row>
        <row r="777">
          <cell r="A777">
            <v>2014</v>
          </cell>
          <cell r="B777">
            <v>10</v>
          </cell>
          <cell r="C777">
            <v>30</v>
          </cell>
          <cell r="D777" t="str">
            <v>EDELNOR</v>
          </cell>
          <cell r="E777" t="str">
            <v>Celda de Línea-Lne csl_Colonial-Mirones_2</v>
          </cell>
          <cell r="F777" t="str">
            <v>SET_15-4</v>
          </cell>
          <cell r="G777" t="str">
            <v>Celda</v>
          </cell>
          <cell r="H777" t="str">
            <v>SET MAT/AT COLONIAL</v>
          </cell>
          <cell r="I777" t="str">
            <v>CE-060COU1C1IDBLI</v>
          </cell>
          <cell r="J777">
            <v>60</v>
          </cell>
          <cell r="K777" t="str">
            <v>AT</v>
          </cell>
          <cell r="L777" t="str">
            <v>CO</v>
          </cell>
          <cell r="M777">
            <v>0</v>
          </cell>
          <cell r="N777">
            <v>88594.00439234529</v>
          </cell>
          <cell r="O777">
            <v>159526.23089987363</v>
          </cell>
          <cell r="P777">
            <v>0</v>
          </cell>
          <cell r="Q777">
            <v>285.2030622397304</v>
          </cell>
          <cell r="R777">
            <v>164.69264812491386</v>
          </cell>
          <cell r="S777">
            <v>123.52513532360523</v>
          </cell>
          <cell r="T777">
            <v>542.95014242364232</v>
          </cell>
          <cell r="U777">
            <v>327.25167780644762</v>
          </cell>
          <cell r="V777">
            <v>89301.647182893837</v>
          </cell>
          <cell r="W777">
            <v>159977.0077130037</v>
          </cell>
          <cell r="X777">
            <v>0</v>
          </cell>
          <cell r="Y777">
            <v>285.2030622397304</v>
          </cell>
          <cell r="Z777" t="str">
            <v>COAT</v>
          </cell>
          <cell r="AA777">
            <v>8285.5200842101585</v>
          </cell>
          <cell r="AC777">
            <v>6</v>
          </cell>
          <cell r="AD777">
            <v>1</v>
          </cell>
          <cell r="AE777">
            <v>0</v>
          </cell>
          <cell r="AF777" t="str">
            <v>AT</v>
          </cell>
          <cell r="AG777" t="str">
            <v>D</v>
          </cell>
          <cell r="AH777">
            <v>1</v>
          </cell>
          <cell r="AU777">
            <v>9814.8835538544099</v>
          </cell>
        </row>
        <row r="778">
          <cell r="A778">
            <v>2014</v>
          </cell>
          <cell r="B778">
            <v>10</v>
          </cell>
          <cell r="C778">
            <v>30</v>
          </cell>
          <cell r="D778" t="str">
            <v>EDELNOR</v>
          </cell>
          <cell r="E778" t="str">
            <v>Celda de Transformador-Tr3 csl_Colonial220</v>
          </cell>
          <cell r="F778" t="str">
            <v>SET_15-9</v>
          </cell>
          <cell r="G778" t="str">
            <v>Celda</v>
          </cell>
          <cell r="H778" t="str">
            <v>SET MAT/AT COLONIAL</v>
          </cell>
          <cell r="I778" t="str">
            <v>CE-220COU1ENIDBTR</v>
          </cell>
          <cell r="J778">
            <v>220</v>
          </cell>
          <cell r="K778" t="str">
            <v>MAT</v>
          </cell>
          <cell r="L778" t="str">
            <v>CO</v>
          </cell>
          <cell r="M778">
            <v>0</v>
          </cell>
          <cell r="N778">
            <v>375431.44777225779</v>
          </cell>
          <cell r="O778">
            <v>1191736.2023814674</v>
          </cell>
          <cell r="P778">
            <v>0</v>
          </cell>
          <cell r="Q778">
            <v>1752.2298603531353</v>
          </cell>
          <cell r="R778">
            <v>1040.1928856591103</v>
          </cell>
          <cell r="S778">
            <v>780.18034457881629</v>
          </cell>
          <cell r="T778">
            <v>3429.2537150068297</v>
          </cell>
          <cell r="U778">
            <v>2066.9099134048083</v>
          </cell>
          <cell r="V778">
            <v>379900.89437292371</v>
          </cell>
          <cell r="W778">
            <v>1194583.2926394511</v>
          </cell>
          <cell r="X778">
            <v>0</v>
          </cell>
          <cell r="Y778">
            <v>1752.2298603531353</v>
          </cell>
          <cell r="Z778" t="str">
            <v>COMAT</v>
          </cell>
          <cell r="AA778">
            <v>53749.661815360021</v>
          </cell>
          <cell r="AC778">
            <v>6</v>
          </cell>
          <cell r="AD778">
            <v>1</v>
          </cell>
          <cell r="AE778">
            <v>0</v>
          </cell>
          <cell r="AF778" t="str">
            <v>MAT</v>
          </cell>
          <cell r="AG778" t="str">
            <v>D</v>
          </cell>
          <cell r="AH778">
            <v>1</v>
          </cell>
          <cell r="AU778">
            <v>62345.037256213385</v>
          </cell>
        </row>
        <row r="779">
          <cell r="A779">
            <v>2014</v>
          </cell>
          <cell r="B779">
            <v>10</v>
          </cell>
          <cell r="C779">
            <v>30</v>
          </cell>
          <cell r="D779" t="str">
            <v>EDELNOR</v>
          </cell>
          <cell r="E779" t="str">
            <v>Celda de Transformador-Tr3 csl_Colonial220_2</v>
          </cell>
          <cell r="F779" t="str">
            <v>SET_15-10</v>
          </cell>
          <cell r="G779" t="str">
            <v>Celda</v>
          </cell>
          <cell r="H779" t="str">
            <v>SET MAT/AT COLONIAL</v>
          </cell>
          <cell r="I779" t="str">
            <v>CE-220COU1ENIDBTR</v>
          </cell>
          <cell r="J779">
            <v>220</v>
          </cell>
          <cell r="K779" t="str">
            <v>MAT</v>
          </cell>
          <cell r="L779" t="str">
            <v>CO</v>
          </cell>
          <cell r="M779">
            <v>0</v>
          </cell>
          <cell r="N779">
            <v>375431.44777225779</v>
          </cell>
          <cell r="O779">
            <v>1191736.2023814674</v>
          </cell>
          <cell r="P779">
            <v>0</v>
          </cell>
          <cell r="Q779">
            <v>1752.2298603531353</v>
          </cell>
          <cell r="R779">
            <v>1040.1928856591103</v>
          </cell>
          <cell r="S779">
            <v>780.18034457881629</v>
          </cell>
          <cell r="T779">
            <v>3429.2537150068297</v>
          </cell>
          <cell r="U779">
            <v>2066.9099134048083</v>
          </cell>
          <cell r="V779">
            <v>379900.89437292371</v>
          </cell>
          <cell r="W779">
            <v>1194583.2926394511</v>
          </cell>
          <cell r="X779">
            <v>0</v>
          </cell>
          <cell r="Y779">
            <v>1752.2298603531353</v>
          </cell>
          <cell r="Z779" t="str">
            <v>COMAT</v>
          </cell>
          <cell r="AA779">
            <v>53749.661815360021</v>
          </cell>
          <cell r="AC779">
            <v>6</v>
          </cell>
          <cell r="AD779">
            <v>1</v>
          </cell>
          <cell r="AE779">
            <v>0</v>
          </cell>
          <cell r="AF779" t="str">
            <v>MAT</v>
          </cell>
          <cell r="AG779" t="str">
            <v>D</v>
          </cell>
          <cell r="AH779">
            <v>1</v>
          </cell>
          <cell r="AU779">
            <v>62345.037256213385</v>
          </cell>
        </row>
        <row r="780">
          <cell r="A780">
            <v>2014</v>
          </cell>
          <cell r="B780">
            <v>10</v>
          </cell>
          <cell r="C780">
            <v>30</v>
          </cell>
          <cell r="D780" t="str">
            <v>EDELNOR</v>
          </cell>
          <cell r="E780" t="str">
            <v>Celda de Transformador-Tr2 csl_Tacna</v>
          </cell>
          <cell r="F780" t="str">
            <v>SET_15-11</v>
          </cell>
          <cell r="G780" t="str">
            <v>Celda</v>
          </cell>
          <cell r="H780" t="str">
            <v>SET MAT/AT COLONIAL</v>
          </cell>
          <cell r="I780" t="str">
            <v>CE-060COU1C1IDBTR</v>
          </cell>
          <cell r="J780">
            <v>60</v>
          </cell>
          <cell r="K780" t="str">
            <v>AT</v>
          </cell>
          <cell r="L780" t="str">
            <v>CO</v>
          </cell>
          <cell r="M780">
            <v>0</v>
          </cell>
          <cell r="N780">
            <v>73685.899974528191</v>
          </cell>
          <cell r="O780">
            <v>127868.8400104022</v>
          </cell>
          <cell r="P780">
            <v>0</v>
          </cell>
          <cell r="Q780">
            <v>231.67811760670807</v>
          </cell>
          <cell r="R780">
            <v>133.78426725717208</v>
          </cell>
          <cell r="S780">
            <v>100.34278946427133</v>
          </cell>
          <cell r="T780">
            <v>441.05300259809155</v>
          </cell>
          <cell r="U780">
            <v>265.83533887201361</v>
          </cell>
          <cell r="V780">
            <v>74260.737244383461</v>
          </cell>
          <cell r="W780">
            <v>128235.01813873848</v>
          </cell>
          <cell r="X780">
            <v>0</v>
          </cell>
          <cell r="Y780">
            <v>231.67811760670807</v>
          </cell>
          <cell r="Z780" t="str">
            <v>COAT</v>
          </cell>
          <cell r="AA780">
            <v>6730.5507922241914</v>
          </cell>
          <cell r="AC780">
            <v>6</v>
          </cell>
          <cell r="AD780">
            <v>1</v>
          </cell>
          <cell r="AE780">
            <v>0</v>
          </cell>
          <cell r="AF780" t="str">
            <v>AT</v>
          </cell>
          <cell r="AG780" t="str">
            <v>D</v>
          </cell>
          <cell r="AH780">
            <v>1</v>
          </cell>
          <cell r="AU780">
            <v>7972.8938687715845</v>
          </cell>
        </row>
        <row r="781">
          <cell r="A781">
            <v>2014</v>
          </cell>
          <cell r="B781">
            <v>10</v>
          </cell>
          <cell r="C781">
            <v>30</v>
          </cell>
          <cell r="D781" t="str">
            <v>EDELNOR</v>
          </cell>
          <cell r="E781" t="str">
            <v>Celda de Transformador-Tr3 csl_Colonial220</v>
          </cell>
          <cell r="F781" t="str">
            <v>SET_15-12</v>
          </cell>
          <cell r="G781" t="str">
            <v>Celda</v>
          </cell>
          <cell r="H781" t="str">
            <v>SET MAT/AT COLONIAL</v>
          </cell>
          <cell r="I781" t="str">
            <v>CE-060COU1C1IDBTR</v>
          </cell>
          <cell r="J781">
            <v>60</v>
          </cell>
          <cell r="K781" t="str">
            <v>AT</v>
          </cell>
          <cell r="L781" t="str">
            <v>CO</v>
          </cell>
          <cell r="M781">
            <v>0</v>
          </cell>
          <cell r="N781">
            <v>73685.899974528191</v>
          </cell>
          <cell r="O781">
            <v>127868.8400104022</v>
          </cell>
          <cell r="P781">
            <v>0</v>
          </cell>
          <cell r="Q781">
            <v>231.67811760670807</v>
          </cell>
          <cell r="R781">
            <v>133.78426725717208</v>
          </cell>
          <cell r="S781">
            <v>100.34278946427133</v>
          </cell>
          <cell r="T781">
            <v>441.05300259809155</v>
          </cell>
          <cell r="U781">
            <v>265.83533887201361</v>
          </cell>
          <cell r="V781">
            <v>74260.737244383461</v>
          </cell>
          <cell r="W781">
            <v>128235.01813873848</v>
          </cell>
          <cell r="X781">
            <v>0</v>
          </cell>
          <cell r="Y781">
            <v>231.67811760670807</v>
          </cell>
          <cell r="Z781" t="str">
            <v>COAT</v>
          </cell>
          <cell r="AA781">
            <v>6730.5507922241914</v>
          </cell>
          <cell r="AC781">
            <v>6</v>
          </cell>
          <cell r="AD781">
            <v>1</v>
          </cell>
          <cell r="AE781">
            <v>0</v>
          </cell>
          <cell r="AF781" t="str">
            <v>AT</v>
          </cell>
          <cell r="AG781" t="str">
            <v>D</v>
          </cell>
          <cell r="AH781">
            <v>1</v>
          </cell>
          <cell r="AU781">
            <v>7972.8938687715845</v>
          </cell>
        </row>
        <row r="782">
          <cell r="A782">
            <v>2014</v>
          </cell>
          <cell r="B782">
            <v>10</v>
          </cell>
          <cell r="C782">
            <v>30</v>
          </cell>
          <cell r="D782" t="str">
            <v>EDELNOR</v>
          </cell>
          <cell r="E782" t="str">
            <v>Celda de Transformador-Tr3 csl_Colonial220_2</v>
          </cell>
          <cell r="F782" t="str">
            <v>SET_15-13</v>
          </cell>
          <cell r="G782" t="str">
            <v>Celda</v>
          </cell>
          <cell r="H782" t="str">
            <v>SET MAT/AT COLONIAL</v>
          </cell>
          <cell r="I782" t="str">
            <v>CE-060COU1C1IDBTR</v>
          </cell>
          <cell r="J782">
            <v>60</v>
          </cell>
          <cell r="K782" t="str">
            <v>AT</v>
          </cell>
          <cell r="L782" t="str">
            <v>CO</v>
          </cell>
          <cell r="M782">
            <v>0</v>
          </cell>
          <cell r="N782">
            <v>73685.899974528191</v>
          </cell>
          <cell r="O782">
            <v>127868.8400104022</v>
          </cell>
          <cell r="P782">
            <v>0</v>
          </cell>
          <cell r="Q782">
            <v>231.67811760670807</v>
          </cell>
          <cell r="R782">
            <v>133.78426725717208</v>
          </cell>
          <cell r="S782">
            <v>100.34278946427133</v>
          </cell>
          <cell r="T782">
            <v>441.05300259809155</v>
          </cell>
          <cell r="U782">
            <v>265.83533887201361</v>
          </cell>
          <cell r="V782">
            <v>74260.737244383461</v>
          </cell>
          <cell r="W782">
            <v>128235.01813873848</v>
          </cell>
          <cell r="X782">
            <v>0</v>
          </cell>
          <cell r="Y782">
            <v>231.67811760670807</v>
          </cell>
          <cell r="Z782" t="str">
            <v>COAT</v>
          </cell>
          <cell r="AA782">
            <v>6730.5507922241914</v>
          </cell>
          <cell r="AC782">
            <v>6</v>
          </cell>
          <cell r="AD782">
            <v>1</v>
          </cell>
          <cell r="AE782">
            <v>0</v>
          </cell>
          <cell r="AF782" t="str">
            <v>AT</v>
          </cell>
          <cell r="AG782" t="str">
            <v>D</v>
          </cell>
          <cell r="AH782">
            <v>1</v>
          </cell>
          <cell r="AU782">
            <v>7972.8938687715845</v>
          </cell>
        </row>
        <row r="783">
          <cell r="A783">
            <v>2014</v>
          </cell>
          <cell r="B783">
            <v>10</v>
          </cell>
          <cell r="C783">
            <v>30</v>
          </cell>
          <cell r="D783" t="str">
            <v>EDELNOR</v>
          </cell>
          <cell r="E783" t="str">
            <v>Celda de Transformador-Tr3 csl_Colonial</v>
          </cell>
          <cell r="F783" t="str">
            <v>SET_15-14</v>
          </cell>
          <cell r="G783" t="str">
            <v>Celda</v>
          </cell>
          <cell r="H783" t="str">
            <v>SET MAT/AT COLONIAL</v>
          </cell>
          <cell r="I783" t="str">
            <v>CE-060COU1C1IDBTR</v>
          </cell>
          <cell r="J783">
            <v>60</v>
          </cell>
          <cell r="K783" t="str">
            <v>AT</v>
          </cell>
          <cell r="L783" t="str">
            <v>CO</v>
          </cell>
          <cell r="M783">
            <v>0</v>
          </cell>
          <cell r="N783">
            <v>73685.899974528191</v>
          </cell>
          <cell r="O783">
            <v>127868.8400104022</v>
          </cell>
          <cell r="P783">
            <v>0</v>
          </cell>
          <cell r="Q783">
            <v>231.67811760670807</v>
          </cell>
          <cell r="R783">
            <v>133.78426725717208</v>
          </cell>
          <cell r="S783">
            <v>100.34278946427133</v>
          </cell>
          <cell r="T783">
            <v>441.05300259809155</v>
          </cell>
          <cell r="U783">
            <v>265.83533887201361</v>
          </cell>
          <cell r="V783">
            <v>74260.737244383461</v>
          </cell>
          <cell r="W783">
            <v>128235.01813873848</v>
          </cell>
          <cell r="X783">
            <v>0</v>
          </cell>
          <cell r="Y783">
            <v>231.67811760670807</v>
          </cell>
          <cell r="Z783" t="str">
            <v>COAT</v>
          </cell>
          <cell r="AA783">
            <v>6730.5507922241914</v>
          </cell>
          <cell r="AC783">
            <v>6</v>
          </cell>
          <cell r="AD783">
            <v>1</v>
          </cell>
          <cell r="AE783">
            <v>0</v>
          </cell>
          <cell r="AF783" t="str">
            <v>AT</v>
          </cell>
          <cell r="AG783" t="str">
            <v>D</v>
          </cell>
          <cell r="AH783">
            <v>1</v>
          </cell>
          <cell r="AU783">
            <v>7972.8938687715845</v>
          </cell>
        </row>
        <row r="784">
          <cell r="A784">
            <v>2014</v>
          </cell>
          <cell r="B784">
            <v>10</v>
          </cell>
          <cell r="C784">
            <v>30</v>
          </cell>
          <cell r="D784" t="str">
            <v>EDELNOR</v>
          </cell>
          <cell r="E784" t="str">
            <v>Celda de Transformador-Tr3 csl_Colonial</v>
          </cell>
          <cell r="F784" t="str">
            <v>SET_15-15</v>
          </cell>
          <cell r="G784" t="str">
            <v>Celda</v>
          </cell>
          <cell r="H784" t="str">
            <v>SET MAT/AT COLONIAL</v>
          </cell>
          <cell r="I784" t="str">
            <v>CE-023COU1MCISBTR</v>
          </cell>
          <cell r="J784">
            <v>22.9</v>
          </cell>
          <cell r="K784" t="str">
            <v>MT</v>
          </cell>
          <cell r="L784" t="str">
            <v>CO</v>
          </cell>
          <cell r="M784">
            <v>0</v>
          </cell>
          <cell r="N784">
            <v>25517.936120100363</v>
          </cell>
          <cell r="O784">
            <v>62624.41650004495</v>
          </cell>
          <cell r="P784">
            <v>0</v>
          </cell>
          <cell r="Q784">
            <v>117.08378812887445</v>
          </cell>
          <cell r="R784">
            <v>58.515950376857788</v>
          </cell>
          <cell r="S784">
            <v>43.888969976415623</v>
          </cell>
          <cell r="T784">
            <v>192.91233672478384</v>
          </cell>
          <cell r="U784">
            <v>116.2738176675703</v>
          </cell>
          <cell r="V784">
            <v>25769.364407202007</v>
          </cell>
          <cell r="W784">
            <v>62784.579287688939</v>
          </cell>
          <cell r="X784">
            <v>0</v>
          </cell>
          <cell r="Y784">
            <v>117.08378812887445</v>
          </cell>
          <cell r="Z784" t="str">
            <v>COMT</v>
          </cell>
          <cell r="AA784">
            <v>3289.6951196200353</v>
          </cell>
          <cell r="AC784">
            <v>6</v>
          </cell>
          <cell r="AD784">
            <v>1</v>
          </cell>
          <cell r="AE784">
            <v>0</v>
          </cell>
          <cell r="AF784" t="str">
            <v>AT/MT</v>
          </cell>
          <cell r="AG784" t="str">
            <v>D</v>
          </cell>
          <cell r="AH784">
            <v>1</v>
          </cell>
          <cell r="AU784">
            <v>3573.7041879500543</v>
          </cell>
        </row>
        <row r="785">
          <cell r="A785">
            <v>2014</v>
          </cell>
          <cell r="B785">
            <v>10</v>
          </cell>
          <cell r="C785">
            <v>30</v>
          </cell>
          <cell r="D785" t="str">
            <v>EDELNOR</v>
          </cell>
          <cell r="E785" t="str">
            <v>Celda de Transformador-Tr2 csl_Tacna</v>
          </cell>
          <cell r="F785" t="str">
            <v>SET_15-17</v>
          </cell>
          <cell r="G785" t="str">
            <v>Celda</v>
          </cell>
          <cell r="H785" t="str">
            <v>SET MAT/AT COLONIAL</v>
          </cell>
          <cell r="I785" t="str">
            <v>CE-010COU1MCISBTR</v>
          </cell>
          <cell r="J785">
            <v>10</v>
          </cell>
          <cell r="K785" t="str">
            <v>MT</v>
          </cell>
          <cell r="L785" t="str">
            <v>CO</v>
          </cell>
          <cell r="M785">
            <v>0</v>
          </cell>
          <cell r="N785">
            <v>18759.568448639777</v>
          </cell>
          <cell r="O785">
            <v>43940.425779106386</v>
          </cell>
          <cell r="P785">
            <v>0</v>
          </cell>
          <cell r="Q785">
            <v>77.353785810915909</v>
          </cell>
          <cell r="R785">
            <v>41.621341928347682</v>
          </cell>
          <cell r="S785">
            <v>31.217434127051636</v>
          </cell>
          <cell r="T785">
            <v>137.21507174211825</v>
          </cell>
          <cell r="U785">
            <v>82.703473006741746</v>
          </cell>
          <cell r="V785">
            <v>18938.404862310243</v>
          </cell>
          <cell r="W785">
            <v>44054.346686240176</v>
          </cell>
          <cell r="X785">
            <v>0</v>
          </cell>
          <cell r="Y785">
            <v>77.353785810915909</v>
          </cell>
          <cell r="Z785" t="str">
            <v>COMT</v>
          </cell>
          <cell r="AA785">
            <v>2339.9009079048055</v>
          </cell>
          <cell r="AC785">
            <v>6</v>
          </cell>
          <cell r="AD785">
            <v>1</v>
          </cell>
          <cell r="AE785">
            <v>0</v>
          </cell>
          <cell r="AF785" t="str">
            <v>AT/MT</v>
          </cell>
          <cell r="AG785" t="str">
            <v>D</v>
          </cell>
          <cell r="AH785">
            <v>1</v>
          </cell>
          <cell r="AU785">
            <v>2541.9114446488206</v>
          </cell>
        </row>
        <row r="786">
          <cell r="A786">
            <v>2014</v>
          </cell>
          <cell r="B786">
            <v>10</v>
          </cell>
          <cell r="C786">
            <v>30</v>
          </cell>
          <cell r="D786" t="str">
            <v>EDELNOR</v>
          </cell>
          <cell r="E786" t="str">
            <v>Celda de Transformador-Tr3 csl_Colonial</v>
          </cell>
          <cell r="F786" t="str">
            <v>SET_15-20</v>
          </cell>
          <cell r="G786" t="str">
            <v>Celda</v>
          </cell>
          <cell r="H786" t="str">
            <v>SET MAT/AT COLONIAL</v>
          </cell>
          <cell r="I786" t="str">
            <v>CE-010COU1MCISBTR</v>
          </cell>
          <cell r="J786">
            <v>10</v>
          </cell>
          <cell r="K786" t="str">
            <v>MT</v>
          </cell>
          <cell r="L786" t="str">
            <v>CO</v>
          </cell>
          <cell r="M786">
            <v>0</v>
          </cell>
          <cell r="N786">
            <v>18759.568448639777</v>
          </cell>
          <cell r="O786">
            <v>43940.425779106386</v>
          </cell>
          <cell r="P786">
            <v>0</v>
          </cell>
          <cell r="Q786">
            <v>77.353785810915909</v>
          </cell>
          <cell r="R786">
            <v>41.621341928347682</v>
          </cell>
          <cell r="S786">
            <v>31.217434127051636</v>
          </cell>
          <cell r="T786">
            <v>137.21507174211825</v>
          </cell>
          <cell r="U786">
            <v>82.703473006741746</v>
          </cell>
          <cell r="V786">
            <v>18938.404862310243</v>
          </cell>
          <cell r="W786">
            <v>44054.346686240176</v>
          </cell>
          <cell r="X786">
            <v>0</v>
          </cell>
          <cell r="Y786">
            <v>77.353785810915909</v>
          </cell>
          <cell r="Z786" t="str">
            <v>COMT</v>
          </cell>
          <cell r="AA786">
            <v>2339.9009079048055</v>
          </cell>
          <cell r="AC786">
            <v>6</v>
          </cell>
          <cell r="AD786">
            <v>1</v>
          </cell>
          <cell r="AE786">
            <v>0</v>
          </cell>
          <cell r="AF786" t="str">
            <v>AT/MT</v>
          </cell>
          <cell r="AG786" t="str">
            <v>D</v>
          </cell>
          <cell r="AH786">
            <v>1</v>
          </cell>
          <cell r="AU786">
            <v>2541.9114446488206</v>
          </cell>
        </row>
        <row r="787">
          <cell r="A787">
            <v>2014</v>
          </cell>
          <cell r="B787">
            <v>10</v>
          </cell>
          <cell r="C787">
            <v>30</v>
          </cell>
          <cell r="D787" t="str">
            <v>EDELNOR</v>
          </cell>
          <cell r="E787" t="str">
            <v>Transformador de Potencia-Tr3 csl_Colonial220</v>
          </cell>
          <cell r="F787" t="str">
            <v>SET_15-75</v>
          </cell>
          <cell r="G787" t="str">
            <v>Transformador</v>
          </cell>
          <cell r="H787" t="str">
            <v>SET MAT/AT COLONIAL</v>
          </cell>
          <cell r="I787" t="str">
            <v>TM-220060010-180CO1E</v>
          </cell>
          <cell r="J787">
            <v>220</v>
          </cell>
          <cell r="K787" t="str">
            <v>MAT</v>
          </cell>
          <cell r="L787" t="str">
            <v>CO</v>
          </cell>
          <cell r="M787">
            <v>0</v>
          </cell>
          <cell r="N787">
            <v>1647958.7112210479</v>
          </cell>
          <cell r="O787">
            <v>3053245.7035408434</v>
          </cell>
          <cell r="P787">
            <v>0</v>
          </cell>
          <cell r="Q787">
            <v>461731.44814749318</v>
          </cell>
          <cell r="R787">
            <v>3423.023203494899</v>
          </cell>
          <cell r="S787">
            <v>2567.3848179722399</v>
          </cell>
          <cell r="T787">
            <v>11284.844569669887</v>
          </cell>
          <cell r="U787">
            <v>6801.700617895709</v>
          </cell>
          <cell r="V787">
            <v>1662666.5789942127</v>
          </cell>
          <cell r="W787">
            <v>3062614.7889767117</v>
          </cell>
          <cell r="X787">
            <v>0</v>
          </cell>
          <cell r="Y787">
            <v>461731.44814749318</v>
          </cell>
          <cell r="Z787" t="str">
            <v>COMAT</v>
          </cell>
          <cell r="AA787">
            <v>176877.13702963805</v>
          </cell>
          <cell r="AC787">
            <v>6</v>
          </cell>
          <cell r="AD787">
            <v>1</v>
          </cell>
          <cell r="AE787">
            <v>0</v>
          </cell>
          <cell r="AF787" t="str">
            <v>MAT/AT</v>
          </cell>
          <cell r="AG787" t="str">
            <v>D</v>
          </cell>
          <cell r="AH787">
            <v>1</v>
          </cell>
          <cell r="AU787">
            <v>205162.43871015101</v>
          </cell>
        </row>
        <row r="788">
          <cell r="A788">
            <v>2014</v>
          </cell>
          <cell r="B788">
            <v>10</v>
          </cell>
          <cell r="C788">
            <v>30</v>
          </cell>
          <cell r="D788" t="str">
            <v>EDELNOR</v>
          </cell>
          <cell r="E788" t="str">
            <v>Transformador de Potencia-Tr3 csl_Colonial220_2</v>
          </cell>
          <cell r="F788" t="str">
            <v>SET_15-76</v>
          </cell>
          <cell r="G788" t="str">
            <v>Transformador</v>
          </cell>
          <cell r="H788" t="str">
            <v>SET MAT/AT COLONIAL</v>
          </cell>
          <cell r="I788" t="str">
            <v>TM-220060010-180CO1E</v>
          </cell>
          <cell r="J788">
            <v>220</v>
          </cell>
          <cell r="K788" t="str">
            <v>MAT</v>
          </cell>
          <cell r="L788" t="str">
            <v>CO</v>
          </cell>
          <cell r="M788">
            <v>0</v>
          </cell>
          <cell r="N788">
            <v>1647958.7112210479</v>
          </cell>
          <cell r="O788">
            <v>3053245.7035408434</v>
          </cell>
          <cell r="P788">
            <v>0</v>
          </cell>
          <cell r="Q788">
            <v>461731.44814749318</v>
          </cell>
          <cell r="R788">
            <v>3423.023203494899</v>
          </cell>
          <cell r="S788">
            <v>2567.3848179722399</v>
          </cell>
          <cell r="T788">
            <v>11284.844569669887</v>
          </cell>
          <cell r="U788">
            <v>6801.700617895709</v>
          </cell>
          <cell r="V788">
            <v>1662666.5789942127</v>
          </cell>
          <cell r="W788">
            <v>3062614.7889767117</v>
          </cell>
          <cell r="X788">
            <v>0</v>
          </cell>
          <cell r="Y788">
            <v>461731.44814749318</v>
          </cell>
          <cell r="Z788" t="str">
            <v>COMAT</v>
          </cell>
          <cell r="AA788">
            <v>176877.13702963805</v>
          </cell>
          <cell r="AC788">
            <v>6</v>
          </cell>
          <cell r="AD788">
            <v>1</v>
          </cell>
          <cell r="AE788">
            <v>0</v>
          </cell>
          <cell r="AF788" t="str">
            <v>MAT/AT</v>
          </cell>
          <cell r="AG788" t="str">
            <v>D</v>
          </cell>
          <cell r="AH788">
            <v>1</v>
          </cell>
          <cell r="AU788">
            <v>205162.43871015101</v>
          </cell>
        </row>
        <row r="789">
          <cell r="A789">
            <v>2014</v>
          </cell>
          <cell r="B789">
            <v>10</v>
          </cell>
          <cell r="C789">
            <v>30</v>
          </cell>
          <cell r="D789" t="str">
            <v>EDELNOR</v>
          </cell>
          <cell r="E789" t="str">
            <v>Transformador de Potencia-Tr3 csl_Colonial</v>
          </cell>
          <cell r="F789" t="str">
            <v>SET_15-77</v>
          </cell>
          <cell r="G789" t="str">
            <v>Transformador</v>
          </cell>
          <cell r="H789" t="str">
            <v>SET MAT/AT COLONIAL</v>
          </cell>
          <cell r="I789" t="str">
            <v>TP-060023010-040CO1E</v>
          </cell>
          <cell r="J789">
            <v>60</v>
          </cell>
          <cell r="K789" t="str">
            <v>AT</v>
          </cell>
          <cell r="L789" t="str">
            <v>CO</v>
          </cell>
          <cell r="M789">
            <v>0</v>
          </cell>
          <cell r="N789">
            <v>1156275.5628268924</v>
          </cell>
          <cell r="O789">
            <v>2238.4336338786393</v>
          </cell>
          <cell r="P789">
            <v>0</v>
          </cell>
          <cell r="Q789">
            <v>120901.68065884234</v>
          </cell>
          <cell r="R789">
            <v>848.25178270327831</v>
          </cell>
          <cell r="S789">
            <v>636.21793346500442</v>
          </cell>
          <cell r="T789">
            <v>2796.4722862464105</v>
          </cell>
          <cell r="U789">
            <v>1685.5143338360435</v>
          </cell>
          <cell r="V789">
            <v>1159920.2868958421</v>
          </cell>
          <cell r="W789">
            <v>4560.1659011796874</v>
          </cell>
          <cell r="X789">
            <v>0</v>
          </cell>
          <cell r="Y789">
            <v>120901.68065884234</v>
          </cell>
          <cell r="Z789" t="str">
            <v>COAT</v>
          </cell>
          <cell r="AA789">
            <v>42674.686830734689</v>
          </cell>
          <cell r="AC789">
            <v>6</v>
          </cell>
          <cell r="AD789">
            <v>1</v>
          </cell>
          <cell r="AE789">
            <v>0</v>
          </cell>
          <cell r="AF789" t="str">
            <v>AT/MT</v>
          </cell>
          <cell r="AG789" t="str">
            <v>D</v>
          </cell>
          <cell r="AH789">
            <v>1</v>
          </cell>
          <cell r="AU789">
            <v>50551.694725726207</v>
          </cell>
        </row>
        <row r="790">
          <cell r="A790">
            <v>2014</v>
          </cell>
          <cell r="B790">
            <v>10</v>
          </cell>
          <cell r="C790">
            <v>30</v>
          </cell>
          <cell r="D790" t="str">
            <v>EDELNOR</v>
          </cell>
          <cell r="E790" t="str">
            <v>Celda de Transformador--Tr3 csl_Tomas Valle</v>
          </cell>
          <cell r="F790" t="str">
            <v>SET_05-10</v>
          </cell>
          <cell r="G790" t="str">
            <v>Celda</v>
          </cell>
          <cell r="H790" t="str">
            <v>SET AT/MT TOMAS VALLE</v>
          </cell>
          <cell r="I790" t="str">
            <v>CE-023COU1C1ESBTR</v>
          </cell>
          <cell r="J790">
            <v>22.9</v>
          </cell>
          <cell r="K790" t="str">
            <v>MT</v>
          </cell>
          <cell r="L790" t="str">
            <v>CO</v>
          </cell>
          <cell r="M790">
            <v>0</v>
          </cell>
          <cell r="N790">
            <v>24939.382176967007</v>
          </cell>
          <cell r="O790">
            <v>28564.45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24939.382176967007</v>
          </cell>
          <cell r="W790">
            <v>28564.45</v>
          </cell>
          <cell r="X790">
            <v>0</v>
          </cell>
          <cell r="Y790">
            <v>0</v>
          </cell>
          <cell r="Z790" t="str">
            <v>COMT</v>
          </cell>
          <cell r="AA790">
            <v>1984.9921737654761</v>
          </cell>
          <cell r="AC790">
            <v>6</v>
          </cell>
          <cell r="AD790">
            <v>1</v>
          </cell>
          <cell r="AE790">
            <v>0</v>
          </cell>
          <cell r="AF790" t="str">
            <v>AT/MT</v>
          </cell>
          <cell r="AG790" t="str">
            <v>D</v>
          </cell>
          <cell r="AH790">
            <v>1</v>
          </cell>
          <cell r="AU790">
            <v>2156.3623942309596</v>
          </cell>
        </row>
        <row r="791">
          <cell r="A791">
            <v>2014</v>
          </cell>
          <cell r="B791">
            <v>10</v>
          </cell>
          <cell r="C791">
            <v>30</v>
          </cell>
          <cell r="D791" t="str">
            <v>EDELNOR</v>
          </cell>
          <cell r="E791" t="str">
            <v>Transformador de Potencia-Tr3 csl_Tomas Valle</v>
          </cell>
          <cell r="F791" t="str">
            <v>SET_05-77</v>
          </cell>
          <cell r="G791" t="str">
            <v>Transformador</v>
          </cell>
          <cell r="H791" t="str">
            <v>SET AT/MT TOMAS VALLE</v>
          </cell>
          <cell r="I791" t="str">
            <v>TP-060023010-040CO1E</v>
          </cell>
          <cell r="J791">
            <v>60</v>
          </cell>
          <cell r="K791" t="str">
            <v>AT</v>
          </cell>
          <cell r="L791" t="str">
            <v>CO</v>
          </cell>
          <cell r="M791">
            <v>0</v>
          </cell>
          <cell r="N791">
            <v>1024205.3118057393</v>
          </cell>
          <cell r="O791">
            <v>0</v>
          </cell>
          <cell r="P791">
            <v>0</v>
          </cell>
          <cell r="Q791">
            <v>119204.42492999666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1024205.3118057393</v>
          </cell>
          <cell r="W791">
            <v>0</v>
          </cell>
          <cell r="X791">
            <v>0</v>
          </cell>
          <cell r="Y791">
            <v>119204.42492999666</v>
          </cell>
          <cell r="Z791" t="str">
            <v>COAT</v>
          </cell>
          <cell r="AA791">
            <v>37961.20325962644</v>
          </cell>
          <cell r="AC791">
            <v>6</v>
          </cell>
          <cell r="AD791">
            <v>1</v>
          </cell>
          <cell r="AE791">
            <v>0</v>
          </cell>
          <cell r="AF791" t="str">
            <v>AT/MT</v>
          </cell>
          <cell r="AG791" t="str">
            <v>D</v>
          </cell>
          <cell r="AH791">
            <v>1</v>
          </cell>
          <cell r="AU791">
            <v>44968.183743525326</v>
          </cell>
        </row>
        <row r="792">
          <cell r="A792">
            <v>2015</v>
          </cell>
          <cell r="B792">
            <v>10</v>
          </cell>
          <cell r="C792">
            <v>30</v>
          </cell>
          <cell r="D792" t="str">
            <v>EDELNOR</v>
          </cell>
          <cell r="E792" t="str">
            <v>Celda de Transformador-Tr3 csl_Barsi60</v>
          </cell>
          <cell r="F792" t="str">
            <v>SET_13-11</v>
          </cell>
          <cell r="G792" t="str">
            <v>Celda</v>
          </cell>
          <cell r="H792" t="str">
            <v>SET MAT/AT/MT BARSI</v>
          </cell>
          <cell r="I792" t="str">
            <v>CE-023COU1MCISBTR</v>
          </cell>
          <cell r="J792">
            <v>22.9</v>
          </cell>
          <cell r="K792" t="str">
            <v>MT</v>
          </cell>
          <cell r="L792" t="str">
            <v>CO</v>
          </cell>
          <cell r="M792">
            <v>0</v>
          </cell>
          <cell r="N792">
            <v>18525.374562704827</v>
          </cell>
          <cell r="O792">
            <v>62470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18525.374562704827</v>
          </cell>
          <cell r="W792">
            <v>62470</v>
          </cell>
          <cell r="X792">
            <v>0</v>
          </cell>
          <cell r="Y792">
            <v>0</v>
          </cell>
          <cell r="Z792" t="str">
            <v>COMT</v>
          </cell>
          <cell r="AA792">
            <v>3004.9283962763488</v>
          </cell>
          <cell r="AC792">
            <v>6</v>
          </cell>
          <cell r="AD792">
            <v>1</v>
          </cell>
          <cell r="AE792">
            <v>0</v>
          </cell>
          <cell r="AF792" t="str">
            <v>AT/MT</v>
          </cell>
          <cell r="AG792" t="str">
            <v>D</v>
          </cell>
          <cell r="AH792">
            <v>1</v>
          </cell>
          <cell r="AU792">
            <v>3264.3527146987317</v>
          </cell>
        </row>
        <row r="793">
          <cell r="A793">
            <v>2015</v>
          </cell>
          <cell r="B793">
            <v>10</v>
          </cell>
          <cell r="C793">
            <v>30</v>
          </cell>
          <cell r="D793" t="str">
            <v>EDELNOR</v>
          </cell>
          <cell r="E793" t="str">
            <v>Transformador de Potencia-Tr3 csl_Barsi60</v>
          </cell>
          <cell r="F793" t="str">
            <v>SET_13-76</v>
          </cell>
          <cell r="G793" t="str">
            <v>Transformador</v>
          </cell>
          <cell r="H793" t="str">
            <v>SET MAT/AT/MT BARSI</v>
          </cell>
          <cell r="I793" t="str">
            <v>TP-060023010-040CO1E</v>
          </cell>
          <cell r="J793">
            <v>60</v>
          </cell>
          <cell r="K793" t="str">
            <v>AT</v>
          </cell>
          <cell r="L793" t="str">
            <v>CO</v>
          </cell>
          <cell r="M793">
            <v>0</v>
          </cell>
          <cell r="N793">
            <v>1054910.8448564401</v>
          </cell>
          <cell r="O793">
            <v>0</v>
          </cell>
          <cell r="P793">
            <v>0</v>
          </cell>
          <cell r="Q793">
            <v>119204.42492999666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1054910.8448564401</v>
          </cell>
          <cell r="W793">
            <v>0</v>
          </cell>
          <cell r="X793">
            <v>0</v>
          </cell>
          <cell r="Y793">
            <v>119204.42492999666</v>
          </cell>
          <cell r="Z793" t="str">
            <v>COAT</v>
          </cell>
          <cell r="AA793">
            <v>38980.626956909706</v>
          </cell>
          <cell r="AC793">
            <v>6</v>
          </cell>
          <cell r="AD793">
            <v>1</v>
          </cell>
          <cell r="AE793">
            <v>0</v>
          </cell>
          <cell r="AF793" t="str">
            <v>AT/MT</v>
          </cell>
          <cell r="AG793" t="str">
            <v>D</v>
          </cell>
          <cell r="AH793">
            <v>1</v>
          </cell>
          <cell r="AU793">
            <v>46175.775394886201</v>
          </cell>
        </row>
        <row r="794">
          <cell r="A794">
            <v>2015</v>
          </cell>
          <cell r="B794">
            <v>10</v>
          </cell>
          <cell r="C794">
            <v>30</v>
          </cell>
          <cell r="D794" t="str">
            <v>EDELNOR</v>
          </cell>
          <cell r="E794" t="str">
            <v>Celda de Línea-Lne csl_Colonial-Tacna_1</v>
          </cell>
          <cell r="F794" t="str">
            <v>SET_15-5</v>
          </cell>
          <cell r="G794" t="str">
            <v>Celda</v>
          </cell>
          <cell r="H794" t="str">
            <v>SET MAT/AT COLONIAL</v>
          </cell>
          <cell r="I794" t="str">
            <v>CE-060COU1C1IDBLI</v>
          </cell>
          <cell r="J794">
            <v>60</v>
          </cell>
          <cell r="K794" t="str">
            <v>AT</v>
          </cell>
          <cell r="L794" t="str">
            <v>CO</v>
          </cell>
          <cell r="M794">
            <v>0</v>
          </cell>
          <cell r="N794">
            <v>64191.647814911194</v>
          </cell>
          <cell r="O794">
            <v>133104.06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64191.647814911194</v>
          </cell>
          <cell r="W794">
            <v>133104.06</v>
          </cell>
          <cell r="X794">
            <v>0</v>
          </cell>
          <cell r="Y794">
            <v>0</v>
          </cell>
          <cell r="Z794" t="str">
            <v>COAT</v>
          </cell>
          <cell r="AA794">
            <v>6550.2174994550523</v>
          </cell>
          <cell r="AC794">
            <v>6</v>
          </cell>
          <cell r="AD794">
            <v>1</v>
          </cell>
          <cell r="AE794">
            <v>0</v>
          </cell>
          <cell r="AF794" t="str">
            <v>AT</v>
          </cell>
          <cell r="AG794" t="str">
            <v>D</v>
          </cell>
          <cell r="AH794">
            <v>1</v>
          </cell>
          <cell r="AU794">
            <v>7759.2741742414519</v>
          </cell>
        </row>
        <row r="795">
          <cell r="A795">
            <v>2015</v>
          </cell>
          <cell r="B795">
            <v>10</v>
          </cell>
          <cell r="C795">
            <v>30</v>
          </cell>
          <cell r="D795" t="str">
            <v>EDELNOR</v>
          </cell>
          <cell r="E795" t="str">
            <v>Celda de Línea-Lne csl_Colonial-Tacna_2</v>
          </cell>
          <cell r="F795" t="str">
            <v>SET_15-6</v>
          </cell>
          <cell r="G795" t="str">
            <v>Celda</v>
          </cell>
          <cell r="H795" t="str">
            <v>SET MAT/AT COLONIAL</v>
          </cell>
          <cell r="I795" t="str">
            <v>CE-060COU1C1IDBLI</v>
          </cell>
          <cell r="J795">
            <v>60</v>
          </cell>
          <cell r="K795" t="str">
            <v>AT</v>
          </cell>
          <cell r="L795" t="str">
            <v>CO</v>
          </cell>
          <cell r="M795">
            <v>0</v>
          </cell>
          <cell r="N795">
            <v>64191.647814911194</v>
          </cell>
          <cell r="O795">
            <v>133104.06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64191.647814911194</v>
          </cell>
          <cell r="W795">
            <v>133104.06</v>
          </cell>
          <cell r="X795">
            <v>0</v>
          </cell>
          <cell r="Y795">
            <v>0</v>
          </cell>
          <cell r="Z795" t="str">
            <v>COAT</v>
          </cell>
          <cell r="AA795">
            <v>6550.2174994550523</v>
          </cell>
          <cell r="AC795">
            <v>6</v>
          </cell>
          <cell r="AD795">
            <v>1</v>
          </cell>
          <cell r="AE795">
            <v>0</v>
          </cell>
          <cell r="AF795" t="str">
            <v>AT</v>
          </cell>
          <cell r="AG795" t="str">
            <v>D</v>
          </cell>
          <cell r="AH795">
            <v>1</v>
          </cell>
          <cell r="AU795">
            <v>7759.2741742414519</v>
          </cell>
        </row>
        <row r="796">
          <cell r="A796">
            <v>2015</v>
          </cell>
          <cell r="B796">
            <v>10</v>
          </cell>
          <cell r="C796">
            <v>30</v>
          </cell>
          <cell r="D796" t="str">
            <v>EDELNOR</v>
          </cell>
          <cell r="E796" t="str">
            <v>Celda de Línea-Lne csl_Colonial-Tacna_1</v>
          </cell>
          <cell r="F796" t="str">
            <v>SET_16-1</v>
          </cell>
          <cell r="G796" t="str">
            <v>Celda</v>
          </cell>
          <cell r="H796" t="str">
            <v>SET AT/MT TACNA</v>
          </cell>
          <cell r="I796" t="str">
            <v>CE-060COU1C1IDBLI</v>
          </cell>
          <cell r="J796">
            <v>60</v>
          </cell>
          <cell r="K796" t="str">
            <v>AT</v>
          </cell>
          <cell r="L796" t="str">
            <v>CO</v>
          </cell>
          <cell r="M796">
            <v>0</v>
          </cell>
          <cell r="N796">
            <v>60063.896454911184</v>
          </cell>
          <cell r="O796">
            <v>133104.06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60063.896454911184</v>
          </cell>
          <cell r="W796">
            <v>133104.06</v>
          </cell>
          <cell r="X796">
            <v>0</v>
          </cell>
          <cell r="Y796">
            <v>0</v>
          </cell>
          <cell r="Z796" t="str">
            <v>COAT</v>
          </cell>
          <cell r="AA796">
            <v>6413.1761543030516</v>
          </cell>
          <cell r="AC796">
            <v>6</v>
          </cell>
          <cell r="AD796">
            <v>1</v>
          </cell>
          <cell r="AE796">
            <v>0</v>
          </cell>
          <cell r="AF796" t="str">
            <v>AT</v>
          </cell>
          <cell r="AG796" t="str">
            <v>D</v>
          </cell>
          <cell r="AH796">
            <v>1</v>
          </cell>
          <cell r="AU796">
            <v>7596.9373708712292</v>
          </cell>
        </row>
        <row r="797">
          <cell r="A797">
            <v>2015</v>
          </cell>
          <cell r="B797">
            <v>10</v>
          </cell>
          <cell r="C797">
            <v>30</v>
          </cell>
          <cell r="D797" t="str">
            <v>EDELNOR</v>
          </cell>
          <cell r="E797" t="str">
            <v>Celda de Línea-Lne csl_Colonial-Tacna_2</v>
          </cell>
          <cell r="F797" t="str">
            <v>SET_16-2</v>
          </cell>
          <cell r="G797" t="str">
            <v>Celda</v>
          </cell>
          <cell r="H797" t="str">
            <v>SET AT/MT TACNA</v>
          </cell>
          <cell r="I797" t="str">
            <v>CE-060COU1C1IDBLI</v>
          </cell>
          <cell r="J797">
            <v>60</v>
          </cell>
          <cell r="K797" t="str">
            <v>AT</v>
          </cell>
          <cell r="L797" t="str">
            <v>CO</v>
          </cell>
          <cell r="M797">
            <v>0</v>
          </cell>
          <cell r="N797">
            <v>60063.896454911184</v>
          </cell>
          <cell r="O797">
            <v>133104.06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60063.896454911184</v>
          </cell>
          <cell r="W797">
            <v>133104.06</v>
          </cell>
          <cell r="X797">
            <v>0</v>
          </cell>
          <cell r="Y797">
            <v>0</v>
          </cell>
          <cell r="Z797" t="str">
            <v>COAT</v>
          </cell>
          <cell r="AA797">
            <v>6413.1761543030516</v>
          </cell>
          <cell r="AC797">
            <v>6</v>
          </cell>
          <cell r="AD797">
            <v>1</v>
          </cell>
          <cell r="AE797">
            <v>0</v>
          </cell>
          <cell r="AF797" t="str">
            <v>AT</v>
          </cell>
          <cell r="AG797" t="str">
            <v>D</v>
          </cell>
          <cell r="AH797">
            <v>1</v>
          </cell>
          <cell r="AU797">
            <v>7596.9373708712292</v>
          </cell>
        </row>
        <row r="798">
          <cell r="A798">
            <v>2015</v>
          </cell>
          <cell r="B798">
            <v>10</v>
          </cell>
          <cell r="C798">
            <v>30</v>
          </cell>
          <cell r="D798" t="str">
            <v>EDELNOR</v>
          </cell>
          <cell r="E798" t="str">
            <v>Celda de Transformador-tr2 zap_801</v>
          </cell>
          <cell r="F798" t="str">
            <v>SET_14-10</v>
          </cell>
          <cell r="G798" t="str">
            <v>Celda</v>
          </cell>
          <cell r="H798" t="str">
            <v>SET AT/MT VENTANILLA</v>
          </cell>
          <cell r="I798" t="str">
            <v>CE-060COU1C1ESBTR</v>
          </cell>
          <cell r="J798">
            <v>60</v>
          </cell>
          <cell r="K798" t="str">
            <v>AT</v>
          </cell>
          <cell r="L798" t="str">
            <v>CO</v>
          </cell>
          <cell r="M798">
            <v>0</v>
          </cell>
          <cell r="N798">
            <v>61601.735828873869</v>
          </cell>
          <cell r="O798">
            <v>77867.97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61601.735828873869</v>
          </cell>
          <cell r="W798">
            <v>77867.97</v>
          </cell>
          <cell r="X798">
            <v>0</v>
          </cell>
          <cell r="Y798">
            <v>0</v>
          </cell>
          <cell r="Z798" t="str">
            <v>COAT</v>
          </cell>
          <cell r="AA798">
            <v>4630.394233518613</v>
          </cell>
          <cell r="AC798">
            <v>6</v>
          </cell>
          <cell r="AD798">
            <v>1</v>
          </cell>
          <cell r="AE798">
            <v>0</v>
          </cell>
          <cell r="AF798" t="str">
            <v>AT</v>
          </cell>
          <cell r="AG798" t="str">
            <v>D</v>
          </cell>
          <cell r="AH798">
            <v>1</v>
          </cell>
          <cell r="AU798">
            <v>5485.0847923273705</v>
          </cell>
        </row>
        <row r="799">
          <cell r="A799">
            <v>2015</v>
          </cell>
          <cell r="B799">
            <v>10</v>
          </cell>
          <cell r="C799">
            <v>30</v>
          </cell>
          <cell r="D799" t="str">
            <v>EDELNOR</v>
          </cell>
          <cell r="E799" t="str">
            <v>Celda de Transformador-tr2 zap_801</v>
          </cell>
          <cell r="F799" t="str">
            <v>SET_14-17</v>
          </cell>
          <cell r="G799" t="str">
            <v>Celda</v>
          </cell>
          <cell r="H799" t="str">
            <v>SET AT/MT VENTANILLA</v>
          </cell>
          <cell r="I799" t="str">
            <v>CE-010COU1MCISBTR</v>
          </cell>
          <cell r="J799">
            <v>10</v>
          </cell>
          <cell r="K799" t="str">
            <v>MT</v>
          </cell>
          <cell r="L799" t="str">
            <v>CO</v>
          </cell>
          <cell r="M799">
            <v>0</v>
          </cell>
          <cell r="N799">
            <v>18845.102000660139</v>
          </cell>
          <cell r="O799">
            <v>72977.170000000013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18845.102000660139</v>
          </cell>
          <cell r="W799">
            <v>72977.170000000013</v>
          </cell>
          <cell r="X799">
            <v>0</v>
          </cell>
          <cell r="Y799">
            <v>0</v>
          </cell>
          <cell r="Z799" t="str">
            <v>COMT</v>
          </cell>
          <cell r="AA799">
            <v>3406.606291224492</v>
          </cell>
          <cell r="AC799">
            <v>6</v>
          </cell>
          <cell r="AD799">
            <v>1</v>
          </cell>
          <cell r="AE799">
            <v>0</v>
          </cell>
          <cell r="AF799" t="str">
            <v>AT/MT</v>
          </cell>
          <cell r="AG799" t="str">
            <v>D</v>
          </cell>
          <cell r="AH799">
            <v>1</v>
          </cell>
          <cell r="AU799">
            <v>3700.7086453203333</v>
          </cell>
        </row>
        <row r="800">
          <cell r="A800">
            <v>2014</v>
          </cell>
          <cell r="B800">
            <v>10</v>
          </cell>
          <cell r="C800">
            <v>30</v>
          </cell>
          <cell r="D800" t="str">
            <v>EDELNOR</v>
          </cell>
          <cell r="E800" t="str">
            <v>Celda de Transformador-tr2 tvalle_83</v>
          </cell>
          <cell r="F800" t="str">
            <v>SET_23-9</v>
          </cell>
          <cell r="G800" t="str">
            <v>Celda</v>
          </cell>
          <cell r="H800" t="str">
            <v>SET AT/MT CAUDIVILLA</v>
          </cell>
          <cell r="I800" t="str">
            <v>CE-060COU1C1ESBTR</v>
          </cell>
          <cell r="J800">
            <v>60</v>
          </cell>
          <cell r="K800" t="str">
            <v>AT</v>
          </cell>
          <cell r="L800" t="str">
            <v>CO</v>
          </cell>
          <cell r="M800">
            <v>0</v>
          </cell>
          <cell r="N800">
            <v>58342.955692090029</v>
          </cell>
          <cell r="O800">
            <v>77867.97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58342.955692090029</v>
          </cell>
          <cell r="W800">
            <v>77867.97</v>
          </cell>
          <cell r="X800">
            <v>0</v>
          </cell>
          <cell r="Y800">
            <v>0</v>
          </cell>
          <cell r="Z800" t="str">
            <v>COAT</v>
          </cell>
          <cell r="AA800">
            <v>4522.2027329773891</v>
          </cell>
          <cell r="AC800">
            <v>6</v>
          </cell>
          <cell r="AD800">
            <v>1</v>
          </cell>
          <cell r="AE800">
            <v>0</v>
          </cell>
          <cell r="AF800" t="str">
            <v>AT</v>
          </cell>
          <cell r="AG800" t="str">
            <v>D</v>
          </cell>
          <cell r="AH800">
            <v>1</v>
          </cell>
          <cell r="AU800">
            <v>5356.9230150899284</v>
          </cell>
        </row>
        <row r="801">
          <cell r="A801">
            <v>2014</v>
          </cell>
          <cell r="B801">
            <v>10</v>
          </cell>
          <cell r="C801">
            <v>30</v>
          </cell>
          <cell r="D801" t="str">
            <v>EDELNOR</v>
          </cell>
          <cell r="E801" t="str">
            <v>Celda de Transformador-tr2 tvalle_83</v>
          </cell>
          <cell r="F801" t="str">
            <v>SET_23-17</v>
          </cell>
          <cell r="G801" t="str">
            <v>Celda</v>
          </cell>
          <cell r="H801" t="str">
            <v>SET AT/MT CAUDIVILLA</v>
          </cell>
          <cell r="I801" t="str">
            <v>CE-010COU1MCISBTR</v>
          </cell>
          <cell r="J801">
            <v>10</v>
          </cell>
          <cell r="K801" t="str">
            <v>MT</v>
          </cell>
          <cell r="L801" t="str">
            <v>CO</v>
          </cell>
          <cell r="M801">
            <v>0</v>
          </cell>
          <cell r="N801">
            <v>12102.052242770411</v>
          </cell>
          <cell r="O801">
            <v>40009.760000000002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12102.052242770411</v>
          </cell>
          <cell r="W801">
            <v>40009.760000000002</v>
          </cell>
          <cell r="X801">
            <v>0</v>
          </cell>
          <cell r="Y801">
            <v>0</v>
          </cell>
          <cell r="Z801" t="str">
            <v>COMT</v>
          </cell>
          <cell r="AA801">
            <v>1933.3482342067825</v>
          </cell>
          <cell r="AC801">
            <v>6</v>
          </cell>
          <cell r="AD801">
            <v>1</v>
          </cell>
          <cell r="AE801">
            <v>0</v>
          </cell>
          <cell r="AF801" t="str">
            <v>AT/MT</v>
          </cell>
          <cell r="AG801" t="str">
            <v>D</v>
          </cell>
          <cell r="AH801">
            <v>1</v>
          </cell>
          <cell r="AU801">
            <v>2100.2598812708961</v>
          </cell>
        </row>
        <row r="802">
          <cell r="A802">
            <v>2017</v>
          </cell>
          <cell r="B802">
            <v>10</v>
          </cell>
          <cell r="C802">
            <v>30</v>
          </cell>
          <cell r="D802" t="str">
            <v>EDELNOR</v>
          </cell>
          <cell r="E802" t="str">
            <v>Celda de Transformador-Tr3 csl_Santa Marina_2</v>
          </cell>
          <cell r="F802" t="str">
            <v>SET_25-10</v>
          </cell>
          <cell r="G802" t="str">
            <v>Celda</v>
          </cell>
          <cell r="H802" t="str">
            <v>SET AT/MT SANTA MARINA</v>
          </cell>
          <cell r="I802" t="str">
            <v>CE-023COU1MCISBTR</v>
          </cell>
          <cell r="J802">
            <v>22.9</v>
          </cell>
          <cell r="K802" t="str">
            <v>MT</v>
          </cell>
          <cell r="L802" t="str">
            <v>CO</v>
          </cell>
          <cell r="M802">
            <v>0</v>
          </cell>
          <cell r="N802">
            <v>16830.81784270483</v>
          </cell>
          <cell r="O802">
            <v>62470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16830.81784270483</v>
          </cell>
          <cell r="W802">
            <v>62470</v>
          </cell>
          <cell r="X802">
            <v>0</v>
          </cell>
          <cell r="Y802">
            <v>0</v>
          </cell>
          <cell r="Z802" t="str">
            <v>COMT</v>
          </cell>
          <cell r="AA802">
            <v>2942.0603419643489</v>
          </cell>
          <cell r="AC802">
            <v>6</v>
          </cell>
          <cell r="AD802">
            <v>1</v>
          </cell>
          <cell r="AE802">
            <v>0</v>
          </cell>
          <cell r="AF802" t="str">
            <v>AT/MT</v>
          </cell>
          <cell r="AG802" t="str">
            <v>D</v>
          </cell>
          <cell r="AH802">
            <v>1</v>
          </cell>
          <cell r="AU802">
            <v>3196.0570761019803</v>
          </cell>
        </row>
        <row r="803">
          <cell r="A803">
            <v>2017</v>
          </cell>
          <cell r="B803">
            <v>10</v>
          </cell>
          <cell r="C803">
            <v>30</v>
          </cell>
          <cell r="D803" t="str">
            <v>EDELNOR</v>
          </cell>
          <cell r="E803" t="str">
            <v>Transformador de Potencia-Tr3 csl_Santa Marina_2</v>
          </cell>
          <cell r="F803" t="str">
            <v>SET_25-76</v>
          </cell>
          <cell r="G803" t="str">
            <v>Transformador</v>
          </cell>
          <cell r="H803" t="str">
            <v>SET AT/MT SANTA MARINA</v>
          </cell>
          <cell r="I803" t="str">
            <v>TP-060023010-040CO1E</v>
          </cell>
          <cell r="J803">
            <v>60</v>
          </cell>
          <cell r="K803" t="str">
            <v>AT</v>
          </cell>
          <cell r="L803" t="str">
            <v>CO</v>
          </cell>
          <cell r="M803">
            <v>0</v>
          </cell>
          <cell r="N803">
            <v>1030346.4184158794</v>
          </cell>
          <cell r="O803">
            <v>0</v>
          </cell>
          <cell r="P803">
            <v>0</v>
          </cell>
          <cell r="Q803">
            <v>119204.42492999666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1030346.4184158794</v>
          </cell>
          <cell r="W803">
            <v>0</v>
          </cell>
          <cell r="X803">
            <v>0</v>
          </cell>
          <cell r="Y803">
            <v>119204.42492999666</v>
          </cell>
          <cell r="Z803" t="str">
            <v>COAT</v>
          </cell>
          <cell r="AA803">
            <v>38165.087999083087</v>
          </cell>
          <cell r="AC803">
            <v>6</v>
          </cell>
          <cell r="AD803">
            <v>1</v>
          </cell>
          <cell r="AE803">
            <v>0</v>
          </cell>
          <cell r="AF803" t="str">
            <v>AT/MT</v>
          </cell>
          <cell r="AG803" t="str">
            <v>D</v>
          </cell>
          <cell r="AH803">
            <v>1</v>
          </cell>
          <cell r="AU803">
            <v>45209.702073797504</v>
          </cell>
        </row>
        <row r="804">
          <cell r="A804">
            <v>2017</v>
          </cell>
          <cell r="B804">
            <v>10</v>
          </cell>
          <cell r="C804">
            <v>30</v>
          </cell>
          <cell r="D804" t="str">
            <v>EDELNOR</v>
          </cell>
          <cell r="E804" t="str">
            <v>Celda de Transformador--Tr3 csl_Zarate_2</v>
          </cell>
          <cell r="F804" t="str">
            <v>SET_02-13</v>
          </cell>
          <cell r="G804" t="str">
            <v>Celda</v>
          </cell>
          <cell r="H804" t="str">
            <v>SET AT/MT ZARATE</v>
          </cell>
          <cell r="I804" t="str">
            <v>CE-023COU1MCISBTR</v>
          </cell>
          <cell r="J804">
            <v>22.9</v>
          </cell>
          <cell r="K804" t="str">
            <v>MT</v>
          </cell>
          <cell r="L804" t="str">
            <v>CO</v>
          </cell>
          <cell r="M804">
            <v>0</v>
          </cell>
          <cell r="N804">
            <v>16407.178662704831</v>
          </cell>
          <cell r="O804">
            <v>62470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16407.178662704831</v>
          </cell>
          <cell r="W804">
            <v>62470</v>
          </cell>
          <cell r="X804">
            <v>0</v>
          </cell>
          <cell r="Y804">
            <v>0</v>
          </cell>
          <cell r="Z804" t="str">
            <v>COMT</v>
          </cell>
          <cell r="AA804">
            <v>2926.3433283863492</v>
          </cell>
          <cell r="AC804">
            <v>6</v>
          </cell>
          <cell r="AD804">
            <v>1</v>
          </cell>
          <cell r="AE804">
            <v>0</v>
          </cell>
          <cell r="AF804" t="str">
            <v>AT/MT</v>
          </cell>
          <cell r="AG804" t="str">
            <v>D</v>
          </cell>
          <cell r="AH804">
            <v>1</v>
          </cell>
          <cell r="AU804">
            <v>3178.9831664527919</v>
          </cell>
        </row>
        <row r="805">
          <cell r="A805">
            <v>2017</v>
          </cell>
          <cell r="B805">
            <v>10</v>
          </cell>
          <cell r="C805">
            <v>30</v>
          </cell>
          <cell r="D805" t="str">
            <v>EDELNOR</v>
          </cell>
          <cell r="E805" t="str">
            <v>Transformador de Potencia-Tr3 csl_Zarate_2</v>
          </cell>
          <cell r="F805" t="str">
            <v>SET_02-76</v>
          </cell>
          <cell r="G805" t="str">
            <v>Transformador</v>
          </cell>
          <cell r="H805" t="str">
            <v>SET AT/MT ZARATE</v>
          </cell>
          <cell r="I805" t="str">
            <v>TP-060023010-040CO1E</v>
          </cell>
          <cell r="J805">
            <v>60</v>
          </cell>
          <cell r="K805" t="str">
            <v>AT</v>
          </cell>
          <cell r="L805" t="str">
            <v>CO</v>
          </cell>
          <cell r="M805">
            <v>0</v>
          </cell>
          <cell r="N805">
            <v>1024205.3118057393</v>
          </cell>
          <cell r="O805">
            <v>0</v>
          </cell>
          <cell r="P805">
            <v>0</v>
          </cell>
          <cell r="Q805">
            <v>119204.42492999666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1024205.3118057393</v>
          </cell>
          <cell r="W805">
            <v>0</v>
          </cell>
          <cell r="X805">
            <v>0</v>
          </cell>
          <cell r="Y805">
            <v>119204.42492999666</v>
          </cell>
          <cell r="Z805" t="str">
            <v>COAT</v>
          </cell>
          <cell r="AA805">
            <v>37961.20325962644</v>
          </cell>
          <cell r="AC805">
            <v>6</v>
          </cell>
          <cell r="AD805">
            <v>1</v>
          </cell>
          <cell r="AE805">
            <v>0</v>
          </cell>
          <cell r="AF805" t="str">
            <v>AT/MT</v>
          </cell>
          <cell r="AG805" t="str">
            <v>D</v>
          </cell>
          <cell r="AH805">
            <v>1</v>
          </cell>
          <cell r="AU805">
            <v>44968.183743525326</v>
          </cell>
        </row>
        <row r="806">
          <cell r="A806">
            <v>2015</v>
          </cell>
          <cell r="B806">
            <v>10</v>
          </cell>
          <cell r="C806">
            <v>30</v>
          </cell>
          <cell r="D806" t="str">
            <v>EDELNOR</v>
          </cell>
          <cell r="E806" t="str">
            <v>Celda de Transformador-Tr3 csl_UNI_2</v>
          </cell>
          <cell r="F806" t="str">
            <v>SET_10-12</v>
          </cell>
          <cell r="G806" t="str">
            <v>Celda</v>
          </cell>
          <cell r="H806" t="str">
            <v>SET AT/MT UNI</v>
          </cell>
          <cell r="I806" t="str">
            <v>CE-023COU1MCISBTR</v>
          </cell>
          <cell r="J806">
            <v>22.9</v>
          </cell>
          <cell r="K806" t="str">
            <v>MT</v>
          </cell>
          <cell r="L806" t="str">
            <v>CO</v>
          </cell>
          <cell r="M806">
            <v>0</v>
          </cell>
          <cell r="N806">
            <v>16407.178662704831</v>
          </cell>
          <cell r="O806">
            <v>62470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16407.178662704831</v>
          </cell>
          <cell r="W806">
            <v>62470</v>
          </cell>
          <cell r="X806">
            <v>0</v>
          </cell>
          <cell r="Y806">
            <v>0</v>
          </cell>
          <cell r="Z806" t="str">
            <v>COMT</v>
          </cell>
          <cell r="AA806">
            <v>2926.3433283863492</v>
          </cell>
          <cell r="AC806">
            <v>6</v>
          </cell>
          <cell r="AD806">
            <v>1</v>
          </cell>
          <cell r="AE806">
            <v>0</v>
          </cell>
          <cell r="AF806" t="str">
            <v>AT/MT</v>
          </cell>
          <cell r="AG806" t="str">
            <v>D</v>
          </cell>
          <cell r="AH806">
            <v>1</v>
          </cell>
          <cell r="AU806">
            <v>3178.9831664527919</v>
          </cell>
        </row>
        <row r="807">
          <cell r="A807">
            <v>2015</v>
          </cell>
          <cell r="B807">
            <v>10</v>
          </cell>
          <cell r="C807">
            <v>30</v>
          </cell>
          <cell r="D807" t="str">
            <v>EDELNOR</v>
          </cell>
          <cell r="E807" t="str">
            <v>Transformador de Potencia-Tr3 csl_UNI_2</v>
          </cell>
          <cell r="F807" t="str">
            <v>SET_10-76</v>
          </cell>
          <cell r="G807" t="str">
            <v>Transformador</v>
          </cell>
          <cell r="H807" t="str">
            <v>SET AT/MT UNI</v>
          </cell>
          <cell r="I807" t="str">
            <v>TP-060023010-040CO1E</v>
          </cell>
          <cell r="J807">
            <v>60</v>
          </cell>
          <cell r="K807" t="str">
            <v>AT</v>
          </cell>
          <cell r="L807" t="str">
            <v>CO</v>
          </cell>
          <cell r="M807">
            <v>0</v>
          </cell>
          <cell r="N807">
            <v>1024205.3118057393</v>
          </cell>
          <cell r="O807">
            <v>0</v>
          </cell>
          <cell r="P807">
            <v>0</v>
          </cell>
          <cell r="Q807">
            <v>119204.42492999666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1024205.3118057393</v>
          </cell>
          <cell r="W807">
            <v>0</v>
          </cell>
          <cell r="X807">
            <v>0</v>
          </cell>
          <cell r="Y807">
            <v>119204.42492999666</v>
          </cell>
          <cell r="Z807" t="str">
            <v>COAT</v>
          </cell>
          <cell r="AA807">
            <v>37961.20325962644</v>
          </cell>
          <cell r="AC807">
            <v>6</v>
          </cell>
          <cell r="AD807">
            <v>1</v>
          </cell>
          <cell r="AE807">
            <v>0</v>
          </cell>
          <cell r="AF807" t="str">
            <v>AT/MT</v>
          </cell>
          <cell r="AG807" t="str">
            <v>D</v>
          </cell>
          <cell r="AH807">
            <v>1</v>
          </cell>
          <cell r="AU807">
            <v>44968.183743525326</v>
          </cell>
        </row>
        <row r="808">
          <cell r="A808">
            <v>2014</v>
          </cell>
          <cell r="B808">
            <v>10</v>
          </cell>
          <cell r="C808">
            <v>30</v>
          </cell>
          <cell r="D808" t="str">
            <v>EDELNOR</v>
          </cell>
          <cell r="E808" t="str">
            <v>Celda de Alimentadores</v>
          </cell>
          <cell r="F808" t="str">
            <v>SET_15-22</v>
          </cell>
          <cell r="G808" t="str">
            <v>Celda</v>
          </cell>
          <cell r="H808" t="str">
            <v>SET MAT/AT COLONIAL</v>
          </cell>
          <cell r="I808" t="str">
            <v>CE-010COU1MCISBAL</v>
          </cell>
          <cell r="J808">
            <v>10</v>
          </cell>
          <cell r="K808" t="str">
            <v>MT</v>
          </cell>
          <cell r="L808" t="str">
            <v>CO</v>
          </cell>
          <cell r="M808">
            <v>0</v>
          </cell>
          <cell r="N808">
            <v>15596.035814993262</v>
          </cell>
          <cell r="O808">
            <v>36215.476289328166</v>
          </cell>
          <cell r="P808">
            <v>0</v>
          </cell>
          <cell r="Q808">
            <v>63.920525978036018</v>
          </cell>
          <cell r="R808">
            <v>34.393378941722496</v>
          </cell>
          <cell r="S808">
            <v>25.796213956010963</v>
          </cell>
          <cell r="T808">
            <v>113.38629991956294</v>
          </cell>
          <cell r="U808">
            <v>68.341186399376312</v>
          </cell>
          <cell r="V808">
            <v>15743.815493854547</v>
          </cell>
          <cell r="W808">
            <v>36309.613689683552</v>
          </cell>
          <cell r="X808">
            <v>0</v>
          </cell>
          <cell r="Y808">
            <v>63.920525978036018</v>
          </cell>
          <cell r="Z808" t="str">
            <v>COMT</v>
          </cell>
          <cell r="AA808">
            <v>1933.5536742230488</v>
          </cell>
          <cell r="AC808">
            <v>6</v>
          </cell>
          <cell r="AD808">
            <v>1</v>
          </cell>
          <cell r="AE808">
            <v>0</v>
          </cell>
          <cell r="AF808" t="str">
            <v>AT/MT</v>
          </cell>
          <cell r="AG808" t="str">
            <v>D</v>
          </cell>
          <cell r="AH808">
            <v>1</v>
          </cell>
          <cell r="AU808">
            <v>2100.4830575288188</v>
          </cell>
        </row>
        <row r="809">
          <cell r="A809">
            <v>2014</v>
          </cell>
          <cell r="B809">
            <v>10</v>
          </cell>
          <cell r="C809">
            <v>30</v>
          </cell>
          <cell r="D809" t="str">
            <v>EDELNOR</v>
          </cell>
          <cell r="E809" t="str">
            <v>Celda de Alimentadores</v>
          </cell>
          <cell r="F809" t="str">
            <v>SET_15-23</v>
          </cell>
          <cell r="G809" t="str">
            <v>Celda</v>
          </cell>
          <cell r="H809" t="str">
            <v>SET MAT/AT COLONIAL</v>
          </cell>
          <cell r="I809" t="str">
            <v>CE-010COU1MCISBAL</v>
          </cell>
          <cell r="J809">
            <v>10</v>
          </cell>
          <cell r="K809" t="str">
            <v>MT</v>
          </cell>
          <cell r="L809" t="str">
            <v>CO</v>
          </cell>
          <cell r="M809">
            <v>0</v>
          </cell>
          <cell r="N809">
            <v>15596.035814993262</v>
          </cell>
          <cell r="O809">
            <v>36215.476289328166</v>
          </cell>
          <cell r="P809">
            <v>0</v>
          </cell>
          <cell r="Q809">
            <v>63.920525978036018</v>
          </cell>
          <cell r="R809">
            <v>34.393378941722496</v>
          </cell>
          <cell r="S809">
            <v>25.796213956010963</v>
          </cell>
          <cell r="T809">
            <v>113.38629991956294</v>
          </cell>
          <cell r="U809">
            <v>68.341186399376312</v>
          </cell>
          <cell r="V809">
            <v>15743.815493854547</v>
          </cell>
          <cell r="W809">
            <v>36309.613689683552</v>
          </cell>
          <cell r="X809">
            <v>0</v>
          </cell>
          <cell r="Y809">
            <v>63.920525978036018</v>
          </cell>
          <cell r="Z809" t="str">
            <v>COMT</v>
          </cell>
          <cell r="AA809">
            <v>1933.5536742230488</v>
          </cell>
          <cell r="AC809">
            <v>6</v>
          </cell>
          <cell r="AD809">
            <v>1</v>
          </cell>
          <cell r="AE809">
            <v>0</v>
          </cell>
          <cell r="AF809" t="str">
            <v>AT/MT</v>
          </cell>
          <cell r="AG809" t="str">
            <v>D</v>
          </cell>
          <cell r="AH809">
            <v>1</v>
          </cell>
          <cell r="AU809">
            <v>2100.4830575288188</v>
          </cell>
        </row>
        <row r="810">
          <cell r="A810">
            <v>2014</v>
          </cell>
          <cell r="B810">
            <v>10</v>
          </cell>
          <cell r="C810">
            <v>30</v>
          </cell>
          <cell r="D810" t="str">
            <v>EDELNOR</v>
          </cell>
          <cell r="E810" t="str">
            <v>Celda de Alimentadores</v>
          </cell>
          <cell r="F810" t="str">
            <v>SET_15-24</v>
          </cell>
          <cell r="G810" t="str">
            <v>Celda</v>
          </cell>
          <cell r="H810" t="str">
            <v>SET MAT/AT COLONIAL</v>
          </cell>
          <cell r="I810" t="str">
            <v>CE-010COU1MCISBAL</v>
          </cell>
          <cell r="J810">
            <v>10</v>
          </cell>
          <cell r="K810" t="str">
            <v>MT</v>
          </cell>
          <cell r="L810" t="str">
            <v>CO</v>
          </cell>
          <cell r="M810">
            <v>0</v>
          </cell>
          <cell r="N810">
            <v>15596.035814993262</v>
          </cell>
          <cell r="O810">
            <v>36215.476289328166</v>
          </cell>
          <cell r="P810">
            <v>0</v>
          </cell>
          <cell r="Q810">
            <v>63.920525978036018</v>
          </cell>
          <cell r="R810">
            <v>34.393378941722496</v>
          </cell>
          <cell r="S810">
            <v>25.796213956010963</v>
          </cell>
          <cell r="T810">
            <v>113.38629991956294</v>
          </cell>
          <cell r="U810">
            <v>68.341186399376312</v>
          </cell>
          <cell r="V810">
            <v>15743.815493854547</v>
          </cell>
          <cell r="W810">
            <v>36309.613689683552</v>
          </cell>
          <cell r="X810">
            <v>0</v>
          </cell>
          <cell r="Y810">
            <v>63.920525978036018</v>
          </cell>
          <cell r="Z810" t="str">
            <v>COMT</v>
          </cell>
          <cell r="AA810">
            <v>1933.5536742230488</v>
          </cell>
          <cell r="AC810">
            <v>6</v>
          </cell>
          <cell r="AD810">
            <v>1</v>
          </cell>
          <cell r="AE810">
            <v>0</v>
          </cell>
          <cell r="AF810" t="str">
            <v>AT/MT</v>
          </cell>
          <cell r="AG810" t="str">
            <v>D</v>
          </cell>
          <cell r="AH810">
            <v>1</v>
          </cell>
          <cell r="AU810">
            <v>2100.4830575288188</v>
          </cell>
        </row>
        <row r="811">
          <cell r="A811">
            <v>2014</v>
          </cell>
          <cell r="B811">
            <v>10</v>
          </cell>
          <cell r="C811">
            <v>30</v>
          </cell>
          <cell r="D811" t="str">
            <v>EDELNOR</v>
          </cell>
          <cell r="E811" t="str">
            <v>Celda de Alimentadores</v>
          </cell>
          <cell r="F811" t="str">
            <v>SET_15-25</v>
          </cell>
          <cell r="G811" t="str">
            <v>Celda</v>
          </cell>
          <cell r="H811" t="str">
            <v>SET MAT/AT COLONIAL</v>
          </cell>
          <cell r="I811" t="str">
            <v>CE-010COU1MCISBAL</v>
          </cell>
          <cell r="J811">
            <v>10</v>
          </cell>
          <cell r="K811" t="str">
            <v>MT</v>
          </cell>
          <cell r="L811" t="str">
            <v>CO</v>
          </cell>
          <cell r="M811">
            <v>0</v>
          </cell>
          <cell r="N811">
            <v>15596.035814993262</v>
          </cell>
          <cell r="O811">
            <v>36215.476289328166</v>
          </cell>
          <cell r="P811">
            <v>0</v>
          </cell>
          <cell r="Q811">
            <v>63.920525978036018</v>
          </cell>
          <cell r="R811">
            <v>34.393378941722496</v>
          </cell>
          <cell r="S811">
            <v>25.796213956010963</v>
          </cell>
          <cell r="T811">
            <v>113.38629991956294</v>
          </cell>
          <cell r="U811">
            <v>68.341186399376312</v>
          </cell>
          <cell r="V811">
            <v>15743.815493854547</v>
          </cell>
          <cell r="W811">
            <v>36309.613689683552</v>
          </cell>
          <cell r="X811">
            <v>0</v>
          </cell>
          <cell r="Y811">
            <v>63.920525978036018</v>
          </cell>
          <cell r="Z811" t="str">
            <v>COMT</v>
          </cell>
          <cell r="AA811">
            <v>1933.5536742230488</v>
          </cell>
          <cell r="AC811">
            <v>6</v>
          </cell>
          <cell r="AD811">
            <v>1</v>
          </cell>
          <cell r="AE811">
            <v>0</v>
          </cell>
          <cell r="AF811" t="str">
            <v>AT/MT</v>
          </cell>
          <cell r="AG811" t="str">
            <v>D</v>
          </cell>
          <cell r="AH811">
            <v>1</v>
          </cell>
          <cell r="AU811">
            <v>2100.4830575288188</v>
          </cell>
        </row>
        <row r="812">
          <cell r="A812">
            <v>2014</v>
          </cell>
          <cell r="B812">
            <v>10</v>
          </cell>
          <cell r="C812">
            <v>30</v>
          </cell>
          <cell r="D812" t="str">
            <v>EDELNOR</v>
          </cell>
          <cell r="E812" t="str">
            <v>Celda de Alimentadores</v>
          </cell>
          <cell r="F812" t="str">
            <v>SET_15-26</v>
          </cell>
          <cell r="G812" t="str">
            <v>Celda</v>
          </cell>
          <cell r="H812" t="str">
            <v>SET MAT/AT COLONIAL</v>
          </cell>
          <cell r="I812" t="str">
            <v>CE-010COU1MCISBAL</v>
          </cell>
          <cell r="J812">
            <v>10</v>
          </cell>
          <cell r="K812" t="str">
            <v>MT</v>
          </cell>
          <cell r="L812" t="str">
            <v>CO</v>
          </cell>
          <cell r="M812">
            <v>0</v>
          </cell>
          <cell r="N812">
            <v>15596.035814993262</v>
          </cell>
          <cell r="O812">
            <v>36215.476289328166</v>
          </cell>
          <cell r="P812">
            <v>0</v>
          </cell>
          <cell r="Q812">
            <v>63.920525978036018</v>
          </cell>
          <cell r="R812">
            <v>34.393378941722496</v>
          </cell>
          <cell r="S812">
            <v>25.796213956010963</v>
          </cell>
          <cell r="T812">
            <v>113.38629991956294</v>
          </cell>
          <cell r="U812">
            <v>68.341186399376312</v>
          </cell>
          <cell r="V812">
            <v>15743.815493854547</v>
          </cell>
          <cell r="W812">
            <v>36309.613689683552</v>
          </cell>
          <cell r="X812">
            <v>0</v>
          </cell>
          <cell r="Y812">
            <v>63.920525978036018</v>
          </cell>
          <cell r="Z812" t="str">
            <v>COMT</v>
          </cell>
          <cell r="AA812">
            <v>1933.5536742230488</v>
          </cell>
          <cell r="AC812">
            <v>6</v>
          </cell>
          <cell r="AD812">
            <v>1</v>
          </cell>
          <cell r="AE812">
            <v>0</v>
          </cell>
          <cell r="AF812" t="str">
            <v>AT/MT</v>
          </cell>
          <cell r="AG812" t="str">
            <v>D</v>
          </cell>
          <cell r="AH812">
            <v>1</v>
          </cell>
          <cell r="AU812">
            <v>2100.4830575288188</v>
          </cell>
        </row>
        <row r="813">
          <cell r="A813">
            <v>2014</v>
          </cell>
          <cell r="B813">
            <v>10</v>
          </cell>
          <cell r="C813">
            <v>30</v>
          </cell>
          <cell r="D813" t="str">
            <v>EDELNOR</v>
          </cell>
          <cell r="E813" t="str">
            <v>Celda de Alimentadores</v>
          </cell>
          <cell r="F813" t="str">
            <v>SET_15-27</v>
          </cell>
          <cell r="G813" t="str">
            <v>Celda</v>
          </cell>
          <cell r="H813" t="str">
            <v>SET MAT/AT COLONIAL</v>
          </cell>
          <cell r="I813" t="str">
            <v>CE-010COU1MCISBAL</v>
          </cell>
          <cell r="J813">
            <v>10</v>
          </cell>
          <cell r="K813" t="str">
            <v>MT</v>
          </cell>
          <cell r="L813" t="str">
            <v>CO</v>
          </cell>
          <cell r="M813">
            <v>0</v>
          </cell>
          <cell r="N813">
            <v>15596.035814993262</v>
          </cell>
          <cell r="O813">
            <v>36215.476289328166</v>
          </cell>
          <cell r="P813">
            <v>0</v>
          </cell>
          <cell r="Q813">
            <v>63.920525978036018</v>
          </cell>
          <cell r="R813">
            <v>34.393378941722496</v>
          </cell>
          <cell r="S813">
            <v>25.796213956010963</v>
          </cell>
          <cell r="T813">
            <v>113.38629991956294</v>
          </cell>
          <cell r="U813">
            <v>68.341186399376312</v>
          </cell>
          <cell r="V813">
            <v>15743.815493854547</v>
          </cell>
          <cell r="W813">
            <v>36309.613689683552</v>
          </cell>
          <cell r="X813">
            <v>0</v>
          </cell>
          <cell r="Y813">
            <v>63.920525978036018</v>
          </cell>
          <cell r="Z813" t="str">
            <v>COMT</v>
          </cell>
          <cell r="AA813">
            <v>1933.5536742230488</v>
          </cell>
          <cell r="AC813">
            <v>6</v>
          </cell>
          <cell r="AD813">
            <v>1</v>
          </cell>
          <cell r="AE813">
            <v>0</v>
          </cell>
          <cell r="AF813" t="str">
            <v>AT/MT</v>
          </cell>
          <cell r="AG813" t="str">
            <v>D</v>
          </cell>
          <cell r="AH813">
            <v>1</v>
          </cell>
          <cell r="AU813">
            <v>2100.4830575288188</v>
          </cell>
        </row>
        <row r="814">
          <cell r="A814">
            <v>2014</v>
          </cell>
          <cell r="B814">
            <v>10</v>
          </cell>
          <cell r="C814">
            <v>30</v>
          </cell>
          <cell r="D814" t="str">
            <v>EDELNOR</v>
          </cell>
          <cell r="E814" t="str">
            <v>Celda de Alimentadores</v>
          </cell>
          <cell r="F814" t="str">
            <v>SET_15-28</v>
          </cell>
          <cell r="G814" t="str">
            <v>Celda</v>
          </cell>
          <cell r="H814" t="str">
            <v>SET MAT/AT COLONIAL</v>
          </cell>
          <cell r="I814" t="str">
            <v>CE-010COU1MCISBAL</v>
          </cell>
          <cell r="J814">
            <v>10</v>
          </cell>
          <cell r="K814" t="str">
            <v>MT</v>
          </cell>
          <cell r="L814" t="str">
            <v>CO</v>
          </cell>
          <cell r="M814">
            <v>0</v>
          </cell>
          <cell r="N814">
            <v>15596.035814993262</v>
          </cell>
          <cell r="O814">
            <v>36215.476289328166</v>
          </cell>
          <cell r="P814">
            <v>0</v>
          </cell>
          <cell r="Q814">
            <v>63.920525978036018</v>
          </cell>
          <cell r="R814">
            <v>34.393378941722496</v>
          </cell>
          <cell r="S814">
            <v>25.796213956010963</v>
          </cell>
          <cell r="T814">
            <v>113.38629991956294</v>
          </cell>
          <cell r="U814">
            <v>68.341186399376312</v>
          </cell>
          <cell r="V814">
            <v>15743.815493854547</v>
          </cell>
          <cell r="W814">
            <v>36309.613689683552</v>
          </cell>
          <cell r="X814">
            <v>0</v>
          </cell>
          <cell r="Y814">
            <v>63.920525978036018</v>
          </cell>
          <cell r="Z814" t="str">
            <v>COMT</v>
          </cell>
          <cell r="AA814">
            <v>1933.5536742230488</v>
          </cell>
          <cell r="AC814">
            <v>6</v>
          </cell>
          <cell r="AD814">
            <v>1</v>
          </cell>
          <cell r="AE814">
            <v>0</v>
          </cell>
          <cell r="AF814" t="str">
            <v>AT/MT</v>
          </cell>
          <cell r="AG814" t="str">
            <v>D</v>
          </cell>
          <cell r="AH814">
            <v>1</v>
          </cell>
          <cell r="AU814">
            <v>2100.4830575288188</v>
          </cell>
        </row>
        <row r="815">
          <cell r="A815">
            <v>2014</v>
          </cell>
          <cell r="B815">
            <v>10</v>
          </cell>
          <cell r="C815">
            <v>30</v>
          </cell>
          <cell r="D815" t="str">
            <v>EDELNOR</v>
          </cell>
          <cell r="E815" t="str">
            <v>Celda de Alimentadores</v>
          </cell>
          <cell r="F815" t="str">
            <v>SET_15-29</v>
          </cell>
          <cell r="G815" t="str">
            <v>Celda</v>
          </cell>
          <cell r="H815" t="str">
            <v>SET MAT/AT COLONIAL</v>
          </cell>
          <cell r="I815" t="str">
            <v>CE-010COU1MCISBAL</v>
          </cell>
          <cell r="J815">
            <v>10</v>
          </cell>
          <cell r="K815" t="str">
            <v>MT</v>
          </cell>
          <cell r="L815" t="str">
            <v>CO</v>
          </cell>
          <cell r="M815">
            <v>0</v>
          </cell>
          <cell r="N815">
            <v>15596.035814993262</v>
          </cell>
          <cell r="O815">
            <v>36215.476289328166</v>
          </cell>
          <cell r="P815">
            <v>0</v>
          </cell>
          <cell r="Q815">
            <v>63.920525978036018</v>
          </cell>
          <cell r="R815">
            <v>34.393378941722496</v>
          </cell>
          <cell r="S815">
            <v>25.796213956010963</v>
          </cell>
          <cell r="T815">
            <v>113.38629991956294</v>
          </cell>
          <cell r="U815">
            <v>68.341186399376312</v>
          </cell>
          <cell r="V815">
            <v>15743.815493854547</v>
          </cell>
          <cell r="W815">
            <v>36309.613689683552</v>
          </cell>
          <cell r="X815">
            <v>0</v>
          </cell>
          <cell r="Y815">
            <v>63.920525978036018</v>
          </cell>
          <cell r="Z815" t="str">
            <v>COMT</v>
          </cell>
          <cell r="AA815">
            <v>1933.5536742230488</v>
          </cell>
          <cell r="AC815">
            <v>6</v>
          </cell>
          <cell r="AD815">
            <v>1</v>
          </cell>
          <cell r="AE815">
            <v>0</v>
          </cell>
          <cell r="AF815" t="str">
            <v>AT/MT</v>
          </cell>
          <cell r="AG815" t="str">
            <v>D</v>
          </cell>
          <cell r="AH815">
            <v>1</v>
          </cell>
          <cell r="AU815">
            <v>2100.4830575288188</v>
          </cell>
        </row>
        <row r="816">
          <cell r="A816">
            <v>2016</v>
          </cell>
          <cell r="B816">
            <v>10</v>
          </cell>
          <cell r="C816">
            <v>30</v>
          </cell>
          <cell r="D816" t="str">
            <v>EDELNOR</v>
          </cell>
          <cell r="E816" t="str">
            <v>Celda de Línea-Lne csl_Barsi-Pershin</v>
          </cell>
          <cell r="F816" t="str">
            <v>SET_06-1</v>
          </cell>
          <cell r="G816" t="str">
            <v>Celda</v>
          </cell>
          <cell r="H816" t="str">
            <v>SET AT/MT PERSHING</v>
          </cell>
          <cell r="I816" t="str">
            <v>CE-060COU1C1IDBLI</v>
          </cell>
          <cell r="J816">
            <v>60</v>
          </cell>
          <cell r="K816" t="str">
            <v>AT</v>
          </cell>
          <cell r="L816" t="str">
            <v>CO</v>
          </cell>
          <cell r="M816">
            <v>0</v>
          </cell>
          <cell r="N816">
            <v>60063.896454911184</v>
          </cell>
          <cell r="O816">
            <v>133104.06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60063.896454911184</v>
          </cell>
          <cell r="W816">
            <v>133104.06</v>
          </cell>
          <cell r="X816">
            <v>0</v>
          </cell>
          <cell r="Y816">
            <v>0</v>
          </cell>
          <cell r="Z816" t="str">
            <v>COAT</v>
          </cell>
          <cell r="AA816">
            <v>6413.1761543030516</v>
          </cell>
          <cell r="AC816">
            <v>6</v>
          </cell>
          <cell r="AD816">
            <v>1</v>
          </cell>
          <cell r="AE816">
            <v>0</v>
          </cell>
          <cell r="AF816" t="str">
            <v>AT</v>
          </cell>
          <cell r="AG816" t="str">
            <v>D</v>
          </cell>
          <cell r="AH816">
            <v>1</v>
          </cell>
          <cell r="AU816">
            <v>7596.9373708712292</v>
          </cell>
        </row>
        <row r="817">
          <cell r="A817">
            <v>2013</v>
          </cell>
          <cell r="B817">
            <v>10</v>
          </cell>
          <cell r="C817">
            <v>30</v>
          </cell>
          <cell r="D817" t="str">
            <v>EDELNOR</v>
          </cell>
          <cell r="E817" t="str">
            <v>Celda de Alimentadores</v>
          </cell>
          <cell r="F817" t="str">
            <v>SET_05-28</v>
          </cell>
          <cell r="G817" t="str">
            <v>Celda</v>
          </cell>
          <cell r="H817" t="str">
            <v>SET AT/MT TOMAS VALLE</v>
          </cell>
          <cell r="I817" t="str">
            <v>CE-023COU1MCISBAL</v>
          </cell>
          <cell r="J817">
            <v>22.9</v>
          </cell>
          <cell r="K817" t="str">
            <v>MT</v>
          </cell>
          <cell r="L817" t="str">
            <v>CO</v>
          </cell>
          <cell r="M817">
            <v>0</v>
          </cell>
          <cell r="N817">
            <v>12019.093616645965</v>
          </cell>
          <cell r="O817">
            <v>42800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12019.093616645965</v>
          </cell>
          <cell r="W817">
            <v>42800</v>
          </cell>
          <cell r="X817">
            <v>0</v>
          </cell>
          <cell r="Y817">
            <v>0</v>
          </cell>
          <cell r="Z817" t="str">
            <v>COMT</v>
          </cell>
          <cell r="AA817">
            <v>2033.7883731775653</v>
          </cell>
          <cell r="AC817">
            <v>6</v>
          </cell>
          <cell r="AD817">
            <v>1</v>
          </cell>
          <cell r="AE817">
            <v>0</v>
          </cell>
          <cell r="AF817" t="str">
            <v>AT/MT</v>
          </cell>
          <cell r="AG817" t="str">
            <v>D</v>
          </cell>
          <cell r="AH817">
            <v>1</v>
          </cell>
          <cell r="AU817">
            <v>2209.371313250535</v>
          </cell>
        </row>
        <row r="818">
          <cell r="A818">
            <v>2013</v>
          </cell>
          <cell r="B818">
            <v>10</v>
          </cell>
          <cell r="C818">
            <v>30</v>
          </cell>
          <cell r="D818" t="str">
            <v>EDELNOR</v>
          </cell>
          <cell r="E818" t="str">
            <v>Celda de Alimentadores</v>
          </cell>
          <cell r="F818" t="str">
            <v>SET_19-27</v>
          </cell>
          <cell r="G818" t="str">
            <v>Celda</v>
          </cell>
          <cell r="H818" t="str">
            <v>SET AT/MT PUENTE PIEDRA</v>
          </cell>
          <cell r="I818" t="str">
            <v>CE-010COU1MCISBAL</v>
          </cell>
          <cell r="J818">
            <v>10</v>
          </cell>
          <cell r="K818" t="str">
            <v>MT</v>
          </cell>
          <cell r="L818" t="str">
            <v>CO</v>
          </cell>
          <cell r="M818">
            <v>0</v>
          </cell>
          <cell r="N818">
            <v>10094.663992976813</v>
          </cell>
          <cell r="O818">
            <v>32967.410000000003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10094.663992976813</v>
          </cell>
          <cell r="W818">
            <v>32967.410000000003</v>
          </cell>
          <cell r="X818">
            <v>0</v>
          </cell>
          <cell r="Y818">
            <v>0</v>
          </cell>
          <cell r="Z818" t="str">
            <v>COMT</v>
          </cell>
          <cell r="AA818">
            <v>1597.60294513944</v>
          </cell>
          <cell r="AC818">
            <v>6</v>
          </cell>
          <cell r="AD818">
            <v>1</v>
          </cell>
          <cell r="AE818">
            <v>0</v>
          </cell>
          <cell r="AF818" t="str">
            <v>AT/MT</v>
          </cell>
          <cell r="AG818" t="str">
            <v>D</v>
          </cell>
          <cell r="AH818">
            <v>1</v>
          </cell>
          <cell r="AU818">
            <v>1735.5287125773521</v>
          </cell>
        </row>
        <row r="819">
          <cell r="A819">
            <v>2014</v>
          </cell>
          <cell r="B819">
            <v>10</v>
          </cell>
          <cell r="C819">
            <v>30</v>
          </cell>
          <cell r="D819" t="str">
            <v>EDELNOR</v>
          </cell>
          <cell r="E819" t="str">
            <v>Lne csl_Chillon-Barsi</v>
          </cell>
          <cell r="F819" t="str">
            <v>LTS1_42</v>
          </cell>
          <cell r="G819" t="str">
            <v>Línea</v>
          </cell>
          <cell r="H819" t="str">
            <v>CHILLON - DERV. BARSI</v>
          </cell>
          <cell r="I819" t="str">
            <v>LT-220COU0PAS0C1500A</v>
          </cell>
          <cell r="J819">
            <v>220</v>
          </cell>
          <cell r="K819" t="str">
            <v>MAT</v>
          </cell>
          <cell r="L819" t="str">
            <v>CO</v>
          </cell>
          <cell r="M819">
            <v>4.5999999999999996</v>
          </cell>
          <cell r="N819">
            <v>626023.19999999995</v>
          </cell>
          <cell r="O819">
            <v>71838.614000000001</v>
          </cell>
          <cell r="P819">
            <v>83760.801999999996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626023.19999999995</v>
          </cell>
          <cell r="W819">
            <v>71838.614000000001</v>
          </cell>
          <cell r="X819">
            <v>83760.801999999996</v>
          </cell>
          <cell r="Y819">
            <v>0</v>
          </cell>
          <cell r="Z819" t="str">
            <v>COMAT</v>
          </cell>
          <cell r="AA819">
            <v>26653.3312056</v>
          </cell>
          <cell r="AC819">
            <v>6</v>
          </cell>
          <cell r="AD819">
            <v>1</v>
          </cell>
          <cell r="AE819">
            <v>0</v>
          </cell>
          <cell r="AF819" t="str">
            <v>MAT</v>
          </cell>
          <cell r="AG819" t="str">
            <v>D</v>
          </cell>
          <cell r="AH819">
            <v>1</v>
          </cell>
          <cell r="AU819">
            <v>30915.597808291001</v>
          </cell>
        </row>
        <row r="820">
          <cell r="A820">
            <v>2014</v>
          </cell>
          <cell r="B820">
            <v>10</v>
          </cell>
          <cell r="C820">
            <v>30</v>
          </cell>
          <cell r="D820" t="str">
            <v>EDELNOR</v>
          </cell>
          <cell r="E820" t="str">
            <v>Lne csl_XBARSI220-Barsi</v>
          </cell>
          <cell r="F820" t="str">
            <v>LTS1_43</v>
          </cell>
          <cell r="G820" t="str">
            <v>Línea</v>
          </cell>
          <cell r="H820" t="str">
            <v>DERV.  BARSI - BARSI</v>
          </cell>
          <cell r="I820" t="str">
            <v>LT-220COU0XXS0C312ES</v>
          </cell>
          <cell r="J820">
            <v>220</v>
          </cell>
          <cell r="K820" t="str">
            <v>MAT</v>
          </cell>
          <cell r="L820" t="str">
            <v>CO</v>
          </cell>
          <cell r="M820">
            <v>12.52</v>
          </cell>
          <cell r="N820">
            <v>11973234.071999999</v>
          </cell>
          <cell r="O820">
            <v>22196361.9472</v>
          </cell>
          <cell r="P820">
            <v>641966.13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11973234.071999999</v>
          </cell>
          <cell r="W820">
            <v>22196361.9472</v>
          </cell>
          <cell r="X820">
            <v>641966.13</v>
          </cell>
          <cell r="Y820">
            <v>0</v>
          </cell>
          <cell r="Z820" t="str">
            <v>COMAT</v>
          </cell>
          <cell r="AA820">
            <v>1187074.2692877199</v>
          </cell>
          <cell r="AC820">
            <v>6</v>
          </cell>
          <cell r="AD820">
            <v>1</v>
          </cell>
          <cell r="AE820">
            <v>0</v>
          </cell>
          <cell r="AF820" t="str">
            <v>MAT</v>
          </cell>
          <cell r="AG820" t="str">
            <v>D</v>
          </cell>
          <cell r="AH820">
            <v>1</v>
          </cell>
          <cell r="AU820">
            <v>1376905.2128898399</v>
          </cell>
        </row>
        <row r="821">
          <cell r="A821">
            <v>2014</v>
          </cell>
          <cell r="B821">
            <v>10</v>
          </cell>
          <cell r="C821">
            <v>30</v>
          </cell>
          <cell r="D821" t="str">
            <v>EDELNOR</v>
          </cell>
          <cell r="E821" t="str">
            <v>Lne csl_DervBarsi-Colonial_1</v>
          </cell>
          <cell r="F821" t="str">
            <v>LTS1_44</v>
          </cell>
          <cell r="G821" t="str">
            <v>Línea</v>
          </cell>
          <cell r="H821" t="str">
            <v>DERV. BARSI - COLONIAL</v>
          </cell>
          <cell r="I821" t="str">
            <v>LT-220COU0XXD0C312ES</v>
          </cell>
          <cell r="J821">
            <v>220</v>
          </cell>
          <cell r="K821" t="str">
            <v>MAT</v>
          </cell>
          <cell r="L821" t="str">
            <v>CO</v>
          </cell>
          <cell r="M821">
            <v>2.5</v>
          </cell>
          <cell r="N821">
            <v>2059144.9000000004</v>
          </cell>
          <cell r="O821">
            <v>4428330.9000000004</v>
          </cell>
          <cell r="P821">
            <v>128188.1375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2059144.9000000004</v>
          </cell>
          <cell r="W821">
            <v>4428330.9000000004</v>
          </cell>
          <cell r="X821">
            <v>128188.1375</v>
          </cell>
          <cell r="Y821">
            <v>0</v>
          </cell>
          <cell r="Z821" t="str">
            <v>COMAT</v>
          </cell>
          <cell r="AA821">
            <v>225594.14026875002</v>
          </cell>
          <cell r="AC821">
            <v>6</v>
          </cell>
          <cell r="AD821">
            <v>1</v>
          </cell>
          <cell r="AE821">
            <v>0</v>
          </cell>
          <cell r="AF821" t="str">
            <v>MAT</v>
          </cell>
          <cell r="AG821" t="str">
            <v>D</v>
          </cell>
          <cell r="AH821">
            <v>1</v>
          </cell>
          <cell r="AU821">
            <v>261670.01995572358</v>
          </cell>
        </row>
        <row r="822">
          <cell r="A822">
            <v>2014</v>
          </cell>
          <cell r="B822">
            <v>10</v>
          </cell>
          <cell r="C822">
            <v>30</v>
          </cell>
          <cell r="D822" t="str">
            <v>EDELNOR</v>
          </cell>
          <cell r="E822" t="str">
            <v>Lne csl_DervBarsi-Colonial_2</v>
          </cell>
          <cell r="F822" t="str">
            <v>LTS1_45</v>
          </cell>
          <cell r="G822" t="str">
            <v>Línea</v>
          </cell>
          <cell r="H822" t="str">
            <v>DERV. BARSI - COLONIAL</v>
          </cell>
          <cell r="I822" t="str">
            <v>LT-220COU0XXD0C312ES</v>
          </cell>
          <cell r="J822">
            <v>220</v>
          </cell>
          <cell r="K822" t="str">
            <v>MAT</v>
          </cell>
          <cell r="L822" t="str">
            <v>CO</v>
          </cell>
          <cell r="M822">
            <v>2.5</v>
          </cell>
          <cell r="N822">
            <v>2059144.9000000004</v>
          </cell>
          <cell r="O822">
            <v>4428330.9000000004</v>
          </cell>
          <cell r="P822">
            <v>128188.1375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2059144.9000000004</v>
          </cell>
          <cell r="W822">
            <v>4428330.9000000004</v>
          </cell>
          <cell r="X822">
            <v>128188.1375</v>
          </cell>
          <cell r="Y822">
            <v>0</v>
          </cell>
          <cell r="Z822" t="str">
            <v>COMAT</v>
          </cell>
          <cell r="AA822">
            <v>225594.14026875002</v>
          </cell>
          <cell r="AC822">
            <v>6</v>
          </cell>
          <cell r="AD822">
            <v>1</v>
          </cell>
          <cell r="AE822">
            <v>0</v>
          </cell>
          <cell r="AF822" t="str">
            <v>MAT</v>
          </cell>
          <cell r="AG822" t="str">
            <v>D</v>
          </cell>
          <cell r="AH822">
            <v>1</v>
          </cell>
          <cell r="AU822">
            <v>261670.01995572358</v>
          </cell>
        </row>
        <row r="823">
          <cell r="A823">
            <v>2014</v>
          </cell>
          <cell r="B823">
            <v>10</v>
          </cell>
          <cell r="C823">
            <v>30</v>
          </cell>
          <cell r="D823" t="str">
            <v>EDELNOR</v>
          </cell>
          <cell r="E823" t="str">
            <v>Lne csl_DervBarsi-Colonial_1_A</v>
          </cell>
          <cell r="F823" t="str">
            <v>LTS1_46</v>
          </cell>
          <cell r="G823" t="str">
            <v>Línea</v>
          </cell>
          <cell r="H823" t="str">
            <v>DERV. - DERV. COLONIAL</v>
          </cell>
          <cell r="I823" t="str">
            <v>LT-220COU0PAD0C1500A</v>
          </cell>
          <cell r="J823">
            <v>220</v>
          </cell>
          <cell r="K823" t="str">
            <v>MAT</v>
          </cell>
          <cell r="L823" t="str">
            <v>CO</v>
          </cell>
          <cell r="M823">
            <v>2</v>
          </cell>
          <cell r="N823">
            <v>234709.41</v>
          </cell>
          <cell r="O823">
            <v>23582.37</v>
          </cell>
          <cell r="P823">
            <v>36203.65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234709.41</v>
          </cell>
          <cell r="W823">
            <v>23582.37</v>
          </cell>
          <cell r="X823">
            <v>36203.65</v>
          </cell>
          <cell r="Y823">
            <v>0</v>
          </cell>
          <cell r="Z823" t="str">
            <v>COMAT</v>
          </cell>
          <cell r="AA823">
            <v>10042.294162999999</v>
          </cell>
          <cell r="AC823">
            <v>6</v>
          </cell>
          <cell r="AD823">
            <v>1</v>
          </cell>
          <cell r="AE823">
            <v>0</v>
          </cell>
          <cell r="AF823" t="str">
            <v>MAT</v>
          </cell>
          <cell r="AG823" t="str">
            <v>D</v>
          </cell>
          <cell r="AH823">
            <v>1</v>
          </cell>
          <cell r="AU823">
            <v>11648.207311160651</v>
          </cell>
        </row>
        <row r="824">
          <cell r="A824">
            <v>2014</v>
          </cell>
          <cell r="B824">
            <v>10</v>
          </cell>
          <cell r="C824">
            <v>30</v>
          </cell>
          <cell r="D824" t="str">
            <v>EDELNOR</v>
          </cell>
          <cell r="E824" t="str">
            <v>Lne csl_DervBarsi-Colonial_1_B</v>
          </cell>
          <cell r="F824" t="str">
            <v>LTS1_47</v>
          </cell>
          <cell r="G824" t="str">
            <v>Línea</v>
          </cell>
          <cell r="H824" t="str">
            <v>DERV. - DERV. COLONIAL</v>
          </cell>
          <cell r="I824" t="str">
            <v>LT-220COU0PAD0C1500A</v>
          </cell>
          <cell r="J824">
            <v>220</v>
          </cell>
          <cell r="K824" t="str">
            <v>MAT</v>
          </cell>
          <cell r="L824" t="str">
            <v>CO</v>
          </cell>
          <cell r="M824">
            <v>2</v>
          </cell>
          <cell r="N824">
            <v>234709.41</v>
          </cell>
          <cell r="O824">
            <v>23582.37</v>
          </cell>
          <cell r="P824">
            <v>36203.65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234709.41</v>
          </cell>
          <cell r="W824">
            <v>23582.37</v>
          </cell>
          <cell r="X824">
            <v>36203.65</v>
          </cell>
          <cell r="Y824">
            <v>0</v>
          </cell>
          <cell r="Z824" t="str">
            <v>COMAT</v>
          </cell>
          <cell r="AA824">
            <v>10042.294162999999</v>
          </cell>
          <cell r="AC824">
            <v>6</v>
          </cell>
          <cell r="AD824">
            <v>1</v>
          </cell>
          <cell r="AE824">
            <v>0</v>
          </cell>
          <cell r="AF824" t="str">
            <v>MAT</v>
          </cell>
          <cell r="AG824" t="str">
            <v>D</v>
          </cell>
          <cell r="AH824">
            <v>1</v>
          </cell>
          <cell r="AU824">
            <v>11648.207311160651</v>
          </cell>
        </row>
        <row r="825">
          <cell r="A825">
            <v>2014</v>
          </cell>
          <cell r="B825">
            <v>10</v>
          </cell>
          <cell r="C825">
            <v>30</v>
          </cell>
          <cell r="D825" t="str">
            <v>EDELNOR</v>
          </cell>
          <cell r="E825" t="str">
            <v>Lne csl_Colonial-Mirones_1</v>
          </cell>
          <cell r="F825" t="str">
            <v>LTS1_48</v>
          </cell>
          <cell r="G825" t="str">
            <v>Línea</v>
          </cell>
          <cell r="H825" t="str">
            <v>COLONIAL - MIRONES</v>
          </cell>
          <cell r="I825" t="str">
            <v>LT-060COU0XXD0C312ES</v>
          </cell>
          <cell r="J825">
            <v>60</v>
          </cell>
          <cell r="K825" t="str">
            <v>AT</v>
          </cell>
          <cell r="L825" t="str">
            <v>CO</v>
          </cell>
          <cell r="M825">
            <v>3.4</v>
          </cell>
          <cell r="N825">
            <v>1687199.3399999999</v>
          </cell>
          <cell r="O825">
            <v>3029757.34</v>
          </cell>
          <cell r="P825">
            <v>16716.661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1687199.3399999999</v>
          </cell>
          <cell r="W825">
            <v>3029757.34</v>
          </cell>
          <cell r="X825">
            <v>16716.661</v>
          </cell>
          <cell r="Y825">
            <v>0</v>
          </cell>
          <cell r="Z825" t="str">
            <v>COAT</v>
          </cell>
          <cell r="AA825">
            <v>157157.9549212</v>
          </cell>
          <cell r="AC825">
            <v>6</v>
          </cell>
          <cell r="AD825">
            <v>1</v>
          </cell>
          <cell r="AE825">
            <v>0</v>
          </cell>
          <cell r="AF825" t="str">
            <v>AT</v>
          </cell>
          <cell r="AG825" t="str">
            <v>D</v>
          </cell>
          <cell r="AH825">
            <v>1</v>
          </cell>
          <cell r="AU825">
            <v>186166.59080375891</v>
          </cell>
        </row>
        <row r="826">
          <cell r="A826">
            <v>2014</v>
          </cell>
          <cell r="B826">
            <v>10</v>
          </cell>
          <cell r="C826">
            <v>30</v>
          </cell>
          <cell r="D826" t="str">
            <v>EDELNOR</v>
          </cell>
          <cell r="E826" t="str">
            <v>Lne csl_Colonial-Mirones_2</v>
          </cell>
          <cell r="F826" t="str">
            <v>LTS1_49</v>
          </cell>
          <cell r="G826" t="str">
            <v>Línea</v>
          </cell>
          <cell r="H826" t="str">
            <v>COLONIAL - MIRONES</v>
          </cell>
          <cell r="I826" t="str">
            <v>LT-060COU0XXD0C312ES</v>
          </cell>
          <cell r="J826">
            <v>60</v>
          </cell>
          <cell r="K826" t="str">
            <v>AT</v>
          </cell>
          <cell r="L826" t="str">
            <v>CO</v>
          </cell>
          <cell r="M826">
            <v>3.4</v>
          </cell>
          <cell r="N826">
            <v>1687199.3399999999</v>
          </cell>
          <cell r="O826">
            <v>3029757.34</v>
          </cell>
          <cell r="P826">
            <v>16716.661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1687199.3399999999</v>
          </cell>
          <cell r="W826">
            <v>3029757.34</v>
          </cell>
          <cell r="X826">
            <v>16716.661</v>
          </cell>
          <cell r="Y826">
            <v>0</v>
          </cell>
          <cell r="Z826" t="str">
            <v>COAT</v>
          </cell>
          <cell r="AA826">
            <v>157157.9549212</v>
          </cell>
          <cell r="AC826">
            <v>6</v>
          </cell>
          <cell r="AD826">
            <v>1</v>
          </cell>
          <cell r="AE826">
            <v>0</v>
          </cell>
          <cell r="AF826" t="str">
            <v>AT</v>
          </cell>
          <cell r="AG826" t="str">
            <v>D</v>
          </cell>
          <cell r="AH826">
            <v>1</v>
          </cell>
          <cell r="AU826">
            <v>186166.59080375891</v>
          </cell>
        </row>
        <row r="827">
          <cell r="A827">
            <v>2015</v>
          </cell>
          <cell r="B827">
            <v>10</v>
          </cell>
          <cell r="C827">
            <v>30</v>
          </cell>
          <cell r="D827" t="str">
            <v>EDELNOR</v>
          </cell>
          <cell r="E827" t="str">
            <v>Lne csl_Colonial-Tacna_1</v>
          </cell>
          <cell r="F827" t="str">
            <v>LTS1_56</v>
          </cell>
          <cell r="G827" t="str">
            <v>Línea</v>
          </cell>
          <cell r="H827" t="str">
            <v>COLONIAL - TACNA</v>
          </cell>
          <cell r="I827" t="str">
            <v>LT-060COU0XXD0C3500S</v>
          </cell>
          <cell r="J827">
            <v>60</v>
          </cell>
          <cell r="K827" t="str">
            <v>AT</v>
          </cell>
          <cell r="L827" t="str">
            <v>CO</v>
          </cell>
          <cell r="M827">
            <v>1.8</v>
          </cell>
          <cell r="N827">
            <v>547525.71899999981</v>
          </cell>
          <cell r="O827">
            <v>649595.61</v>
          </cell>
          <cell r="P827">
            <v>3359.9969999999998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547525.71899999981</v>
          </cell>
          <cell r="W827">
            <v>649595.61</v>
          </cell>
          <cell r="X827">
            <v>3359.9969999999998</v>
          </cell>
          <cell r="Y827">
            <v>0</v>
          </cell>
          <cell r="Z827" t="str">
            <v>COAT</v>
          </cell>
          <cell r="AA827">
            <v>39855.980023199998</v>
          </cell>
          <cell r="AC827">
            <v>6</v>
          </cell>
          <cell r="AD827">
            <v>1</v>
          </cell>
          <cell r="AE827">
            <v>0</v>
          </cell>
          <cell r="AF827" t="str">
            <v>AT</v>
          </cell>
          <cell r="AG827" t="str">
            <v>D</v>
          </cell>
          <cell r="AH827">
            <v>1</v>
          </cell>
          <cell r="AU827">
            <v>47212.7034726446</v>
          </cell>
        </row>
        <row r="828">
          <cell r="A828">
            <v>2015</v>
          </cell>
          <cell r="B828">
            <v>10</v>
          </cell>
          <cell r="C828">
            <v>30</v>
          </cell>
          <cell r="D828" t="str">
            <v>EDELNOR</v>
          </cell>
          <cell r="E828" t="str">
            <v>Lne csl_Colonial-Tacna_2</v>
          </cell>
          <cell r="F828" t="str">
            <v>LTS1_57</v>
          </cell>
          <cell r="G828" t="str">
            <v>Línea</v>
          </cell>
          <cell r="H828" t="str">
            <v>COLONIAL - TACNA</v>
          </cell>
          <cell r="I828" t="str">
            <v>LT-060COU0XXD0C3500S</v>
          </cell>
          <cell r="J828">
            <v>60</v>
          </cell>
          <cell r="K828" t="str">
            <v>AT</v>
          </cell>
          <cell r="L828" t="str">
            <v>CO</v>
          </cell>
          <cell r="M828">
            <v>1.8</v>
          </cell>
          <cell r="N828">
            <v>547525.71899999981</v>
          </cell>
          <cell r="O828">
            <v>649595.61</v>
          </cell>
          <cell r="P828">
            <v>3359.9969999999998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547525.71899999981</v>
          </cell>
          <cell r="W828">
            <v>649595.61</v>
          </cell>
          <cell r="X828">
            <v>3359.9969999999998</v>
          </cell>
          <cell r="Y828">
            <v>0</v>
          </cell>
          <cell r="Z828" t="str">
            <v>COAT</v>
          </cell>
          <cell r="AA828">
            <v>39855.980023199998</v>
          </cell>
          <cell r="AC828">
            <v>6</v>
          </cell>
          <cell r="AD828">
            <v>1</v>
          </cell>
          <cell r="AE828">
            <v>0</v>
          </cell>
          <cell r="AF828" t="str">
            <v>AT</v>
          </cell>
          <cell r="AG828" t="str">
            <v>D</v>
          </cell>
          <cell r="AH828">
            <v>1</v>
          </cell>
          <cell r="AU828">
            <v>47212.7034726446</v>
          </cell>
        </row>
        <row r="829">
          <cell r="A829">
            <v>2016</v>
          </cell>
          <cell r="B829">
            <v>10</v>
          </cell>
          <cell r="C829">
            <v>30</v>
          </cell>
          <cell r="D829" t="str">
            <v>EDELNOR</v>
          </cell>
          <cell r="E829" t="str">
            <v>Lne csl_Barsi-Pershin</v>
          </cell>
          <cell r="F829" t="str">
            <v>LTS1_64</v>
          </cell>
          <cell r="G829" t="str">
            <v>Línea</v>
          </cell>
          <cell r="H829" t="str">
            <v>BARSI - PERSHING</v>
          </cell>
          <cell r="I829" t="str">
            <v>LT-060COU0XXS0C3500S</v>
          </cell>
          <cell r="J829">
            <v>60</v>
          </cell>
          <cell r="K829" t="str">
            <v>AT</v>
          </cell>
          <cell r="L829" t="str">
            <v>CO</v>
          </cell>
          <cell r="M829">
            <v>9.5</v>
          </cell>
          <cell r="N829">
            <v>3555570.9849999994</v>
          </cell>
          <cell r="O829">
            <v>3443286.4</v>
          </cell>
          <cell r="P829">
            <v>17733.365000000002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3555570.9849999994</v>
          </cell>
          <cell r="W829">
            <v>3443286.4</v>
          </cell>
          <cell r="X829">
            <v>17733.365000000002</v>
          </cell>
          <cell r="Y829">
            <v>0</v>
          </cell>
          <cell r="Z829" t="str">
            <v>COAT</v>
          </cell>
          <cell r="AA829">
            <v>232950.81289999999</v>
          </cell>
          <cell r="AC829">
            <v>6</v>
          </cell>
          <cell r="AD829">
            <v>1</v>
          </cell>
          <cell r="AE829">
            <v>0</v>
          </cell>
          <cell r="AF829" t="str">
            <v>AT</v>
          </cell>
          <cell r="AG829" t="str">
            <v>D</v>
          </cell>
          <cell r="AH829">
            <v>1</v>
          </cell>
          <cell r="AU829">
            <v>275949.49733408104</v>
          </cell>
        </row>
        <row r="830">
          <cell r="A830">
            <v>2012</v>
          </cell>
          <cell r="B830">
            <v>3</v>
          </cell>
          <cell r="C830">
            <v>11</v>
          </cell>
          <cell r="D830" t="str">
            <v>EDELNOR</v>
          </cell>
          <cell r="E830" t="str">
            <v>Celda de Medición</v>
          </cell>
          <cell r="F830" t="str">
            <v>SET AT/MT CANTO GRANDE_2</v>
          </cell>
          <cell r="G830" t="str">
            <v>Celda Medición</v>
          </cell>
          <cell r="H830" t="str">
            <v>SET AT/MT CANTO GRANDE</v>
          </cell>
          <cell r="I830" t="str">
            <v>CE-010COU1MCISBMD1</v>
          </cell>
          <cell r="J830">
            <v>10</v>
          </cell>
          <cell r="K830" t="str">
            <v>MT</v>
          </cell>
          <cell r="L830" t="str">
            <v>CO</v>
          </cell>
          <cell r="M830">
            <v>0</v>
          </cell>
          <cell r="N830">
            <v>5475.4036343999996</v>
          </cell>
          <cell r="O830">
            <v>14327.7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5475.4036343999996</v>
          </cell>
          <cell r="W830">
            <v>14327.7</v>
          </cell>
          <cell r="X830">
            <v>0</v>
          </cell>
          <cell r="Y830">
            <v>0</v>
          </cell>
          <cell r="Z830" t="str">
            <v>COMT</v>
          </cell>
          <cell r="AA830">
            <v>734.69514483624005</v>
          </cell>
          <cell r="AC830">
            <v>6</v>
          </cell>
          <cell r="AD830">
            <v>1</v>
          </cell>
          <cell r="AE830">
            <v>0</v>
          </cell>
          <cell r="AF830" t="str">
            <v>AT/MT</v>
          </cell>
          <cell r="AG830" t="str">
            <v>D</v>
          </cell>
          <cell r="AH830">
            <v>1</v>
          </cell>
          <cell r="AU830">
            <v>798.1235404790649</v>
          </cell>
        </row>
        <row r="831">
          <cell r="A831">
            <v>2012</v>
          </cell>
          <cell r="B831">
            <v>3</v>
          </cell>
          <cell r="C831">
            <v>11</v>
          </cell>
          <cell r="D831" t="str">
            <v>EDELNOR</v>
          </cell>
          <cell r="E831" t="str">
            <v xml:space="preserve">Celda Acoplamiento </v>
          </cell>
          <cell r="F831" t="str">
            <v>SET AT/MT CANTO GRANDE_1</v>
          </cell>
          <cell r="G831" t="str">
            <v>Celda Acoplamiento Longitudinal</v>
          </cell>
          <cell r="H831" t="str">
            <v>SET AT/MT CANTO GRANDE</v>
          </cell>
          <cell r="I831" t="str">
            <v>CE-010COU1MCISBLA1</v>
          </cell>
          <cell r="J831">
            <v>10</v>
          </cell>
          <cell r="K831" t="str">
            <v>MT</v>
          </cell>
          <cell r="L831" t="str">
            <v>CO</v>
          </cell>
          <cell r="M831">
            <v>0</v>
          </cell>
          <cell r="N831">
            <v>7639.9222008000006</v>
          </cell>
          <cell r="O831">
            <v>23078.52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7639.9222008000006</v>
          </cell>
          <cell r="W831">
            <v>23078.52</v>
          </cell>
          <cell r="X831">
            <v>0</v>
          </cell>
          <cell r="Y831">
            <v>0</v>
          </cell>
          <cell r="Z831" t="str">
            <v>COMT</v>
          </cell>
          <cell r="AA831">
            <v>1139.6542056496801</v>
          </cell>
          <cell r="AC831">
            <v>6</v>
          </cell>
          <cell r="AD831">
            <v>1</v>
          </cell>
          <cell r="AE831">
            <v>0</v>
          </cell>
          <cell r="AF831" t="str">
            <v>AT/MT</v>
          </cell>
          <cell r="AG831" t="str">
            <v>D</v>
          </cell>
          <cell r="AH831">
            <v>1</v>
          </cell>
          <cell r="AU831">
            <v>1238.0439096786477</v>
          </cell>
        </row>
        <row r="832">
          <cell r="A832">
            <v>2012</v>
          </cell>
          <cell r="B832">
            <v>2</v>
          </cell>
          <cell r="C832">
            <v>20</v>
          </cell>
          <cell r="D832" t="str">
            <v>EDELNOR</v>
          </cell>
          <cell r="E832" t="str">
            <v>Celda de Medición</v>
          </cell>
          <cell r="F832" t="str">
            <v>SET AT/MT CHILLON_2</v>
          </cell>
          <cell r="G832" t="str">
            <v>Celda Medición</v>
          </cell>
          <cell r="H832" t="str">
            <v>SET AT/MT CHILLON</v>
          </cell>
          <cell r="I832" t="str">
            <v>CE-010COU1MCISBMD1</v>
          </cell>
          <cell r="J832">
            <v>10</v>
          </cell>
          <cell r="K832" t="str">
            <v>MT</v>
          </cell>
          <cell r="L832" t="str">
            <v>CO</v>
          </cell>
          <cell r="M832">
            <v>0</v>
          </cell>
          <cell r="N832">
            <v>5410.4436587999999</v>
          </cell>
          <cell r="O832">
            <v>14327.7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5410.4436587999999</v>
          </cell>
          <cell r="W832">
            <v>14327.7</v>
          </cell>
          <cell r="X832">
            <v>0</v>
          </cell>
          <cell r="Y832">
            <v>0</v>
          </cell>
          <cell r="Z832" t="str">
            <v>COMT</v>
          </cell>
          <cell r="AA832">
            <v>732.28512974147998</v>
          </cell>
          <cell r="AC832">
            <v>6</v>
          </cell>
          <cell r="AD832">
            <v>1</v>
          </cell>
          <cell r="AE832">
            <v>0</v>
          </cell>
          <cell r="AF832" t="str">
            <v>AT/MT</v>
          </cell>
          <cell r="AG832" t="str">
            <v>D</v>
          </cell>
          <cell r="AH832">
            <v>1</v>
          </cell>
          <cell r="AU832">
            <v>795.50546168331255</v>
          </cell>
        </row>
        <row r="833">
          <cell r="A833">
            <v>2012</v>
          </cell>
          <cell r="B833">
            <v>1</v>
          </cell>
          <cell r="C833">
            <v>5</v>
          </cell>
          <cell r="D833" t="str">
            <v>EDELNOR</v>
          </cell>
          <cell r="E833" t="str">
            <v>Celda de Medición</v>
          </cell>
          <cell r="F833" t="str">
            <v>SET AT/MT HUACHO_14</v>
          </cell>
          <cell r="G833" t="str">
            <v>Celda Medición</v>
          </cell>
          <cell r="H833" t="str">
            <v>SET AT/MT HUACHO</v>
          </cell>
          <cell r="I833" t="str">
            <v>CE-023COU1MCISBMD1</v>
          </cell>
          <cell r="J833" t="str">
            <v>22,9</v>
          </cell>
          <cell r="K833" t="str">
            <v>MT</v>
          </cell>
          <cell r="L833" t="str">
            <v>CO</v>
          </cell>
          <cell r="M833">
            <v>0</v>
          </cell>
          <cell r="N833">
            <v>6603.6252747999997</v>
          </cell>
          <cell r="O833">
            <v>22116.32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6603.6252747999997</v>
          </cell>
          <cell r="W833">
            <v>22116.32</v>
          </cell>
          <cell r="X833">
            <v>0</v>
          </cell>
          <cell r="Y833">
            <v>0</v>
          </cell>
          <cell r="Z833" t="str">
            <v>COMT</v>
          </cell>
          <cell r="AA833">
            <v>1065.5099696950801</v>
          </cell>
          <cell r="AC833">
            <v>6</v>
          </cell>
          <cell r="AD833">
            <v>1</v>
          </cell>
          <cell r="AE833">
            <v>0</v>
          </cell>
          <cell r="AF833" t="str">
            <v>AT/MT</v>
          </cell>
          <cell r="AG833" t="str">
            <v>D</v>
          </cell>
          <cell r="AH833">
            <v>1</v>
          </cell>
          <cell r="AU833">
            <v>1157.4985834680183</v>
          </cell>
        </row>
        <row r="834">
          <cell r="A834">
            <v>2012</v>
          </cell>
          <cell r="B834">
            <v>7</v>
          </cell>
          <cell r="C834">
            <v>25</v>
          </cell>
          <cell r="D834" t="str">
            <v>EDELNOR</v>
          </cell>
          <cell r="E834" t="str">
            <v>Celda de Medición</v>
          </cell>
          <cell r="F834" t="str">
            <v>SET AT/MT MARANGA_13</v>
          </cell>
          <cell r="G834" t="str">
            <v>Celda Medición</v>
          </cell>
          <cell r="H834" t="str">
            <v>SET AT/MT MARANGA</v>
          </cell>
          <cell r="I834" t="str">
            <v>CE-010COU1MCISBMD1</v>
          </cell>
          <cell r="J834">
            <v>10</v>
          </cell>
          <cell r="K834" t="str">
            <v>MT</v>
          </cell>
          <cell r="L834" t="str">
            <v>CO</v>
          </cell>
          <cell r="M834">
            <v>0</v>
          </cell>
          <cell r="N834">
            <v>4998.0725388000001</v>
          </cell>
          <cell r="O834">
            <v>14327.7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4998.0725388000001</v>
          </cell>
          <cell r="W834">
            <v>14327.7</v>
          </cell>
          <cell r="X834">
            <v>0</v>
          </cell>
          <cell r="Y834">
            <v>0</v>
          </cell>
          <cell r="Z834" t="str">
            <v>COMT</v>
          </cell>
          <cell r="AA834">
            <v>716.98616118948007</v>
          </cell>
          <cell r="AC834">
            <v>6</v>
          </cell>
          <cell r="AD834">
            <v>1</v>
          </cell>
          <cell r="AE834">
            <v>0</v>
          </cell>
          <cell r="AF834" t="str">
            <v>AT/MT</v>
          </cell>
          <cell r="AG834" t="str">
            <v>D</v>
          </cell>
          <cell r="AH834">
            <v>1</v>
          </cell>
          <cell r="AU834">
            <v>778.88568811842561</v>
          </cell>
        </row>
        <row r="835">
          <cell r="A835">
            <v>2012</v>
          </cell>
          <cell r="B835">
            <v>7</v>
          </cell>
          <cell r="C835">
            <v>25</v>
          </cell>
          <cell r="D835" t="str">
            <v>EDELNOR</v>
          </cell>
          <cell r="E835" t="str">
            <v xml:space="preserve">Celda Acoplamiento </v>
          </cell>
          <cell r="F835" t="str">
            <v>SET AT/MT MARANGA_1</v>
          </cell>
          <cell r="G835" t="str">
            <v>Celda Acoplamiento Longitudinal</v>
          </cell>
          <cell r="H835" t="str">
            <v>SET AT/MT MARANGA</v>
          </cell>
          <cell r="I835" t="str">
            <v>CE-010COU1MCISBLA1</v>
          </cell>
          <cell r="J835">
            <v>10</v>
          </cell>
          <cell r="K835" t="str">
            <v>MT</v>
          </cell>
          <cell r="L835" t="str">
            <v>CO</v>
          </cell>
          <cell r="M835">
            <v>0</v>
          </cell>
          <cell r="N835">
            <v>7221.1309452000005</v>
          </cell>
          <cell r="O835">
            <v>23078.52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7221.1309452000005</v>
          </cell>
          <cell r="W835">
            <v>23078.52</v>
          </cell>
          <cell r="X835">
            <v>0</v>
          </cell>
          <cell r="Y835">
            <v>0</v>
          </cell>
          <cell r="Z835" t="str">
            <v>COMT</v>
          </cell>
          <cell r="AA835">
            <v>1124.1170500669202</v>
          </cell>
          <cell r="AC835">
            <v>6</v>
          </cell>
          <cell r="AD835">
            <v>1</v>
          </cell>
          <cell r="AE835">
            <v>0</v>
          </cell>
          <cell r="AF835" t="str">
            <v>AT/MT</v>
          </cell>
          <cell r="AG835" t="str">
            <v>D</v>
          </cell>
          <cell r="AH835">
            <v>1</v>
          </cell>
          <cell r="AU835">
            <v>1221.1653856951382</v>
          </cell>
        </row>
        <row r="836">
          <cell r="A836">
            <v>2012</v>
          </cell>
          <cell r="B836">
            <v>7</v>
          </cell>
          <cell r="C836">
            <v>25</v>
          </cell>
          <cell r="D836" t="str">
            <v>EDELNOR</v>
          </cell>
          <cell r="E836" t="str">
            <v>Celda de Medición</v>
          </cell>
          <cell r="F836" t="str">
            <v>SET AT/MT MIRONES_4</v>
          </cell>
          <cell r="G836" t="str">
            <v>Celda Medición</v>
          </cell>
          <cell r="H836" t="str">
            <v>SET AT/MT MIRONES</v>
          </cell>
          <cell r="I836" t="str">
            <v>CE-010COU1MCISBMD1</v>
          </cell>
          <cell r="J836">
            <v>10</v>
          </cell>
          <cell r="K836" t="str">
            <v>MT</v>
          </cell>
          <cell r="L836" t="str">
            <v>CO</v>
          </cell>
          <cell r="M836">
            <v>0</v>
          </cell>
          <cell r="N836">
            <v>4998.072538800001</v>
          </cell>
          <cell r="O836">
            <v>14327.7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4998.072538800001</v>
          </cell>
          <cell r="W836">
            <v>14327.7</v>
          </cell>
          <cell r="X836">
            <v>0</v>
          </cell>
          <cell r="Y836">
            <v>0</v>
          </cell>
          <cell r="Z836" t="str">
            <v>COMT</v>
          </cell>
          <cell r="AA836">
            <v>716.98616118948019</v>
          </cell>
          <cell r="AC836">
            <v>6</v>
          </cell>
          <cell r="AD836">
            <v>1</v>
          </cell>
          <cell r="AE836">
            <v>0</v>
          </cell>
          <cell r="AF836" t="str">
            <v>AT/MT</v>
          </cell>
          <cell r="AG836" t="str">
            <v>D</v>
          </cell>
          <cell r="AH836">
            <v>1</v>
          </cell>
          <cell r="AU836">
            <v>778.88568811842583</v>
          </cell>
        </row>
        <row r="837">
          <cell r="A837">
            <v>2012</v>
          </cell>
          <cell r="B837">
            <v>10</v>
          </cell>
          <cell r="C837">
            <v>11</v>
          </cell>
          <cell r="D837" t="str">
            <v>EDELNOR</v>
          </cell>
          <cell r="E837" t="str">
            <v>Celda de Medición</v>
          </cell>
          <cell r="F837" t="str">
            <v>SET AT/MT PANDO_14</v>
          </cell>
          <cell r="G837" t="str">
            <v>Celda Medición</v>
          </cell>
          <cell r="H837" t="str">
            <v>SET AT/MT PANDO</v>
          </cell>
          <cell r="I837" t="str">
            <v>CE-010COU1MCISBMD1</v>
          </cell>
          <cell r="J837">
            <v>10</v>
          </cell>
          <cell r="K837" t="str">
            <v>MT</v>
          </cell>
          <cell r="L837" t="str">
            <v>CO</v>
          </cell>
          <cell r="M837">
            <v>0</v>
          </cell>
          <cell r="N837">
            <v>4894.9797588000001</v>
          </cell>
          <cell r="O837">
            <v>14327.7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4894.9797588000001</v>
          </cell>
          <cell r="W837">
            <v>14327.7</v>
          </cell>
          <cell r="X837">
            <v>0</v>
          </cell>
          <cell r="Y837">
            <v>0</v>
          </cell>
          <cell r="Z837" t="str">
            <v>COMT</v>
          </cell>
          <cell r="AA837">
            <v>713.16141905148004</v>
          </cell>
          <cell r="AC837">
            <v>6</v>
          </cell>
          <cell r="AD837">
            <v>1</v>
          </cell>
          <cell r="AE837">
            <v>0</v>
          </cell>
          <cell r="AF837" t="str">
            <v>AT/MT</v>
          </cell>
          <cell r="AG837" t="str">
            <v>D</v>
          </cell>
          <cell r="AH837">
            <v>1</v>
          </cell>
          <cell r="AU837">
            <v>774.73074472720396</v>
          </cell>
        </row>
        <row r="838">
          <cell r="A838">
            <v>2012</v>
          </cell>
          <cell r="B838">
            <v>10</v>
          </cell>
          <cell r="C838">
            <v>11</v>
          </cell>
          <cell r="D838" t="str">
            <v>EDELNOR</v>
          </cell>
          <cell r="E838" t="str">
            <v xml:space="preserve">Celda Acoplamiento </v>
          </cell>
          <cell r="F838" t="str">
            <v>SET AT/MT PANDO_1</v>
          </cell>
          <cell r="G838" t="str">
            <v>Celda Acoplamiento Longitudinal</v>
          </cell>
          <cell r="H838" t="str">
            <v>SET AT/MT PANDO</v>
          </cell>
          <cell r="I838" t="str">
            <v>CE-010COU1MCISBLA1</v>
          </cell>
          <cell r="J838">
            <v>10</v>
          </cell>
          <cell r="K838" t="str">
            <v>MT</v>
          </cell>
          <cell r="L838" t="str">
            <v>CO</v>
          </cell>
          <cell r="M838">
            <v>0</v>
          </cell>
          <cell r="N838">
            <v>7059.4983252000002</v>
          </cell>
          <cell r="O838">
            <v>23078.52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7059.4983252000002</v>
          </cell>
          <cell r="W838">
            <v>23078.52</v>
          </cell>
          <cell r="X838">
            <v>0</v>
          </cell>
          <cell r="Y838">
            <v>0</v>
          </cell>
          <cell r="Z838" t="str">
            <v>COMT</v>
          </cell>
          <cell r="AA838">
            <v>1118.1204798649201</v>
          </cell>
          <cell r="AC838">
            <v>6</v>
          </cell>
          <cell r="AD838">
            <v>1</v>
          </cell>
          <cell r="AE838">
            <v>0</v>
          </cell>
          <cell r="AF838" t="str">
            <v>AT/MT</v>
          </cell>
          <cell r="AG838" t="str">
            <v>D</v>
          </cell>
          <cell r="AH838">
            <v>1</v>
          </cell>
          <cell r="AU838">
            <v>1214.6511139267866</v>
          </cell>
        </row>
        <row r="839">
          <cell r="A839">
            <v>2012</v>
          </cell>
          <cell r="B839">
            <v>10</v>
          </cell>
          <cell r="C839">
            <v>11</v>
          </cell>
          <cell r="D839" t="str">
            <v>EDELNOR</v>
          </cell>
          <cell r="E839" t="str">
            <v>Celda de Medición</v>
          </cell>
          <cell r="F839" t="str">
            <v>SET AT/MT SUPE_1</v>
          </cell>
          <cell r="G839" t="str">
            <v>Celda Medición</v>
          </cell>
          <cell r="H839" t="str">
            <v>SET AT/MT SUPE</v>
          </cell>
          <cell r="I839" t="str">
            <v>CE-023COU1MCISBMD1</v>
          </cell>
          <cell r="J839" t="str">
            <v>22,9</v>
          </cell>
          <cell r="K839" t="str">
            <v>MT</v>
          </cell>
          <cell r="L839" t="str">
            <v>CO</v>
          </cell>
          <cell r="M839">
            <v>0</v>
          </cell>
          <cell r="N839">
            <v>6603.6252747999997</v>
          </cell>
          <cell r="O839">
            <v>22116.32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6603.6252747999997</v>
          </cell>
          <cell r="W839">
            <v>22116.32</v>
          </cell>
          <cell r="X839">
            <v>0</v>
          </cell>
          <cell r="Y839">
            <v>0</v>
          </cell>
          <cell r="Z839" t="str">
            <v>COMT</v>
          </cell>
          <cell r="AA839">
            <v>1065.5099696950801</v>
          </cell>
          <cell r="AC839">
            <v>6</v>
          </cell>
          <cell r="AD839">
            <v>1</v>
          </cell>
          <cell r="AE839">
            <v>0</v>
          </cell>
          <cell r="AF839" t="str">
            <v>AT/MT</v>
          </cell>
          <cell r="AG839" t="str">
            <v>D</v>
          </cell>
          <cell r="AH839">
            <v>1</v>
          </cell>
          <cell r="AU839">
            <v>1157.4985834680183</v>
          </cell>
        </row>
        <row r="840">
          <cell r="A840">
            <v>2012</v>
          </cell>
          <cell r="B840">
            <v>11</v>
          </cell>
          <cell r="C840">
            <v>10</v>
          </cell>
          <cell r="D840" t="str">
            <v>EDELNOR</v>
          </cell>
          <cell r="E840" t="str">
            <v>Celda de Alimentador</v>
          </cell>
          <cell r="F840" t="str">
            <v>SET AT/MT ZAPALLAL_1</v>
          </cell>
          <cell r="G840" t="str">
            <v>Celda Alimentador</v>
          </cell>
          <cell r="H840" t="str">
            <v>SET AT/MT ZAPALLAL</v>
          </cell>
          <cell r="I840" t="str">
            <v>CE-010COU1MCISBAL1</v>
          </cell>
          <cell r="J840">
            <v>10</v>
          </cell>
          <cell r="K840" t="str">
            <v>MT</v>
          </cell>
          <cell r="L840" t="str">
            <v>CO</v>
          </cell>
          <cell r="M840">
            <v>0</v>
          </cell>
          <cell r="N840">
            <v>6978.6820152</v>
          </cell>
          <cell r="O840">
            <v>23078.52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6978.6820152</v>
          </cell>
          <cell r="W840">
            <v>23078.52</v>
          </cell>
          <cell r="X840">
            <v>0</v>
          </cell>
          <cell r="Y840">
            <v>0</v>
          </cell>
          <cell r="Z840" t="str">
            <v>COMT</v>
          </cell>
          <cell r="AA840">
            <v>1115.1221947639201</v>
          </cell>
          <cell r="AC840">
            <v>6</v>
          </cell>
          <cell r="AD840">
            <v>1</v>
          </cell>
          <cell r="AE840">
            <v>0</v>
          </cell>
          <cell r="AF840" t="str">
            <v>AT/MT</v>
          </cell>
          <cell r="AG840" t="str">
            <v>D</v>
          </cell>
          <cell r="AH840">
            <v>1</v>
          </cell>
          <cell r="AU840">
            <v>1211.393978042611</v>
          </cell>
        </row>
        <row r="841">
          <cell r="A841">
            <v>2012</v>
          </cell>
          <cell r="B841">
            <v>7</v>
          </cell>
          <cell r="C841">
            <v>25</v>
          </cell>
          <cell r="D841" t="str">
            <v>EDELNOR</v>
          </cell>
          <cell r="E841" t="str">
            <v>Celda de Alimentador</v>
          </cell>
          <cell r="F841" t="str">
            <v>SET AT/MT MARANGA_1</v>
          </cell>
          <cell r="G841" t="str">
            <v>Celda Alimentador</v>
          </cell>
          <cell r="H841" t="str">
            <v>SET AT/MT MARANGA</v>
          </cell>
          <cell r="I841" t="str">
            <v>CE-010COU1MCISBAL1</v>
          </cell>
          <cell r="J841">
            <v>10</v>
          </cell>
          <cell r="K841" t="str">
            <v>MT</v>
          </cell>
          <cell r="L841" t="str">
            <v>CO</v>
          </cell>
          <cell r="M841">
            <v>0</v>
          </cell>
          <cell r="N841">
            <v>7221.1309452000005</v>
          </cell>
          <cell r="O841">
            <v>23078.52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7221.1309452000005</v>
          </cell>
          <cell r="W841">
            <v>23078.52</v>
          </cell>
          <cell r="X841">
            <v>0</v>
          </cell>
          <cell r="Y841">
            <v>0</v>
          </cell>
          <cell r="Z841" t="str">
            <v>COMT</v>
          </cell>
          <cell r="AA841">
            <v>1124.1170500669202</v>
          </cell>
          <cell r="AC841">
            <v>6</v>
          </cell>
          <cell r="AD841">
            <v>1</v>
          </cell>
          <cell r="AE841">
            <v>0</v>
          </cell>
          <cell r="AF841" t="str">
            <v>AT/MT</v>
          </cell>
          <cell r="AG841" t="str">
            <v>D</v>
          </cell>
          <cell r="AH841">
            <v>1</v>
          </cell>
          <cell r="AU841">
            <v>1221.1653856951382</v>
          </cell>
        </row>
        <row r="842">
          <cell r="A842">
            <v>2012</v>
          </cell>
          <cell r="B842">
            <v>7</v>
          </cell>
          <cell r="C842">
            <v>25</v>
          </cell>
          <cell r="D842" t="str">
            <v>EDELNOR</v>
          </cell>
          <cell r="E842" t="str">
            <v>Celda de Alimentador</v>
          </cell>
          <cell r="F842" t="str">
            <v>SET AT/MT MARANGA_2</v>
          </cell>
          <cell r="G842" t="str">
            <v>Celda Alimentador</v>
          </cell>
          <cell r="H842" t="str">
            <v>SET AT/MT MARANGA</v>
          </cell>
          <cell r="I842" t="str">
            <v>CE-010COU1MCISBAL1</v>
          </cell>
          <cell r="J842">
            <v>10</v>
          </cell>
          <cell r="K842" t="str">
            <v>MT</v>
          </cell>
          <cell r="L842" t="str">
            <v>CO</v>
          </cell>
          <cell r="M842">
            <v>0</v>
          </cell>
          <cell r="N842">
            <v>7221.1309452000005</v>
          </cell>
          <cell r="O842">
            <v>23078.52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7221.1309452000005</v>
          </cell>
          <cell r="W842">
            <v>23078.52</v>
          </cell>
          <cell r="X842">
            <v>0</v>
          </cell>
          <cell r="Y842">
            <v>0</v>
          </cell>
          <cell r="Z842" t="str">
            <v>COMT</v>
          </cell>
          <cell r="AA842">
            <v>1124.1170500669202</v>
          </cell>
          <cell r="AC842">
            <v>6</v>
          </cell>
          <cell r="AD842">
            <v>1</v>
          </cell>
          <cell r="AE842">
            <v>0</v>
          </cell>
          <cell r="AF842" t="str">
            <v>AT/MT</v>
          </cell>
          <cell r="AG842" t="str">
            <v>D</v>
          </cell>
          <cell r="AH842">
            <v>1</v>
          </cell>
          <cell r="AU842">
            <v>1221.1653856951382</v>
          </cell>
        </row>
        <row r="843">
          <cell r="A843">
            <v>2012</v>
          </cell>
          <cell r="B843">
            <v>7</v>
          </cell>
          <cell r="C843">
            <v>25</v>
          </cell>
          <cell r="D843" t="str">
            <v>EDELNOR</v>
          </cell>
          <cell r="E843" t="str">
            <v>Celda de Alimentador</v>
          </cell>
          <cell r="F843" t="str">
            <v>SET AT/MT MARANGA_3</v>
          </cell>
          <cell r="G843" t="str">
            <v>Celda Alimentador</v>
          </cell>
          <cell r="H843" t="str">
            <v>SET AT/MT MARANGA</v>
          </cell>
          <cell r="I843" t="str">
            <v>CE-010COU1MCISBAL1</v>
          </cell>
          <cell r="J843">
            <v>10</v>
          </cell>
          <cell r="K843" t="str">
            <v>MT</v>
          </cell>
          <cell r="L843" t="str">
            <v>CO</v>
          </cell>
          <cell r="M843">
            <v>0</v>
          </cell>
          <cell r="N843">
            <v>7221.1309452000005</v>
          </cell>
          <cell r="O843">
            <v>23078.52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7221.1309452000005</v>
          </cell>
          <cell r="W843">
            <v>23078.52</v>
          </cell>
          <cell r="X843">
            <v>0</v>
          </cell>
          <cell r="Y843">
            <v>0</v>
          </cell>
          <cell r="Z843" t="str">
            <v>COMT</v>
          </cell>
          <cell r="AA843">
            <v>1124.1170500669202</v>
          </cell>
          <cell r="AC843">
            <v>6</v>
          </cell>
          <cell r="AD843">
            <v>1</v>
          </cell>
          <cell r="AE843">
            <v>0</v>
          </cell>
          <cell r="AF843" t="str">
            <v>AT/MT</v>
          </cell>
          <cell r="AG843" t="str">
            <v>D</v>
          </cell>
          <cell r="AH843">
            <v>1</v>
          </cell>
          <cell r="AU843">
            <v>1221.1653856951382</v>
          </cell>
        </row>
        <row r="844">
          <cell r="A844">
            <v>2012</v>
          </cell>
          <cell r="B844">
            <v>10</v>
          </cell>
          <cell r="C844">
            <v>11</v>
          </cell>
          <cell r="D844" t="str">
            <v>EDELNOR</v>
          </cell>
          <cell r="E844" t="str">
            <v>Celda de Alimentador</v>
          </cell>
          <cell r="F844" t="str">
            <v>SET AT/MT SUPE_1</v>
          </cell>
          <cell r="G844" t="str">
            <v>Celda Alimentador</v>
          </cell>
          <cell r="H844" t="str">
            <v>SET AT/MT SUPE</v>
          </cell>
          <cell r="I844" t="str">
            <v>CE-023COU1MCISBAL1</v>
          </cell>
          <cell r="J844">
            <v>20</v>
          </cell>
          <cell r="K844" t="str">
            <v>MT</v>
          </cell>
          <cell r="L844" t="str">
            <v>CO</v>
          </cell>
          <cell r="M844">
            <v>0</v>
          </cell>
          <cell r="N844">
            <v>9633.3030127999991</v>
          </cell>
          <cell r="O844">
            <v>34810.870000000003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9633.3030127999991</v>
          </cell>
          <cell r="W844">
            <v>34810.870000000003</v>
          </cell>
          <cell r="X844">
            <v>0</v>
          </cell>
          <cell r="Y844">
            <v>0</v>
          </cell>
          <cell r="Z844" t="str">
            <v>COMT</v>
          </cell>
          <cell r="AA844">
            <v>1648.8788187748803</v>
          </cell>
          <cell r="AC844">
            <v>6</v>
          </cell>
          <cell r="AD844">
            <v>1</v>
          </cell>
          <cell r="AE844">
            <v>0</v>
          </cell>
          <cell r="AF844" t="str">
            <v>AT/MT</v>
          </cell>
          <cell r="AG844" t="str">
            <v>D</v>
          </cell>
          <cell r="AH844">
            <v>1</v>
          </cell>
          <cell r="AU844">
            <v>1791.2313833989983</v>
          </cell>
        </row>
        <row r="845">
          <cell r="A845">
            <v>2012</v>
          </cell>
          <cell r="B845">
            <v>10</v>
          </cell>
          <cell r="C845">
            <v>11</v>
          </cell>
          <cell r="D845" t="str">
            <v>EDELNOR</v>
          </cell>
          <cell r="E845" t="str">
            <v>Celda de Alimentador</v>
          </cell>
          <cell r="F845" t="str">
            <v>SET AT/MT CHANCAY_1</v>
          </cell>
          <cell r="G845" t="str">
            <v>Celda Alimentador</v>
          </cell>
          <cell r="H845" t="str">
            <v>SET AT/MT CHANCAY</v>
          </cell>
          <cell r="I845" t="str">
            <v>CE-010COU1MCISBAL1</v>
          </cell>
          <cell r="J845">
            <v>10</v>
          </cell>
          <cell r="K845" t="str">
            <v>MT</v>
          </cell>
          <cell r="L845" t="str">
            <v>CO</v>
          </cell>
          <cell r="M845">
            <v>0</v>
          </cell>
          <cell r="N845">
            <v>7059.4983252000002</v>
          </cell>
          <cell r="O845">
            <v>23078.52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7059.4983252000002</v>
          </cell>
          <cell r="W845">
            <v>23078.52</v>
          </cell>
          <cell r="X845">
            <v>0</v>
          </cell>
          <cell r="Y845">
            <v>0</v>
          </cell>
          <cell r="Z845" t="str">
            <v>COMT</v>
          </cell>
          <cell r="AA845">
            <v>1118.1204798649201</v>
          </cell>
          <cell r="AC845">
            <v>6</v>
          </cell>
          <cell r="AD845">
            <v>1</v>
          </cell>
          <cell r="AE845">
            <v>0</v>
          </cell>
          <cell r="AF845" t="str">
            <v>AT/MT</v>
          </cell>
          <cell r="AG845" t="str">
            <v>D</v>
          </cell>
          <cell r="AH845">
            <v>1</v>
          </cell>
          <cell r="AU845">
            <v>1214.6511139267866</v>
          </cell>
        </row>
        <row r="846">
          <cell r="A846">
            <v>2012</v>
          </cell>
          <cell r="B846">
            <v>10</v>
          </cell>
          <cell r="C846">
            <v>11</v>
          </cell>
          <cell r="D846" t="str">
            <v>EDELNOR</v>
          </cell>
          <cell r="E846" t="str">
            <v>Celda de Alimentador</v>
          </cell>
          <cell r="F846" t="str">
            <v>SET AT/MT PANDO_1</v>
          </cell>
          <cell r="G846" t="str">
            <v>Celda Alimentador</v>
          </cell>
          <cell r="H846" t="str">
            <v>SET AT/MT PANDO</v>
          </cell>
          <cell r="I846" t="str">
            <v>CE-010COU1MCISBAL1</v>
          </cell>
          <cell r="J846">
            <v>10</v>
          </cell>
          <cell r="K846" t="str">
            <v>MT</v>
          </cell>
          <cell r="L846" t="str">
            <v>CO</v>
          </cell>
          <cell r="M846">
            <v>0</v>
          </cell>
          <cell r="N846">
            <v>7059.4983252000002</v>
          </cell>
          <cell r="O846">
            <v>23078.52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7059.4983252000002</v>
          </cell>
          <cell r="W846">
            <v>23078.52</v>
          </cell>
          <cell r="X846">
            <v>0</v>
          </cell>
          <cell r="Y846">
            <v>0</v>
          </cell>
          <cell r="Z846" t="str">
            <v>COMT</v>
          </cell>
          <cell r="AA846">
            <v>1118.1204798649201</v>
          </cell>
          <cell r="AC846">
            <v>6</v>
          </cell>
          <cell r="AD846">
            <v>1</v>
          </cell>
          <cell r="AE846">
            <v>0</v>
          </cell>
          <cell r="AF846" t="str">
            <v>AT/MT</v>
          </cell>
          <cell r="AG846" t="str">
            <v>D</v>
          </cell>
          <cell r="AH846">
            <v>1</v>
          </cell>
          <cell r="AU846">
            <v>1214.6511139267866</v>
          </cell>
        </row>
        <row r="847">
          <cell r="A847">
            <v>2012</v>
          </cell>
          <cell r="B847">
            <v>5</v>
          </cell>
          <cell r="C847">
            <v>2</v>
          </cell>
          <cell r="D847" t="str">
            <v>EDELNOR</v>
          </cell>
          <cell r="E847" t="str">
            <v>Celda de Acoplamiento Longitudinal 60 kV</v>
          </cell>
          <cell r="F847" t="str">
            <v>SET AT/MT UNI_1</v>
          </cell>
          <cell r="G847" t="str">
            <v>Celda Acoplamiento Longitudinal</v>
          </cell>
          <cell r="H847" t="str">
            <v>SET AT/MT UNI</v>
          </cell>
          <cell r="I847" t="str">
            <v>CE-060COU1C1ESBLA3</v>
          </cell>
          <cell r="J847">
            <v>60</v>
          </cell>
          <cell r="K847" t="str">
            <v>AT</v>
          </cell>
          <cell r="L847" t="str">
            <v>CO</v>
          </cell>
          <cell r="M847">
            <v>0</v>
          </cell>
          <cell r="N847">
            <v>21803.153412</v>
          </cell>
          <cell r="O847">
            <v>38916.449999999997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21803.153412</v>
          </cell>
          <cell r="W847">
            <v>38916.449999999997</v>
          </cell>
          <cell r="X847">
            <v>0</v>
          </cell>
          <cell r="Y847">
            <v>0</v>
          </cell>
          <cell r="Z847" t="str">
            <v>COAT</v>
          </cell>
          <cell r="AA847">
            <v>2015.8908332783999</v>
          </cell>
          <cell r="AC847">
            <v>6</v>
          </cell>
          <cell r="AD847">
            <v>1</v>
          </cell>
          <cell r="AE847">
            <v>0</v>
          </cell>
          <cell r="AF847" t="str">
            <v>AT/MT</v>
          </cell>
          <cell r="AG847" t="str">
            <v>D</v>
          </cell>
          <cell r="AH847">
            <v>1</v>
          </cell>
          <cell r="AU847">
            <v>2387.9893579180389</v>
          </cell>
        </row>
        <row r="848">
          <cell r="A848">
            <v>2012</v>
          </cell>
          <cell r="B848">
            <v>2</v>
          </cell>
          <cell r="C848">
            <v>18</v>
          </cell>
          <cell r="D848" t="str">
            <v>EDELNOR</v>
          </cell>
          <cell r="E848" t="str">
            <v>Celda de Línea (L-2005)</v>
          </cell>
          <cell r="F848" t="str">
            <v>SET MAT/AT/MT CHAVARRIA 220_5</v>
          </cell>
          <cell r="G848" t="str">
            <v>Celda Línea</v>
          </cell>
          <cell r="H848" t="str">
            <v>SET MAT/AT/MT CHAVARRIA 220</v>
          </cell>
          <cell r="I848" t="str">
            <v>CE-220COU1C1EDBLI4</v>
          </cell>
          <cell r="J848">
            <v>220</v>
          </cell>
          <cell r="K848" t="str">
            <v>MAT</v>
          </cell>
          <cell r="L848" t="str">
            <v>CO</v>
          </cell>
          <cell r="M848">
            <v>0</v>
          </cell>
          <cell r="N848">
            <v>230971.72781000001</v>
          </cell>
          <cell r="O848">
            <v>272328.46000000002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230971.72781000001</v>
          </cell>
          <cell r="W848">
            <v>272328.46000000002</v>
          </cell>
          <cell r="X848">
            <v>0</v>
          </cell>
          <cell r="Y848">
            <v>0</v>
          </cell>
          <cell r="Z848" t="str">
            <v>COMAT</v>
          </cell>
          <cell r="AA848">
            <v>17162.536404320999</v>
          </cell>
          <cell r="AC848">
            <v>6</v>
          </cell>
          <cell r="AD848">
            <v>1</v>
          </cell>
          <cell r="AE848">
            <v>0</v>
          </cell>
          <cell r="AF848" t="str">
            <v>MAT</v>
          </cell>
          <cell r="AG848" t="str">
            <v>D</v>
          </cell>
          <cell r="AH848">
            <v>1</v>
          </cell>
          <cell r="AU848">
            <v>19907.082861547195</v>
          </cell>
        </row>
        <row r="849">
          <cell r="A849">
            <v>2012</v>
          </cell>
          <cell r="B849">
            <v>2</v>
          </cell>
          <cell r="C849">
            <v>18</v>
          </cell>
          <cell r="D849" t="str">
            <v>EDELNOR</v>
          </cell>
          <cell r="E849" t="str">
            <v>Celda de Línea (L-2006)</v>
          </cell>
          <cell r="F849" t="str">
            <v>SET MAT/AT/MT CHAVARRIA 220_6</v>
          </cell>
          <cell r="G849" t="str">
            <v>Celda Línea</v>
          </cell>
          <cell r="H849" t="str">
            <v>SET MAT/AT/MT CHAVARRIA 220</v>
          </cell>
          <cell r="I849" t="str">
            <v>CE-220COU1C1EDBLI4</v>
          </cell>
          <cell r="J849">
            <v>220</v>
          </cell>
          <cell r="K849" t="str">
            <v>MAT</v>
          </cell>
          <cell r="L849" t="str">
            <v>CO</v>
          </cell>
          <cell r="M849">
            <v>0</v>
          </cell>
          <cell r="N849">
            <v>230971.72781000001</v>
          </cell>
          <cell r="O849">
            <v>272328.46000000002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230971.72781000001</v>
          </cell>
          <cell r="W849">
            <v>272328.46000000002</v>
          </cell>
          <cell r="X849">
            <v>0</v>
          </cell>
          <cell r="Y849">
            <v>0</v>
          </cell>
          <cell r="Z849" t="str">
            <v>COMAT</v>
          </cell>
          <cell r="AA849">
            <v>17162.536404320999</v>
          </cell>
          <cell r="AC849">
            <v>6</v>
          </cell>
          <cell r="AD849">
            <v>1</v>
          </cell>
          <cell r="AE849">
            <v>0</v>
          </cell>
          <cell r="AF849" t="str">
            <v>MAT</v>
          </cell>
          <cell r="AG849" t="str">
            <v>D</v>
          </cell>
          <cell r="AH849">
            <v>1</v>
          </cell>
          <cell r="AU849">
            <v>19907.082861547195</v>
          </cell>
        </row>
        <row r="850">
          <cell r="A850">
            <v>2011</v>
          </cell>
          <cell r="B850">
            <v>10</v>
          </cell>
          <cell r="C850">
            <v>1</v>
          </cell>
          <cell r="D850" t="str">
            <v>EDELNOR</v>
          </cell>
          <cell r="E850" t="str">
            <v>Celda de Acoplamiento Longitudinal 60 kV</v>
          </cell>
          <cell r="F850" t="str">
            <v>SET AT/MT ZARATE_1</v>
          </cell>
          <cell r="G850" t="str">
            <v>Celda Acoplamiento Longitudinal</v>
          </cell>
          <cell r="H850" t="str">
            <v>SET AT/MT ZARATE</v>
          </cell>
          <cell r="I850" t="str">
            <v>CE-060COU1C1ESBLA3</v>
          </cell>
          <cell r="J850">
            <v>60</v>
          </cell>
          <cell r="K850" t="str">
            <v>AT</v>
          </cell>
          <cell r="L850" t="str">
            <v>CO</v>
          </cell>
          <cell r="M850">
            <v>0</v>
          </cell>
          <cell r="N850">
            <v>21966.413262000002</v>
          </cell>
          <cell r="O850">
            <v>38916.449999999997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21966.413262000002</v>
          </cell>
          <cell r="W850">
            <v>38916.449999999997</v>
          </cell>
          <cell r="X850">
            <v>0</v>
          </cell>
          <cell r="Y850">
            <v>0</v>
          </cell>
          <cell r="Z850" t="str">
            <v>COAT</v>
          </cell>
          <cell r="AA850">
            <v>2021.3110602984</v>
          </cell>
          <cell r="AC850">
            <v>6</v>
          </cell>
          <cell r="AD850">
            <v>1</v>
          </cell>
          <cell r="AE850">
            <v>0</v>
          </cell>
          <cell r="AF850" t="str">
            <v>AT/MT</v>
          </cell>
          <cell r="AG850" t="str">
            <v>D</v>
          </cell>
          <cell r="AH850">
            <v>1</v>
          </cell>
          <cell r="AU850">
            <v>2394.4100649462112</v>
          </cell>
        </row>
        <row r="851">
          <cell r="A851">
            <v>2006</v>
          </cell>
          <cell r="B851">
            <v>9</v>
          </cell>
          <cell r="C851">
            <v>10</v>
          </cell>
          <cell r="D851" t="str">
            <v>LUZ DEL SUR</v>
          </cell>
          <cell r="E851" t="str">
            <v>Celda de Línea - L-622 (Lurín - Praderas)</v>
          </cell>
          <cell r="F851" t="str">
            <v>SET_06-2</v>
          </cell>
          <cell r="G851" t="str">
            <v>Celda</v>
          </cell>
          <cell r="H851" t="str">
            <v>SET AT/MT LURIN</v>
          </cell>
          <cell r="I851" t="str">
            <v>CE-060COU1C2ESBLI</v>
          </cell>
          <cell r="J851">
            <v>60</v>
          </cell>
          <cell r="K851" t="str">
            <v>AT</v>
          </cell>
          <cell r="L851" t="str">
            <v>CO</v>
          </cell>
          <cell r="M851">
            <v>0</v>
          </cell>
          <cell r="N851">
            <v>68209.467893437162</v>
          </cell>
          <cell r="O851">
            <v>151561.57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68209.467893437162</v>
          </cell>
          <cell r="W851">
            <v>151561.57</v>
          </cell>
          <cell r="X851">
            <v>0</v>
          </cell>
          <cell r="Y851">
            <v>0</v>
          </cell>
          <cell r="Z851" t="str">
            <v>COAT</v>
          </cell>
          <cell r="AA851">
            <v>7296.3984580621145</v>
          </cell>
          <cell r="AC851">
            <v>7</v>
          </cell>
          <cell r="AD851">
            <v>1</v>
          </cell>
          <cell r="AE851">
            <v>0</v>
          </cell>
          <cell r="AF851" t="str">
            <v>AT</v>
          </cell>
          <cell r="AG851" t="str">
            <v>D</v>
          </cell>
          <cell r="AH851">
            <v>1</v>
          </cell>
          <cell r="AU851">
            <v>8643.1872110088862</v>
          </cell>
        </row>
        <row r="852">
          <cell r="A852">
            <v>2006</v>
          </cell>
          <cell r="B852">
            <v>9</v>
          </cell>
          <cell r="C852">
            <v>10</v>
          </cell>
          <cell r="D852" t="str">
            <v>LUZ DEL SUR</v>
          </cell>
          <cell r="E852" t="str">
            <v>Celda de Línea - L-624 (Lurín - Pachacamac)</v>
          </cell>
          <cell r="F852" t="str">
            <v>SET_06-4</v>
          </cell>
          <cell r="G852" t="str">
            <v>Celda</v>
          </cell>
          <cell r="H852" t="str">
            <v>SET AT/MT LURIN</v>
          </cell>
          <cell r="I852" t="str">
            <v>CE-060COU1C2ESBLI</v>
          </cell>
          <cell r="J852">
            <v>60</v>
          </cell>
          <cell r="K852" t="str">
            <v>AT</v>
          </cell>
          <cell r="L852" t="str">
            <v>CO</v>
          </cell>
          <cell r="M852">
            <v>0</v>
          </cell>
          <cell r="N852">
            <v>68209.467893437162</v>
          </cell>
          <cell r="O852">
            <v>151561.57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68209.467893437162</v>
          </cell>
          <cell r="W852">
            <v>151561.57</v>
          </cell>
          <cell r="X852">
            <v>0</v>
          </cell>
          <cell r="Y852">
            <v>0</v>
          </cell>
          <cell r="Z852" t="str">
            <v>COAT</v>
          </cell>
          <cell r="AA852">
            <v>7296.3984580621145</v>
          </cell>
          <cell r="AC852">
            <v>7</v>
          </cell>
          <cell r="AD852">
            <v>1</v>
          </cell>
          <cell r="AE852">
            <v>0</v>
          </cell>
          <cell r="AF852" t="str">
            <v>AT</v>
          </cell>
          <cell r="AG852" t="str">
            <v>D</v>
          </cell>
          <cell r="AH852">
            <v>1</v>
          </cell>
          <cell r="AU852">
            <v>8643.1872110088862</v>
          </cell>
        </row>
        <row r="853">
          <cell r="A853">
            <v>2006</v>
          </cell>
          <cell r="B853">
            <v>9</v>
          </cell>
          <cell r="C853">
            <v>10</v>
          </cell>
          <cell r="D853" t="str">
            <v>LUZ DEL SUR</v>
          </cell>
          <cell r="E853" t="str">
            <v>Celda de Transformador - TRF-1 NUEVO</v>
          </cell>
          <cell r="F853" t="str">
            <v>SET_06-11</v>
          </cell>
          <cell r="G853" t="str">
            <v>Celda</v>
          </cell>
          <cell r="H853" t="str">
            <v>SET AT/MT LURIN</v>
          </cell>
          <cell r="I853" t="str">
            <v>CE-023COU1MCISBTR</v>
          </cell>
          <cell r="J853">
            <v>22.9</v>
          </cell>
          <cell r="K853" t="str">
            <v>MT</v>
          </cell>
          <cell r="L853" t="str">
            <v>CO</v>
          </cell>
          <cell r="M853">
            <v>0</v>
          </cell>
          <cell r="N853">
            <v>9404.5409867204507</v>
          </cell>
          <cell r="O853">
            <v>30201.63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9404.5409867204507</v>
          </cell>
          <cell r="W853">
            <v>30201.63</v>
          </cell>
          <cell r="X853">
            <v>0</v>
          </cell>
          <cell r="Y853">
            <v>0</v>
          </cell>
          <cell r="Z853" t="str">
            <v>COMT</v>
          </cell>
          <cell r="AA853">
            <v>1469.3889436073287</v>
          </cell>
          <cell r="AC853">
            <v>7</v>
          </cell>
          <cell r="AD853">
            <v>1</v>
          </cell>
          <cell r="AE853">
            <v>0</v>
          </cell>
          <cell r="AF853" t="str">
            <v>AT/MT</v>
          </cell>
          <cell r="AG853" t="str">
            <v>D</v>
          </cell>
          <cell r="AH853">
            <v>1</v>
          </cell>
          <cell r="AU853">
            <v>1596.2456186832094</v>
          </cell>
        </row>
        <row r="854">
          <cell r="A854">
            <v>2006</v>
          </cell>
          <cell r="B854">
            <v>9</v>
          </cell>
          <cell r="C854">
            <v>10</v>
          </cell>
          <cell r="D854" t="str">
            <v>LUZ DEL SUR</v>
          </cell>
          <cell r="E854" t="str">
            <v>Celda de Transformador - TRF-1 NUEVO</v>
          </cell>
          <cell r="F854" t="str">
            <v>SET_06-13</v>
          </cell>
          <cell r="G854" t="str">
            <v>Celda</v>
          </cell>
          <cell r="H854" t="str">
            <v>SET AT/MT LURIN</v>
          </cell>
          <cell r="I854" t="str">
            <v>CE-060COU1C2ESBTR</v>
          </cell>
          <cell r="J854">
            <v>60</v>
          </cell>
          <cell r="K854" t="str">
            <v>AT</v>
          </cell>
          <cell r="L854" t="str">
            <v>CO</v>
          </cell>
          <cell r="M854">
            <v>0</v>
          </cell>
          <cell r="N854">
            <v>63440.655581912135</v>
          </cell>
          <cell r="O854">
            <v>138943.07999999999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63440.655581912135</v>
          </cell>
          <cell r="W854">
            <v>138943.07999999999</v>
          </cell>
          <cell r="X854">
            <v>0</v>
          </cell>
          <cell r="Y854">
            <v>0</v>
          </cell>
          <cell r="Z854" t="str">
            <v>COAT</v>
          </cell>
          <cell r="AA854">
            <v>6719.1400213194829</v>
          </cell>
          <cell r="AC854">
            <v>7</v>
          </cell>
          <cell r="AD854">
            <v>1</v>
          </cell>
          <cell r="AE854">
            <v>0</v>
          </cell>
          <cell r="AF854" t="str">
            <v>AT</v>
          </cell>
          <cell r="AG854" t="str">
            <v>D</v>
          </cell>
          <cell r="AH854">
            <v>1</v>
          </cell>
          <cell r="AU854">
            <v>7959.3768672374417</v>
          </cell>
        </row>
        <row r="855">
          <cell r="A855">
            <v>2006</v>
          </cell>
          <cell r="B855">
            <v>9</v>
          </cell>
          <cell r="C855">
            <v>10</v>
          </cell>
          <cell r="D855" t="str">
            <v>LUZ DEL SUR</v>
          </cell>
          <cell r="E855" t="str">
            <v>Celda de Medición - MD-1</v>
          </cell>
          <cell r="F855" t="str">
            <v>SET_06-65</v>
          </cell>
          <cell r="G855" t="str">
            <v>Celda</v>
          </cell>
          <cell r="H855" t="str">
            <v>SET AT/MT LURIN</v>
          </cell>
          <cell r="I855" t="str">
            <v>CE-023COU1MCISBMD</v>
          </cell>
          <cell r="J855">
            <v>22.9</v>
          </cell>
          <cell r="K855" t="str">
            <v>MT</v>
          </cell>
          <cell r="L855" t="str">
            <v>CO</v>
          </cell>
          <cell r="M855">
            <v>0</v>
          </cell>
          <cell r="N855">
            <v>6037.7970947643917</v>
          </cell>
          <cell r="O855">
            <v>18039.900000000001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6037.7970947643917</v>
          </cell>
          <cell r="W855">
            <v>18039.900000000001</v>
          </cell>
          <cell r="X855">
            <v>0</v>
          </cell>
          <cell r="Y855">
            <v>0</v>
          </cell>
          <cell r="Z855" t="str">
            <v>COMT</v>
          </cell>
          <cell r="AA855">
            <v>893.28256221575896</v>
          </cell>
          <cell r="AC855">
            <v>7</v>
          </cell>
          <cell r="AD855">
            <v>1</v>
          </cell>
          <cell r="AE855">
            <v>0</v>
          </cell>
          <cell r="AF855" t="str">
            <v>AT/MT</v>
          </cell>
          <cell r="AG855" t="str">
            <v>D</v>
          </cell>
          <cell r="AH855">
            <v>1</v>
          </cell>
          <cell r="AU855">
            <v>970.40227666505803</v>
          </cell>
        </row>
        <row r="856">
          <cell r="A856">
            <v>2006</v>
          </cell>
          <cell r="B856">
            <v>9</v>
          </cell>
          <cell r="C856">
            <v>11</v>
          </cell>
          <cell r="D856" t="str">
            <v>LUZ DEL SUR</v>
          </cell>
          <cell r="E856" t="str">
            <v>Celda de Alimentadores L-21</v>
          </cell>
          <cell r="F856" t="str">
            <v>SET_06-22</v>
          </cell>
          <cell r="G856" t="str">
            <v>Celda</v>
          </cell>
          <cell r="H856" t="str">
            <v>SET AT/MT LURIN</v>
          </cell>
          <cell r="I856" t="str">
            <v>CE-023COU1MCISBAL</v>
          </cell>
          <cell r="J856">
            <v>22.9</v>
          </cell>
          <cell r="K856" t="str">
            <v>MT</v>
          </cell>
          <cell r="L856" t="str">
            <v>CO</v>
          </cell>
          <cell r="M856">
            <v>0</v>
          </cell>
          <cell r="N856">
            <v>8677.7883829632283</v>
          </cell>
          <cell r="O856">
            <v>27363.89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8677.7883829632283</v>
          </cell>
          <cell r="W856">
            <v>27363.89</v>
          </cell>
          <cell r="X856">
            <v>0</v>
          </cell>
          <cell r="Y856">
            <v>0</v>
          </cell>
          <cell r="Z856" t="str">
            <v>COMT</v>
          </cell>
          <cell r="AA856">
            <v>1337.1462680079358</v>
          </cell>
          <cell r="AC856">
            <v>7</v>
          </cell>
          <cell r="AD856">
            <v>1</v>
          </cell>
          <cell r="AE856">
            <v>0</v>
          </cell>
          <cell r="AF856" t="str">
            <v>AT/MT</v>
          </cell>
          <cell r="AG856" t="str">
            <v>D</v>
          </cell>
          <cell r="AH856">
            <v>1</v>
          </cell>
          <cell r="AU856">
            <v>1452.5860434244976</v>
          </cell>
        </row>
        <row r="857">
          <cell r="A857">
            <v>2006</v>
          </cell>
          <cell r="B857">
            <v>9</v>
          </cell>
          <cell r="C857">
            <v>11</v>
          </cell>
          <cell r="D857" t="str">
            <v>LUZ DEL SUR</v>
          </cell>
          <cell r="E857" t="str">
            <v>Celda de Alimentadores L-22</v>
          </cell>
          <cell r="F857" t="str">
            <v>SET_06-23</v>
          </cell>
          <cell r="G857" t="str">
            <v>Celda</v>
          </cell>
          <cell r="H857" t="str">
            <v>SET AT/MT LURIN</v>
          </cell>
          <cell r="I857" t="str">
            <v>CE-023COU1MCISBAL</v>
          </cell>
          <cell r="J857">
            <v>22.9</v>
          </cell>
          <cell r="K857" t="str">
            <v>MT</v>
          </cell>
          <cell r="L857" t="str">
            <v>CO</v>
          </cell>
          <cell r="M857">
            <v>0</v>
          </cell>
          <cell r="N857">
            <v>8677.7883829632283</v>
          </cell>
          <cell r="O857">
            <v>27363.89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8677.7883829632283</v>
          </cell>
          <cell r="W857">
            <v>27363.89</v>
          </cell>
          <cell r="X857">
            <v>0</v>
          </cell>
          <cell r="Y857">
            <v>0</v>
          </cell>
          <cell r="Z857" t="str">
            <v>COMT</v>
          </cell>
          <cell r="AA857">
            <v>1337.1462680079358</v>
          </cell>
          <cell r="AC857">
            <v>7</v>
          </cell>
          <cell r="AD857">
            <v>1</v>
          </cell>
          <cell r="AE857">
            <v>0</v>
          </cell>
          <cell r="AF857" t="str">
            <v>AT/MT</v>
          </cell>
          <cell r="AG857" t="str">
            <v>D</v>
          </cell>
          <cell r="AH857">
            <v>1</v>
          </cell>
          <cell r="AU857">
            <v>1452.5860434244976</v>
          </cell>
        </row>
        <row r="858">
          <cell r="A858">
            <v>2006</v>
          </cell>
          <cell r="B858">
            <v>10</v>
          </cell>
          <cell r="C858">
            <v>31</v>
          </cell>
          <cell r="D858" t="str">
            <v>LUZ DEL SUR</v>
          </cell>
          <cell r="E858" t="str">
            <v>Celda de Transformador - TRF-2</v>
          </cell>
          <cell r="F858" t="str">
            <v>SET_18-9</v>
          </cell>
          <cell r="G858" t="str">
            <v>Celda</v>
          </cell>
          <cell r="H858" t="str">
            <v>SET AT/MT VILLA EL SALVADOR</v>
          </cell>
          <cell r="I858" t="str">
            <v>CE-060COU1C1ESBTR</v>
          </cell>
          <cell r="J858">
            <v>60</v>
          </cell>
          <cell r="K858" t="str">
            <v>AT</v>
          </cell>
          <cell r="L858" t="str">
            <v>CO</v>
          </cell>
          <cell r="M858">
            <v>0</v>
          </cell>
          <cell r="N858">
            <v>51893.970499415795</v>
          </cell>
          <cell r="O858">
            <v>69914.820000000007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51893.970499415795</v>
          </cell>
          <cell r="W858">
            <v>69914.820000000007</v>
          </cell>
          <cell r="X858">
            <v>0</v>
          </cell>
          <cell r="Y858">
            <v>0</v>
          </cell>
          <cell r="Z858" t="str">
            <v>COAT</v>
          </cell>
          <cell r="AA858">
            <v>4044.0518445806047</v>
          </cell>
          <cell r="AC858">
            <v>7</v>
          </cell>
          <cell r="AD858">
            <v>1</v>
          </cell>
          <cell r="AE858">
            <v>0</v>
          </cell>
          <cell r="AF858" t="str">
            <v>AT</v>
          </cell>
          <cell r="AG858" t="str">
            <v>D</v>
          </cell>
          <cell r="AH858">
            <v>1</v>
          </cell>
          <cell r="AU858">
            <v>4790.5137561551765</v>
          </cell>
        </row>
        <row r="859">
          <cell r="A859">
            <v>2006</v>
          </cell>
          <cell r="B859">
            <v>10</v>
          </cell>
          <cell r="C859">
            <v>31</v>
          </cell>
          <cell r="D859" t="str">
            <v>LUZ DEL SUR</v>
          </cell>
          <cell r="E859" t="str">
            <v>Celda de Transformador - TRF-2</v>
          </cell>
          <cell r="F859" t="str">
            <v>SET_18-10</v>
          </cell>
          <cell r="G859" t="str">
            <v>Celda</v>
          </cell>
          <cell r="H859" t="str">
            <v>SET AT/MT VILLA EL SALVADOR</v>
          </cell>
          <cell r="I859" t="str">
            <v>CE-010COU1MCISBTR</v>
          </cell>
          <cell r="J859">
            <v>10</v>
          </cell>
          <cell r="K859" t="str">
            <v>MT</v>
          </cell>
          <cell r="L859" t="str">
            <v>CO</v>
          </cell>
          <cell r="M859">
            <v>0</v>
          </cell>
          <cell r="N859">
            <v>8614.961956987645</v>
          </cell>
          <cell r="O859">
            <v>23950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8614.961956987645</v>
          </cell>
          <cell r="W859">
            <v>23950</v>
          </cell>
          <cell r="X859">
            <v>0</v>
          </cell>
          <cell r="Y859">
            <v>0</v>
          </cell>
          <cell r="Z859" t="str">
            <v>COMT</v>
          </cell>
          <cell r="AA859">
            <v>1208.1600886042418</v>
          </cell>
          <cell r="AC859">
            <v>7</v>
          </cell>
          <cell r="AD859">
            <v>1</v>
          </cell>
          <cell r="AE859">
            <v>0</v>
          </cell>
          <cell r="AF859" t="str">
            <v>AT/MT</v>
          </cell>
          <cell r="AG859" t="str">
            <v>D</v>
          </cell>
          <cell r="AH859">
            <v>1</v>
          </cell>
          <cell r="AU859">
            <v>1312.4641072689367</v>
          </cell>
        </row>
        <row r="860">
          <cell r="A860">
            <v>2006</v>
          </cell>
          <cell r="B860">
            <v>10</v>
          </cell>
          <cell r="C860">
            <v>29</v>
          </cell>
          <cell r="D860" t="str">
            <v>LUZ DEL SUR</v>
          </cell>
          <cell r="E860" t="str">
            <v>Transformador de Potencia - TRF-III NUEVO</v>
          </cell>
          <cell r="F860" t="str">
            <v>SET_31-79</v>
          </cell>
          <cell r="G860" t="str">
            <v>Transformador</v>
          </cell>
          <cell r="H860" t="str">
            <v>SET MAT/AT BALNEARIOS</v>
          </cell>
          <cell r="I860" t="str">
            <v>TM-220060010-180CO1E</v>
          </cell>
          <cell r="J860">
            <v>220</v>
          </cell>
          <cell r="K860" t="str">
            <v>MAT</v>
          </cell>
          <cell r="L860" t="str">
            <v>CO</v>
          </cell>
          <cell r="M860">
            <v>0</v>
          </cell>
          <cell r="N860">
            <v>857945.71170178312</v>
          </cell>
          <cell r="O860">
            <v>2098644.7334098192</v>
          </cell>
          <cell r="P860">
            <v>0</v>
          </cell>
          <cell r="Q860">
            <v>313590.59234859369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857945.71170178312</v>
          </cell>
          <cell r="W860">
            <v>2098644.7334098192</v>
          </cell>
          <cell r="X860">
            <v>0</v>
          </cell>
          <cell r="Y860">
            <v>313590.59234859369</v>
          </cell>
          <cell r="Z860" t="str">
            <v>COMAT</v>
          </cell>
          <cell r="AA860">
            <v>111513.17337739268</v>
          </cell>
          <cell r="AC860">
            <v>7</v>
          </cell>
          <cell r="AD860">
            <v>1</v>
          </cell>
          <cell r="AE860">
            <v>0</v>
          </cell>
          <cell r="AF860" t="str">
            <v>MAT/AT</v>
          </cell>
          <cell r="AG860" t="str">
            <v>D</v>
          </cell>
          <cell r="AH860">
            <v>1</v>
          </cell>
          <cell r="AU860">
            <v>129345.79891227103</v>
          </cell>
        </row>
        <row r="861">
          <cell r="A861">
            <v>2007</v>
          </cell>
          <cell r="B861">
            <v>12</v>
          </cell>
          <cell r="C861">
            <v>22</v>
          </cell>
          <cell r="D861" t="str">
            <v>LUZ DEL SUR</v>
          </cell>
          <cell r="E861" t="str">
            <v>Celda de Alimentadores A-24</v>
          </cell>
          <cell r="F861" t="str">
            <v>SET_02-22</v>
          </cell>
          <cell r="G861" t="str">
            <v>Celda</v>
          </cell>
          <cell r="H861" t="str">
            <v>SET AT/MT PUENTE</v>
          </cell>
          <cell r="I861" t="str">
            <v>CE-010COU1C1ESBAL</v>
          </cell>
          <cell r="J861">
            <v>10</v>
          </cell>
          <cell r="K861" t="str">
            <v>MT</v>
          </cell>
          <cell r="L861" t="str">
            <v>CO</v>
          </cell>
          <cell r="M861">
            <v>0</v>
          </cell>
          <cell r="N861">
            <v>19113.627129407738</v>
          </cell>
          <cell r="O861">
            <v>21343.46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19113.627129407738</v>
          </cell>
          <cell r="W861">
            <v>21343.46</v>
          </cell>
          <cell r="X861">
            <v>0</v>
          </cell>
          <cell r="Y861">
            <v>0</v>
          </cell>
          <cell r="Z861" t="str">
            <v>COMT</v>
          </cell>
          <cell r="AA861">
            <v>1500.957932501027</v>
          </cell>
          <cell r="AC861">
            <v>7</v>
          </cell>
          <cell r="AD861">
            <v>1</v>
          </cell>
          <cell r="AE861">
            <v>0</v>
          </cell>
          <cell r="AF861" t="str">
            <v>AT/MT</v>
          </cell>
          <cell r="AG861" t="str">
            <v>D</v>
          </cell>
          <cell r="AH861">
            <v>1</v>
          </cell>
          <cell r="AU861">
            <v>1630.5400513635814</v>
          </cell>
        </row>
        <row r="862">
          <cell r="A862">
            <v>2007</v>
          </cell>
          <cell r="B862">
            <v>2</v>
          </cell>
          <cell r="C862">
            <v>15</v>
          </cell>
          <cell r="D862" t="str">
            <v>LUZ DEL SUR</v>
          </cell>
          <cell r="E862" t="str">
            <v>Celda de Alimentadores SL-13</v>
          </cell>
          <cell r="F862" t="str">
            <v>SET_03-22</v>
          </cell>
          <cell r="G862" t="str">
            <v>Celda</v>
          </cell>
          <cell r="H862" t="str">
            <v>SET AT/MT SALAMANCA</v>
          </cell>
          <cell r="I862" t="str">
            <v>CE-010COU1MCISBAL</v>
          </cell>
          <cell r="J862">
            <v>10</v>
          </cell>
          <cell r="K862" t="str">
            <v>MT</v>
          </cell>
          <cell r="L862" t="str">
            <v>CO</v>
          </cell>
          <cell r="M862">
            <v>0</v>
          </cell>
          <cell r="N862">
            <v>7168.1229169290191</v>
          </cell>
          <cell r="O862">
            <v>19458.77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7168.1229169290191</v>
          </cell>
          <cell r="W862">
            <v>19458.77</v>
          </cell>
          <cell r="X862">
            <v>0</v>
          </cell>
          <cell r="Y862">
            <v>0</v>
          </cell>
          <cell r="Z862" t="str">
            <v>COMT</v>
          </cell>
          <cell r="AA862">
            <v>987.85772721806666</v>
          </cell>
          <cell r="AC862">
            <v>7</v>
          </cell>
          <cell r="AD862">
            <v>1</v>
          </cell>
          <cell r="AE862">
            <v>0</v>
          </cell>
          <cell r="AF862" t="str">
            <v>AT/MT</v>
          </cell>
          <cell r="AG862" t="str">
            <v>D</v>
          </cell>
          <cell r="AH862">
            <v>1</v>
          </cell>
          <cell r="AU862">
            <v>1073.1423942002821</v>
          </cell>
        </row>
        <row r="863">
          <cell r="A863">
            <v>2007</v>
          </cell>
          <cell r="B863">
            <v>7</v>
          </cell>
          <cell r="C863">
            <v>15</v>
          </cell>
          <cell r="D863" t="str">
            <v>LUZ DEL SUR</v>
          </cell>
          <cell r="E863" t="str">
            <v>Transformador de Potencia - TRF-3 NUEVO</v>
          </cell>
          <cell r="F863" t="str">
            <v>SET_10-76</v>
          </cell>
          <cell r="G863" t="str">
            <v>Transformador</v>
          </cell>
          <cell r="H863" t="str">
            <v>SET AT/MT SAN ISIDRO</v>
          </cell>
          <cell r="I863" t="str">
            <v>TP-060023010-040CO1I</v>
          </cell>
          <cell r="J863">
            <v>60</v>
          </cell>
          <cell r="K863" t="str">
            <v>AT</v>
          </cell>
          <cell r="L863" t="str">
            <v>CO</v>
          </cell>
          <cell r="M863">
            <v>0</v>
          </cell>
          <cell r="N863">
            <v>735612.58340340154</v>
          </cell>
          <cell r="O863">
            <v>0</v>
          </cell>
          <cell r="P863">
            <v>0</v>
          </cell>
          <cell r="Q863">
            <v>86374.24878074872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735612.58340340154</v>
          </cell>
          <cell r="W863">
            <v>0</v>
          </cell>
          <cell r="X863">
            <v>0</v>
          </cell>
          <cell r="Y863">
            <v>86374.24878074872</v>
          </cell>
          <cell r="Z863" t="str">
            <v>COAT</v>
          </cell>
          <cell r="AA863">
            <v>27289.962828513788</v>
          </cell>
          <cell r="AC863">
            <v>7</v>
          </cell>
          <cell r="AD863">
            <v>1</v>
          </cell>
          <cell r="AE863">
            <v>0</v>
          </cell>
          <cell r="AF863" t="str">
            <v>AT/MT</v>
          </cell>
          <cell r="AG863" t="str">
            <v>D</v>
          </cell>
          <cell r="AH863">
            <v>1</v>
          </cell>
          <cell r="AU863">
            <v>32327.217196820242</v>
          </cell>
        </row>
        <row r="864">
          <cell r="A864">
            <v>2007</v>
          </cell>
          <cell r="B864">
            <v>9</v>
          </cell>
          <cell r="C864">
            <v>1</v>
          </cell>
          <cell r="D864" t="str">
            <v>LUZ DEL SUR</v>
          </cell>
          <cell r="E864" t="str">
            <v>Celda de Transformador - TRF-2 R</v>
          </cell>
          <cell r="F864" t="str">
            <v>SET_11-10</v>
          </cell>
          <cell r="G864" t="str">
            <v>Celda</v>
          </cell>
          <cell r="H864" t="str">
            <v>SET AT/MT HUACHIPA</v>
          </cell>
          <cell r="I864" t="str">
            <v>CE-060COU1C1ESBTR</v>
          </cell>
          <cell r="J864">
            <v>60</v>
          </cell>
          <cell r="K864" t="str">
            <v>AT</v>
          </cell>
          <cell r="L864" t="str">
            <v>CO</v>
          </cell>
          <cell r="M864">
            <v>0</v>
          </cell>
          <cell r="N864">
            <v>51893.970499415795</v>
          </cell>
          <cell r="O864">
            <v>69914.820000000007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51893.970499415795</v>
          </cell>
          <cell r="W864">
            <v>69914.820000000007</v>
          </cell>
          <cell r="X864">
            <v>0</v>
          </cell>
          <cell r="Y864">
            <v>0</v>
          </cell>
          <cell r="Z864" t="str">
            <v>COAT</v>
          </cell>
          <cell r="AA864">
            <v>4044.0518445806047</v>
          </cell>
          <cell r="AC864">
            <v>7</v>
          </cell>
          <cell r="AD864">
            <v>1</v>
          </cell>
          <cell r="AE864">
            <v>0</v>
          </cell>
          <cell r="AF864" t="str">
            <v>AT</v>
          </cell>
          <cell r="AG864" t="str">
            <v>D</v>
          </cell>
          <cell r="AH864">
            <v>1</v>
          </cell>
          <cell r="AU864">
            <v>4790.5137561551765</v>
          </cell>
        </row>
        <row r="865">
          <cell r="A865">
            <v>2007</v>
          </cell>
          <cell r="B865">
            <v>9</v>
          </cell>
          <cell r="C865">
            <v>1</v>
          </cell>
          <cell r="D865" t="str">
            <v>LUZ DEL SUR</v>
          </cell>
          <cell r="E865" t="str">
            <v>Celda de Transformador - TRF-2 R</v>
          </cell>
          <cell r="F865" t="str">
            <v>SET_11-12</v>
          </cell>
          <cell r="G865" t="str">
            <v>Celda</v>
          </cell>
          <cell r="H865" t="str">
            <v>SET AT/MT HUACHIPA</v>
          </cell>
          <cell r="I865" t="str">
            <v>CE-010COU1MCISBTR</v>
          </cell>
          <cell r="J865">
            <v>10</v>
          </cell>
          <cell r="K865" t="str">
            <v>MT</v>
          </cell>
          <cell r="L865" t="str">
            <v>CO</v>
          </cell>
          <cell r="M865">
            <v>0</v>
          </cell>
          <cell r="N865">
            <v>8614.961956987645</v>
          </cell>
          <cell r="O865">
            <v>23950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8614.961956987645</v>
          </cell>
          <cell r="W865">
            <v>23950</v>
          </cell>
          <cell r="X865">
            <v>0</v>
          </cell>
          <cell r="Y865">
            <v>0</v>
          </cell>
          <cell r="Z865" t="str">
            <v>COMT</v>
          </cell>
          <cell r="AA865">
            <v>1208.1600886042418</v>
          </cell>
          <cell r="AC865">
            <v>7</v>
          </cell>
          <cell r="AD865">
            <v>1</v>
          </cell>
          <cell r="AE865">
            <v>0</v>
          </cell>
          <cell r="AF865" t="str">
            <v>AT/MT</v>
          </cell>
          <cell r="AG865" t="str">
            <v>D</v>
          </cell>
          <cell r="AH865">
            <v>1</v>
          </cell>
          <cell r="AU865">
            <v>1312.4641072689367</v>
          </cell>
        </row>
        <row r="866">
          <cell r="A866">
            <v>2007</v>
          </cell>
          <cell r="B866">
            <v>10</v>
          </cell>
          <cell r="C866">
            <v>20</v>
          </cell>
          <cell r="D866" t="str">
            <v>LUZ DEL SUR</v>
          </cell>
          <cell r="E866" t="str">
            <v>Celda de Alimentadores HP-05</v>
          </cell>
          <cell r="F866" t="str">
            <v>SET_11-22</v>
          </cell>
          <cell r="G866" t="str">
            <v>Celda</v>
          </cell>
          <cell r="H866" t="str">
            <v>SET AT/MT HUACHIPA</v>
          </cell>
          <cell r="I866" t="str">
            <v>CE-010COU1MCISBAL</v>
          </cell>
          <cell r="J866">
            <v>10</v>
          </cell>
          <cell r="K866" t="str">
            <v>MT</v>
          </cell>
          <cell r="L866" t="str">
            <v>CO</v>
          </cell>
          <cell r="M866">
            <v>0</v>
          </cell>
          <cell r="N866">
            <v>7168.1229169290182</v>
          </cell>
          <cell r="O866">
            <v>19458.77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7168.1229169290182</v>
          </cell>
          <cell r="W866">
            <v>19458.77</v>
          </cell>
          <cell r="X866">
            <v>0</v>
          </cell>
          <cell r="Y866">
            <v>0</v>
          </cell>
          <cell r="Z866" t="str">
            <v>COMT</v>
          </cell>
          <cell r="AA866">
            <v>987.85772721806666</v>
          </cell>
          <cell r="AC866">
            <v>7</v>
          </cell>
          <cell r="AD866">
            <v>1</v>
          </cell>
          <cell r="AE866">
            <v>0</v>
          </cell>
          <cell r="AF866" t="str">
            <v>AT/MT</v>
          </cell>
          <cell r="AG866" t="str">
            <v>D</v>
          </cell>
          <cell r="AH866">
            <v>1</v>
          </cell>
          <cell r="AU866">
            <v>1073.1423942002821</v>
          </cell>
        </row>
        <row r="867">
          <cell r="A867">
            <v>2007</v>
          </cell>
          <cell r="B867">
            <v>12</v>
          </cell>
          <cell r="C867">
            <v>21</v>
          </cell>
          <cell r="D867" t="str">
            <v>LUZ DEL SUR</v>
          </cell>
          <cell r="E867" t="str">
            <v>Celda de Alimentadores U-02</v>
          </cell>
          <cell r="F867" t="str">
            <v>SET_13-22</v>
          </cell>
          <cell r="G867" t="str">
            <v>Celda</v>
          </cell>
          <cell r="H867" t="str">
            <v>SET AT/MT NEYRA</v>
          </cell>
          <cell r="I867" t="str">
            <v>CE-010COU1MCISBAL</v>
          </cell>
          <cell r="J867">
            <v>10</v>
          </cell>
          <cell r="K867" t="str">
            <v>MT</v>
          </cell>
          <cell r="L867" t="str">
            <v>CO</v>
          </cell>
          <cell r="M867">
            <v>0</v>
          </cell>
          <cell r="N867">
            <v>7168.1229169290182</v>
          </cell>
          <cell r="O867">
            <v>19458.77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7168.1229169290182</v>
          </cell>
          <cell r="W867">
            <v>19458.77</v>
          </cell>
          <cell r="X867">
            <v>0</v>
          </cell>
          <cell r="Y867">
            <v>0</v>
          </cell>
          <cell r="Z867" t="str">
            <v>COMT</v>
          </cell>
          <cell r="AA867">
            <v>987.85772721806666</v>
          </cell>
          <cell r="AC867">
            <v>7</v>
          </cell>
          <cell r="AD867">
            <v>1</v>
          </cell>
          <cell r="AE867">
            <v>0</v>
          </cell>
          <cell r="AF867" t="str">
            <v>AT/MT</v>
          </cell>
          <cell r="AG867" t="str">
            <v>D</v>
          </cell>
          <cell r="AH867">
            <v>1</v>
          </cell>
          <cell r="AU867">
            <v>1073.1423942002821</v>
          </cell>
        </row>
        <row r="868">
          <cell r="A868">
            <v>2007</v>
          </cell>
          <cell r="B868">
            <v>10</v>
          </cell>
          <cell r="C868">
            <v>28</v>
          </cell>
          <cell r="D868" t="str">
            <v>LUZ DEL SUR</v>
          </cell>
          <cell r="E868" t="str">
            <v>Transformador de Potencia - TRF-1 NUEVO</v>
          </cell>
          <cell r="F868" t="str">
            <v>SET_13-76</v>
          </cell>
          <cell r="G868" t="str">
            <v>Transformador</v>
          </cell>
          <cell r="H868" t="str">
            <v>SET AT/MT NEYRA</v>
          </cell>
          <cell r="I868" t="str">
            <v>TP-060023010-040CO1I</v>
          </cell>
          <cell r="J868">
            <v>60</v>
          </cell>
          <cell r="K868" t="str">
            <v>AT</v>
          </cell>
          <cell r="L868" t="str">
            <v>CO</v>
          </cell>
          <cell r="M868">
            <v>0</v>
          </cell>
          <cell r="N868">
            <v>735612.58340340154</v>
          </cell>
          <cell r="O868">
            <v>0</v>
          </cell>
          <cell r="P868">
            <v>0</v>
          </cell>
          <cell r="Q868">
            <v>86374.24878074872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735612.58340340154</v>
          </cell>
          <cell r="W868">
            <v>0</v>
          </cell>
          <cell r="X868">
            <v>0</v>
          </cell>
          <cell r="Y868">
            <v>86374.24878074872</v>
          </cell>
          <cell r="Z868" t="str">
            <v>COAT</v>
          </cell>
          <cell r="AA868">
            <v>27289.962828513788</v>
          </cell>
          <cell r="AC868">
            <v>7</v>
          </cell>
          <cell r="AD868">
            <v>1</v>
          </cell>
          <cell r="AE868">
            <v>0</v>
          </cell>
          <cell r="AF868" t="str">
            <v>AT/MT</v>
          </cell>
          <cell r="AG868" t="str">
            <v>D</v>
          </cell>
          <cell r="AH868">
            <v>1</v>
          </cell>
          <cell r="AU868">
            <v>32327.217196820242</v>
          </cell>
        </row>
        <row r="869">
          <cell r="A869">
            <v>2007</v>
          </cell>
          <cell r="B869">
            <v>11</v>
          </cell>
          <cell r="C869">
            <v>18</v>
          </cell>
          <cell r="D869" t="str">
            <v>LUZ DEL SUR</v>
          </cell>
          <cell r="E869" t="str">
            <v>Celda de Alimentadores C-21</v>
          </cell>
          <cell r="F869" t="str">
            <v>SET_16-22</v>
          </cell>
          <cell r="G869" t="str">
            <v>Celda</v>
          </cell>
          <cell r="H869" t="str">
            <v>SET AT/MT LIMATAMBO</v>
          </cell>
          <cell r="I869" t="str">
            <v>CE-010COU1MCISBAL</v>
          </cell>
          <cell r="J869">
            <v>10</v>
          </cell>
          <cell r="K869" t="str">
            <v>MT</v>
          </cell>
          <cell r="L869" t="str">
            <v>CO</v>
          </cell>
          <cell r="M869">
            <v>0</v>
          </cell>
          <cell r="N869">
            <v>7168.1229169290182</v>
          </cell>
          <cell r="O869">
            <v>19458.77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7168.1229169290182</v>
          </cell>
          <cell r="W869">
            <v>19458.77</v>
          </cell>
          <cell r="X869">
            <v>0</v>
          </cell>
          <cell r="Y869">
            <v>0</v>
          </cell>
          <cell r="Z869" t="str">
            <v>COMT</v>
          </cell>
          <cell r="AA869">
            <v>987.85772721806666</v>
          </cell>
          <cell r="AC869">
            <v>7</v>
          </cell>
          <cell r="AD869">
            <v>1</v>
          </cell>
          <cell r="AE869">
            <v>0</v>
          </cell>
          <cell r="AF869" t="str">
            <v>AT/MT</v>
          </cell>
          <cell r="AG869" t="str">
            <v>D</v>
          </cell>
          <cell r="AH869">
            <v>1</v>
          </cell>
          <cell r="AU869">
            <v>1073.1423942002821</v>
          </cell>
        </row>
        <row r="870">
          <cell r="A870">
            <v>2007</v>
          </cell>
          <cell r="B870">
            <v>1</v>
          </cell>
          <cell r="C870">
            <v>21</v>
          </cell>
          <cell r="D870" t="str">
            <v>LUZ DEL SUR</v>
          </cell>
          <cell r="E870" t="str">
            <v>Transformador de Potencia - TRF-3 NUEVO</v>
          </cell>
          <cell r="F870" t="str">
            <v>SET_16-76</v>
          </cell>
          <cell r="G870" t="str">
            <v>Transformador</v>
          </cell>
          <cell r="H870" t="str">
            <v>SET AT/MT LIMATAMBO</v>
          </cell>
          <cell r="I870" t="str">
            <v>TP-060023010-040CO1I</v>
          </cell>
          <cell r="J870">
            <v>60</v>
          </cell>
          <cell r="K870" t="str">
            <v>AT</v>
          </cell>
          <cell r="L870" t="str">
            <v>CO</v>
          </cell>
          <cell r="M870">
            <v>0</v>
          </cell>
          <cell r="N870">
            <v>735612.58340340154</v>
          </cell>
          <cell r="O870">
            <v>0</v>
          </cell>
          <cell r="P870">
            <v>0</v>
          </cell>
          <cell r="Q870">
            <v>86374.24878074872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735612.58340340154</v>
          </cell>
          <cell r="W870">
            <v>0</v>
          </cell>
          <cell r="X870">
            <v>0</v>
          </cell>
          <cell r="Y870">
            <v>86374.24878074872</v>
          </cell>
          <cell r="Z870" t="str">
            <v>COAT</v>
          </cell>
          <cell r="AA870">
            <v>27289.962828513788</v>
          </cell>
          <cell r="AC870">
            <v>7</v>
          </cell>
          <cell r="AD870">
            <v>1</v>
          </cell>
          <cell r="AE870">
            <v>0</v>
          </cell>
          <cell r="AF870" t="str">
            <v>AT/MT</v>
          </cell>
          <cell r="AG870" t="str">
            <v>D</v>
          </cell>
          <cell r="AH870">
            <v>1</v>
          </cell>
          <cell r="AU870">
            <v>32327.217196820242</v>
          </cell>
        </row>
        <row r="871">
          <cell r="A871">
            <v>2007</v>
          </cell>
          <cell r="B871">
            <v>1</v>
          </cell>
          <cell r="C871">
            <v>20</v>
          </cell>
          <cell r="D871" t="str">
            <v>LUZ DEL SUR</v>
          </cell>
          <cell r="E871" t="str">
            <v>Celda de Alimentadores IG-22</v>
          </cell>
          <cell r="F871" t="str">
            <v>SET_20-22</v>
          </cell>
          <cell r="G871" t="str">
            <v>Celda</v>
          </cell>
          <cell r="H871" t="str">
            <v>SET AT/MT INGENIEROS</v>
          </cell>
          <cell r="I871" t="str">
            <v>CE-023COU1MCISBAL</v>
          </cell>
          <cell r="J871">
            <v>22.9</v>
          </cell>
          <cell r="K871" t="str">
            <v>MT</v>
          </cell>
          <cell r="L871" t="str">
            <v>CO</v>
          </cell>
          <cell r="M871">
            <v>0</v>
          </cell>
          <cell r="N871">
            <v>8677.7883829632283</v>
          </cell>
          <cell r="O871">
            <v>27363.89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8677.7883829632283</v>
          </cell>
          <cell r="W871">
            <v>27363.89</v>
          </cell>
          <cell r="X871">
            <v>0</v>
          </cell>
          <cell r="Y871">
            <v>0</v>
          </cell>
          <cell r="Z871" t="str">
            <v>COMT</v>
          </cell>
          <cell r="AA871">
            <v>1337.1462680079358</v>
          </cell>
          <cell r="AC871">
            <v>7</v>
          </cell>
          <cell r="AD871">
            <v>1</v>
          </cell>
          <cell r="AE871">
            <v>0</v>
          </cell>
          <cell r="AF871" t="str">
            <v>AT/MT</v>
          </cell>
          <cell r="AG871" t="str">
            <v>D</v>
          </cell>
          <cell r="AH871">
            <v>1</v>
          </cell>
          <cell r="AU871">
            <v>1452.5860434244976</v>
          </cell>
        </row>
        <row r="872">
          <cell r="A872">
            <v>2008</v>
          </cell>
          <cell r="B872">
            <v>6</v>
          </cell>
          <cell r="C872">
            <v>22</v>
          </cell>
          <cell r="D872" t="str">
            <v>LUZ DEL SUR</v>
          </cell>
          <cell r="E872" t="str">
            <v xml:space="preserve">Transformador de Potencia - TRF-1 </v>
          </cell>
          <cell r="F872" t="str">
            <v>SET_07-75</v>
          </cell>
          <cell r="G872" t="str">
            <v>Transformador</v>
          </cell>
          <cell r="H872" t="str">
            <v>SET AT/MT MONTERRICO</v>
          </cell>
          <cell r="I872" t="str">
            <v>TP-060023010-040CO1E</v>
          </cell>
          <cell r="J872">
            <v>60</v>
          </cell>
          <cell r="K872" t="str">
            <v>AT</v>
          </cell>
          <cell r="L872" t="str">
            <v>CO</v>
          </cell>
          <cell r="M872">
            <v>0</v>
          </cell>
          <cell r="N872">
            <v>735612.58340340154</v>
          </cell>
          <cell r="O872">
            <v>0</v>
          </cell>
          <cell r="P872">
            <v>0</v>
          </cell>
          <cell r="Q872">
            <v>86374.24878074872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735612.58340340154</v>
          </cell>
          <cell r="W872">
            <v>0</v>
          </cell>
          <cell r="X872">
            <v>0</v>
          </cell>
          <cell r="Y872">
            <v>86374.24878074872</v>
          </cell>
          <cell r="Z872" t="str">
            <v>COAT</v>
          </cell>
          <cell r="AA872">
            <v>27289.962828513788</v>
          </cell>
          <cell r="AC872">
            <v>7</v>
          </cell>
          <cell r="AD872">
            <v>1</v>
          </cell>
          <cell r="AE872">
            <v>0</v>
          </cell>
          <cell r="AF872" t="str">
            <v>AT/MT</v>
          </cell>
          <cell r="AG872" t="str">
            <v>D</v>
          </cell>
          <cell r="AH872">
            <v>1</v>
          </cell>
          <cell r="AU872">
            <v>32327.217196820242</v>
          </cell>
        </row>
        <row r="873">
          <cell r="A873">
            <v>2008</v>
          </cell>
          <cell r="B873">
            <v>9</v>
          </cell>
          <cell r="C873">
            <v>7</v>
          </cell>
          <cell r="D873" t="str">
            <v>LUZ DEL SUR</v>
          </cell>
          <cell r="E873" t="str">
            <v>Transformador de Potencia - TRF-2 NUEVO</v>
          </cell>
          <cell r="F873" t="str">
            <v>SET_16-77</v>
          </cell>
          <cell r="G873" t="str">
            <v>Transformador</v>
          </cell>
          <cell r="H873" t="str">
            <v>SET AT/MT LIMATAMBO</v>
          </cell>
          <cell r="I873" t="str">
            <v>TP-060023010-040CO1I</v>
          </cell>
          <cell r="J873">
            <v>60</v>
          </cell>
          <cell r="K873" t="str">
            <v>AT</v>
          </cell>
          <cell r="L873" t="str">
            <v>CO</v>
          </cell>
          <cell r="M873">
            <v>0</v>
          </cell>
          <cell r="N873">
            <v>735612.58340340154</v>
          </cell>
          <cell r="O873">
            <v>0</v>
          </cell>
          <cell r="P873">
            <v>0</v>
          </cell>
          <cell r="Q873">
            <v>86374.24878074872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735612.58340340154</v>
          </cell>
          <cell r="W873">
            <v>0</v>
          </cell>
          <cell r="X873">
            <v>0</v>
          </cell>
          <cell r="Y873">
            <v>86374.24878074872</v>
          </cell>
          <cell r="Z873" t="str">
            <v>COAT</v>
          </cell>
          <cell r="AA873">
            <v>27289.962828513788</v>
          </cell>
          <cell r="AC873">
            <v>7</v>
          </cell>
          <cell r="AD873">
            <v>1</v>
          </cell>
          <cell r="AE873">
            <v>0</v>
          </cell>
          <cell r="AF873" t="str">
            <v>AT/MT</v>
          </cell>
          <cell r="AG873" t="str">
            <v>D</v>
          </cell>
          <cell r="AH873">
            <v>1</v>
          </cell>
          <cell r="AU873">
            <v>32327.217196820242</v>
          </cell>
        </row>
        <row r="874">
          <cell r="A874">
            <v>2008</v>
          </cell>
          <cell r="B874">
            <v>4</v>
          </cell>
          <cell r="C874">
            <v>28</v>
          </cell>
          <cell r="D874" t="str">
            <v>LUZ DEL SUR</v>
          </cell>
          <cell r="E874" t="str">
            <v>Celda de Alimentadores SL-06</v>
          </cell>
          <cell r="F874" t="str">
            <v>SET_03-23</v>
          </cell>
          <cell r="G874" t="str">
            <v>Celda</v>
          </cell>
          <cell r="H874" t="str">
            <v>SET AT/MT SALAMANCA</v>
          </cell>
          <cell r="I874" t="str">
            <v>CE-010COU1MCISBAL</v>
          </cell>
          <cell r="J874">
            <v>10</v>
          </cell>
          <cell r="K874" t="str">
            <v>MT</v>
          </cell>
          <cell r="L874" t="str">
            <v>CO</v>
          </cell>
          <cell r="M874">
            <v>0</v>
          </cell>
          <cell r="N874">
            <v>7168.1229169290182</v>
          </cell>
          <cell r="O874">
            <v>19458.77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7168.1229169290182</v>
          </cell>
          <cell r="W874">
            <v>19458.77</v>
          </cell>
          <cell r="X874">
            <v>0</v>
          </cell>
          <cell r="Y874">
            <v>0</v>
          </cell>
          <cell r="Z874" t="str">
            <v>COMT</v>
          </cell>
          <cell r="AA874">
            <v>987.85772721806666</v>
          </cell>
          <cell r="AC874">
            <v>7</v>
          </cell>
          <cell r="AD874">
            <v>1</v>
          </cell>
          <cell r="AE874">
            <v>0</v>
          </cell>
          <cell r="AF874" t="str">
            <v>AT/MT</v>
          </cell>
          <cell r="AG874" t="str">
            <v>D</v>
          </cell>
          <cell r="AH874">
            <v>1</v>
          </cell>
          <cell r="AU874">
            <v>1073.1423942002821</v>
          </cell>
        </row>
        <row r="875">
          <cell r="A875">
            <v>2008</v>
          </cell>
          <cell r="B875">
            <v>3</v>
          </cell>
          <cell r="C875">
            <v>2</v>
          </cell>
          <cell r="D875" t="str">
            <v>LUZ DEL SUR</v>
          </cell>
          <cell r="E875" t="str">
            <v>Transformador de Potencia- TRF-1 NUEVO</v>
          </cell>
          <cell r="F875" t="str">
            <v>SET_03-77</v>
          </cell>
          <cell r="G875" t="str">
            <v>Transformador</v>
          </cell>
          <cell r="H875" t="str">
            <v>SET AT/MT SALAMANCA</v>
          </cell>
          <cell r="I875" t="str">
            <v>TP-060023010-040CO1E</v>
          </cell>
          <cell r="J875">
            <v>60</v>
          </cell>
          <cell r="K875" t="str">
            <v>AT</v>
          </cell>
          <cell r="L875" t="str">
            <v>CO</v>
          </cell>
          <cell r="M875">
            <v>0</v>
          </cell>
          <cell r="N875">
            <v>735612.58340340154</v>
          </cell>
          <cell r="O875">
            <v>0</v>
          </cell>
          <cell r="P875">
            <v>0</v>
          </cell>
          <cell r="Q875">
            <v>86374.24878074872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735612.58340340154</v>
          </cell>
          <cell r="W875">
            <v>0</v>
          </cell>
          <cell r="X875">
            <v>0</v>
          </cell>
          <cell r="Y875">
            <v>86374.24878074872</v>
          </cell>
          <cell r="Z875" t="str">
            <v>COAT</v>
          </cell>
          <cell r="AA875">
            <v>27289.962828513788</v>
          </cell>
          <cell r="AC875">
            <v>7</v>
          </cell>
          <cell r="AD875">
            <v>1</v>
          </cell>
          <cell r="AE875">
            <v>0</v>
          </cell>
          <cell r="AF875" t="str">
            <v>AT/MT</v>
          </cell>
          <cell r="AG875" t="str">
            <v>D</v>
          </cell>
          <cell r="AH875">
            <v>1</v>
          </cell>
          <cell r="AU875">
            <v>32327.217196820242</v>
          </cell>
        </row>
        <row r="876">
          <cell r="A876">
            <v>2008</v>
          </cell>
          <cell r="B876">
            <v>3</v>
          </cell>
          <cell r="C876">
            <v>23</v>
          </cell>
          <cell r="D876" t="str">
            <v>LUZ DEL SUR</v>
          </cell>
          <cell r="E876" t="str">
            <v>Celda de Transformador - TRF-2 R</v>
          </cell>
          <cell r="F876" t="str">
            <v>SET_12-9</v>
          </cell>
          <cell r="G876" t="str">
            <v>Celda</v>
          </cell>
          <cell r="H876" t="str">
            <v>SET AT/MT SANTA CLARA</v>
          </cell>
          <cell r="I876" t="str">
            <v>CE-060COU1C1ESBTR</v>
          </cell>
          <cell r="J876">
            <v>60</v>
          </cell>
          <cell r="K876" t="str">
            <v>AT</v>
          </cell>
          <cell r="L876" t="str">
            <v>CO</v>
          </cell>
          <cell r="M876">
            <v>0</v>
          </cell>
          <cell r="N876">
            <v>51893.970499415795</v>
          </cell>
          <cell r="O876">
            <v>69914.820000000007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51893.970499415795</v>
          </cell>
          <cell r="W876">
            <v>69914.820000000007</v>
          </cell>
          <cell r="X876">
            <v>0</v>
          </cell>
          <cell r="Y876">
            <v>0</v>
          </cell>
          <cell r="Z876" t="str">
            <v>COAT</v>
          </cell>
          <cell r="AA876">
            <v>4044.0518445806047</v>
          </cell>
          <cell r="AC876">
            <v>7</v>
          </cell>
          <cell r="AD876">
            <v>1</v>
          </cell>
          <cell r="AE876">
            <v>0</v>
          </cell>
          <cell r="AF876" t="str">
            <v>AT</v>
          </cell>
          <cell r="AG876" t="str">
            <v>D</v>
          </cell>
          <cell r="AH876">
            <v>1</v>
          </cell>
          <cell r="AU876">
            <v>4790.5137561551765</v>
          </cell>
        </row>
        <row r="877">
          <cell r="A877">
            <v>2008</v>
          </cell>
          <cell r="B877">
            <v>12</v>
          </cell>
          <cell r="C877">
            <v>22</v>
          </cell>
          <cell r="D877" t="str">
            <v>LUZ DEL SUR</v>
          </cell>
          <cell r="E877" t="str">
            <v>Celda de Alimentadores B-18</v>
          </cell>
          <cell r="F877" t="str">
            <v>SET_14-22</v>
          </cell>
          <cell r="G877" t="str">
            <v>Celda</v>
          </cell>
          <cell r="H877" t="str">
            <v>SET AT/MT BARRANCO</v>
          </cell>
          <cell r="I877" t="str">
            <v>CE-010COU1C1ESBAL</v>
          </cell>
          <cell r="J877">
            <v>10</v>
          </cell>
          <cell r="K877" t="str">
            <v>MT</v>
          </cell>
          <cell r="L877" t="str">
            <v>CO</v>
          </cell>
          <cell r="M877">
            <v>0</v>
          </cell>
          <cell r="N877">
            <v>19113.627129407738</v>
          </cell>
          <cell r="O877">
            <v>21343.46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19113.627129407738</v>
          </cell>
          <cell r="W877">
            <v>21343.46</v>
          </cell>
          <cell r="X877">
            <v>0</v>
          </cell>
          <cell r="Y877">
            <v>0</v>
          </cell>
          <cell r="Z877" t="str">
            <v>COMT</v>
          </cell>
          <cell r="AA877">
            <v>1500.957932501027</v>
          </cell>
          <cell r="AC877">
            <v>7</v>
          </cell>
          <cell r="AD877">
            <v>1</v>
          </cell>
          <cell r="AE877">
            <v>0</v>
          </cell>
          <cell r="AF877" t="str">
            <v>AT/MT</v>
          </cell>
          <cell r="AG877" t="str">
            <v>D</v>
          </cell>
          <cell r="AH877">
            <v>1</v>
          </cell>
          <cell r="AU877">
            <v>1630.5400513635814</v>
          </cell>
        </row>
        <row r="878">
          <cell r="A878">
            <v>2008</v>
          </cell>
          <cell r="B878">
            <v>4</v>
          </cell>
          <cell r="C878">
            <v>16</v>
          </cell>
          <cell r="D878" t="str">
            <v>LUZ DEL SUR</v>
          </cell>
          <cell r="E878" t="str">
            <v>Celda de Alimentadores PR-22</v>
          </cell>
          <cell r="F878" t="str">
            <v>SET_21-22</v>
          </cell>
          <cell r="G878" t="str">
            <v>Celda</v>
          </cell>
          <cell r="H878" t="str">
            <v>SET AT/MT LAS PRADERAS</v>
          </cell>
          <cell r="I878" t="str">
            <v>CE-023COU1C1ESBAL</v>
          </cell>
          <cell r="J878">
            <v>22.9</v>
          </cell>
          <cell r="K878" t="str">
            <v>MT</v>
          </cell>
          <cell r="L878" t="str">
            <v>CO</v>
          </cell>
          <cell r="M878">
            <v>0</v>
          </cell>
          <cell r="N878">
            <v>22919.636085722625</v>
          </cell>
          <cell r="O878">
            <v>25735.86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22919.636085722625</v>
          </cell>
          <cell r="W878">
            <v>25735.86</v>
          </cell>
          <cell r="X878">
            <v>0</v>
          </cell>
          <cell r="Y878">
            <v>0</v>
          </cell>
          <cell r="Z878" t="str">
            <v>COMT</v>
          </cell>
          <cell r="AA878">
            <v>1805.1189047803095</v>
          </cell>
          <cell r="AC878">
            <v>7</v>
          </cell>
          <cell r="AD878">
            <v>1</v>
          </cell>
          <cell r="AE878">
            <v>0</v>
          </cell>
          <cell r="AF878" t="str">
            <v>AT/MT</v>
          </cell>
          <cell r="AG878" t="str">
            <v>D</v>
          </cell>
          <cell r="AH878">
            <v>1</v>
          </cell>
          <cell r="AU878">
            <v>1960.9601361801283</v>
          </cell>
        </row>
        <row r="879">
          <cell r="A879">
            <v>2008</v>
          </cell>
          <cell r="B879">
            <v>2</v>
          </cell>
          <cell r="C879">
            <v>16</v>
          </cell>
          <cell r="D879" t="str">
            <v>LUZ DEL SUR</v>
          </cell>
          <cell r="E879" t="str">
            <v>Celda de Línea - Lne SETChilca-Bujama</v>
          </cell>
          <cell r="F879" t="str">
            <v>SET_29-2</v>
          </cell>
          <cell r="G879" t="str">
            <v>Celda</v>
          </cell>
          <cell r="H879" t="str">
            <v>SET MAT/AT CHILCA</v>
          </cell>
          <cell r="I879" t="str">
            <v>CE-060COU1C2ESBLI</v>
          </cell>
          <cell r="J879">
            <v>60</v>
          </cell>
          <cell r="K879" t="str">
            <v>AT</v>
          </cell>
          <cell r="L879" t="str">
            <v>CO</v>
          </cell>
          <cell r="M879">
            <v>0</v>
          </cell>
          <cell r="N879">
            <v>152963.03950983126</v>
          </cell>
          <cell r="O879">
            <v>160756.50000594778</v>
          </cell>
          <cell r="P879">
            <v>0</v>
          </cell>
          <cell r="Q879">
            <v>2099.0354341618508</v>
          </cell>
          <cell r="R879">
            <v>3196.4598731532951</v>
          </cell>
          <cell r="S879">
            <v>30026.346787765135</v>
          </cell>
          <cell r="T879">
            <v>14562.07544260043</v>
          </cell>
          <cell r="U879">
            <v>7902.8836104944694</v>
          </cell>
          <cell r="V879">
            <v>170721.574825585</v>
          </cell>
          <cell r="W879">
            <v>198685.73040420737</v>
          </cell>
          <cell r="X879">
            <v>0</v>
          </cell>
          <cell r="Y879">
            <v>2099.0354341618508</v>
          </cell>
          <cell r="Z879" t="str">
            <v>COAT</v>
          </cell>
          <cell r="AA879">
            <v>12334.010510043279</v>
          </cell>
          <cell r="AC879">
            <v>7</v>
          </cell>
          <cell r="AD879">
            <v>1</v>
          </cell>
          <cell r="AE879">
            <v>0</v>
          </cell>
          <cell r="AF879" t="str">
            <v>AT</v>
          </cell>
          <cell r="AG879" t="str">
            <v>D</v>
          </cell>
          <cell r="AH879">
            <v>1</v>
          </cell>
          <cell r="AU879">
            <v>14610.655176467577</v>
          </cell>
        </row>
        <row r="880">
          <cell r="A880">
            <v>2008</v>
          </cell>
          <cell r="B880">
            <v>2</v>
          </cell>
          <cell r="C880">
            <v>16</v>
          </cell>
          <cell r="D880" t="str">
            <v>LUZ DEL SUR</v>
          </cell>
          <cell r="E880" t="str">
            <v>Celda de Línea - Lne SetChilca_Sbarto_a</v>
          </cell>
          <cell r="F880" t="str">
            <v>SET_29-3</v>
          </cell>
          <cell r="G880" t="str">
            <v>Celda</v>
          </cell>
          <cell r="H880" t="str">
            <v>SET MAT/AT CHILCA</v>
          </cell>
          <cell r="I880" t="str">
            <v>CE-060COU1C2ESBLI</v>
          </cell>
          <cell r="J880">
            <v>60</v>
          </cell>
          <cell r="K880" t="str">
            <v>AT</v>
          </cell>
          <cell r="L880" t="str">
            <v>CO</v>
          </cell>
          <cell r="M880">
            <v>0</v>
          </cell>
          <cell r="N880">
            <v>152963.03950983126</v>
          </cell>
          <cell r="O880">
            <v>160756.50000594778</v>
          </cell>
          <cell r="P880">
            <v>0</v>
          </cell>
          <cell r="Q880">
            <v>2099.0354341618508</v>
          </cell>
          <cell r="R880">
            <v>3196.4598731532951</v>
          </cell>
          <cell r="S880">
            <v>30026.346787765135</v>
          </cell>
          <cell r="T880">
            <v>14562.07544260043</v>
          </cell>
          <cell r="U880">
            <v>7902.8836104944694</v>
          </cell>
          <cell r="V880">
            <v>170721.574825585</v>
          </cell>
          <cell r="W880">
            <v>198685.73040420737</v>
          </cell>
          <cell r="X880">
            <v>0</v>
          </cell>
          <cell r="Y880">
            <v>2099.0354341618508</v>
          </cell>
          <cell r="Z880" t="str">
            <v>COAT</v>
          </cell>
          <cell r="AA880">
            <v>12334.010510043279</v>
          </cell>
          <cell r="AC880">
            <v>7</v>
          </cell>
          <cell r="AD880">
            <v>1</v>
          </cell>
          <cell r="AE880">
            <v>0</v>
          </cell>
          <cell r="AF880" t="str">
            <v>AT</v>
          </cell>
          <cell r="AG880" t="str">
            <v>D</v>
          </cell>
          <cell r="AH880">
            <v>1</v>
          </cell>
          <cell r="AU880">
            <v>14610.655176467577</v>
          </cell>
        </row>
        <row r="881">
          <cell r="A881">
            <v>2006</v>
          </cell>
          <cell r="B881">
            <v>12</v>
          </cell>
          <cell r="C881">
            <v>10</v>
          </cell>
          <cell r="D881" t="str">
            <v>LUZ DEL SUR</v>
          </cell>
          <cell r="E881" t="str">
            <v>Celda de Acoplamiento longitudinal SL-1</v>
          </cell>
          <cell r="F881" t="str">
            <v>SET_16-85</v>
          </cell>
          <cell r="G881" t="str">
            <v>Celda</v>
          </cell>
          <cell r="H881" t="str">
            <v>SET AT/MT LIMATAMBO</v>
          </cell>
          <cell r="I881" t="str">
            <v>CE-060COU1C1ISBLA</v>
          </cell>
          <cell r="J881">
            <v>60</v>
          </cell>
          <cell r="K881" t="str">
            <v>AT</v>
          </cell>
          <cell r="L881" t="str">
            <v>CO</v>
          </cell>
          <cell r="M881">
            <v>0</v>
          </cell>
          <cell r="N881">
            <v>45769.377655204255</v>
          </cell>
          <cell r="O881">
            <v>107576.13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45769.377655204255</v>
          </cell>
          <cell r="W881">
            <v>107576.13</v>
          </cell>
          <cell r="X881">
            <v>0</v>
          </cell>
          <cell r="Y881">
            <v>0</v>
          </cell>
          <cell r="Z881" t="str">
            <v>COAT</v>
          </cell>
          <cell r="AA881">
            <v>5091.070854152782</v>
          </cell>
          <cell r="AC881">
            <v>7</v>
          </cell>
          <cell r="AD881">
            <v>1</v>
          </cell>
          <cell r="AE881">
            <v>0</v>
          </cell>
          <cell r="AF881" t="str">
            <v>AT</v>
          </cell>
          <cell r="AG881" t="str">
            <v>D</v>
          </cell>
          <cell r="AH881">
            <v>1</v>
          </cell>
          <cell r="AU881">
            <v>6030.7943363937948</v>
          </cell>
        </row>
        <row r="882">
          <cell r="A882">
            <v>2008</v>
          </cell>
          <cell r="B882">
            <v>2</v>
          </cell>
          <cell r="C882">
            <v>16</v>
          </cell>
          <cell r="D882" t="str">
            <v>LUZ DEL SUR</v>
          </cell>
          <cell r="E882" t="str">
            <v>Celda de Transformador - TRF-I</v>
          </cell>
          <cell r="F882" t="str">
            <v>SET_29-11</v>
          </cell>
          <cell r="G882" t="str">
            <v>Celda</v>
          </cell>
          <cell r="H882" t="str">
            <v>SET MAT/AT CHILCA</v>
          </cell>
          <cell r="I882" t="str">
            <v>CE-060COU1C2ESBTR</v>
          </cell>
          <cell r="J882">
            <v>60</v>
          </cell>
          <cell r="K882" t="str">
            <v>AT</v>
          </cell>
          <cell r="L882" t="str">
            <v>CO</v>
          </cell>
          <cell r="M882">
            <v>0</v>
          </cell>
          <cell r="N882">
            <v>141488.90339494741</v>
          </cell>
          <cell r="O882">
            <v>147410.54823810441</v>
          </cell>
          <cell r="P882">
            <v>0</v>
          </cell>
          <cell r="Q882">
            <v>1932.9691316762985</v>
          </cell>
          <cell r="R882">
            <v>2943.57025369341</v>
          </cell>
          <cell r="S882">
            <v>27650.796424469743</v>
          </cell>
          <cell r="T882">
            <v>13409.98911479914</v>
          </cell>
          <cell r="U882">
            <v>7277.6427790110638</v>
          </cell>
          <cell r="V882">
            <v>157842.46276343995</v>
          </cell>
          <cell r="W882">
            <v>182338.98744158522</v>
          </cell>
          <cell r="X882">
            <v>0</v>
          </cell>
          <cell r="Y882">
            <v>1932.9691316762985</v>
          </cell>
          <cell r="Z882" t="str">
            <v>COAT</v>
          </cell>
          <cell r="AA882">
            <v>11358.198721978488</v>
          </cell>
          <cell r="AC882">
            <v>7</v>
          </cell>
          <cell r="AD882">
            <v>1</v>
          </cell>
          <cell r="AE882">
            <v>0</v>
          </cell>
          <cell r="AF882" t="str">
            <v>AT</v>
          </cell>
          <cell r="AG882" t="str">
            <v>D</v>
          </cell>
          <cell r="AH882">
            <v>1</v>
          </cell>
          <cell r="AU882">
            <v>13454.725437236564</v>
          </cell>
        </row>
        <row r="883">
          <cell r="A883">
            <v>2008</v>
          </cell>
          <cell r="B883">
            <v>11</v>
          </cell>
          <cell r="C883">
            <v>1</v>
          </cell>
          <cell r="D883" t="str">
            <v>LUZ DEL SUR</v>
          </cell>
          <cell r="E883" t="str">
            <v>Celda de Alimentadores SJ-7</v>
          </cell>
          <cell r="F883" t="str">
            <v>SET_30-22</v>
          </cell>
          <cell r="G883" t="str">
            <v>Celda</v>
          </cell>
          <cell r="H883" t="str">
            <v>SET MAT/AT SAN JUAN</v>
          </cell>
          <cell r="I883" t="str">
            <v>CE-010COU1MCISBAL</v>
          </cell>
          <cell r="J883">
            <v>10</v>
          </cell>
          <cell r="K883" t="str">
            <v>MT</v>
          </cell>
          <cell r="L883" t="str">
            <v>CO</v>
          </cell>
          <cell r="M883">
            <v>0</v>
          </cell>
          <cell r="N883">
            <v>7883.148916929018</v>
          </cell>
          <cell r="O883">
            <v>19458.77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7883.148916929018</v>
          </cell>
          <cell r="W883">
            <v>19458.77</v>
          </cell>
          <cell r="X883">
            <v>0</v>
          </cell>
          <cell r="Y883">
            <v>0</v>
          </cell>
          <cell r="Z883" t="str">
            <v>COMT</v>
          </cell>
          <cell r="AA883">
            <v>1014.3851918180666</v>
          </cell>
          <cell r="AC883">
            <v>7</v>
          </cell>
          <cell r="AD883">
            <v>1</v>
          </cell>
          <cell r="AE883">
            <v>0</v>
          </cell>
          <cell r="AF883" t="str">
            <v>AT/MT</v>
          </cell>
          <cell r="AG883" t="str">
            <v>D</v>
          </cell>
          <cell r="AH883">
            <v>1</v>
          </cell>
          <cell r="AU883">
            <v>1101.9600529466238</v>
          </cell>
        </row>
        <row r="884">
          <cell r="A884">
            <v>2008</v>
          </cell>
          <cell r="B884">
            <v>7</v>
          </cell>
          <cell r="C884">
            <v>20</v>
          </cell>
          <cell r="D884" t="str">
            <v>LUZ DEL SUR</v>
          </cell>
          <cell r="E884" t="str">
            <v>Transformador de Potencia- TRF-1 NUEVO</v>
          </cell>
          <cell r="F884" t="str">
            <v>SET_30-78</v>
          </cell>
          <cell r="G884" t="str">
            <v>Transformador</v>
          </cell>
          <cell r="H884" t="str">
            <v>SET MAT/AT SAN JUAN</v>
          </cell>
          <cell r="I884" t="str">
            <v>TP-060023010-040CO1E</v>
          </cell>
          <cell r="J884">
            <v>60</v>
          </cell>
          <cell r="K884" t="str">
            <v>AT</v>
          </cell>
          <cell r="L884" t="str">
            <v>CO</v>
          </cell>
          <cell r="M884">
            <v>0</v>
          </cell>
          <cell r="N884">
            <v>757685.82936953625</v>
          </cell>
          <cell r="O884">
            <v>0</v>
          </cell>
          <cell r="P884">
            <v>0</v>
          </cell>
          <cell r="Q884">
            <v>86374.24878074872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757685.82936953625</v>
          </cell>
          <cell r="W884">
            <v>0</v>
          </cell>
          <cell r="X884">
            <v>0</v>
          </cell>
          <cell r="Y884">
            <v>86374.24878074872</v>
          </cell>
          <cell r="Z884" t="str">
            <v>COAT</v>
          </cell>
          <cell r="AA884">
            <v>28022.794594589461</v>
          </cell>
          <cell r="AC884">
            <v>7</v>
          </cell>
          <cell r="AD884">
            <v>1</v>
          </cell>
          <cell r="AE884">
            <v>0</v>
          </cell>
          <cell r="AF884" t="str">
            <v>AT/MT</v>
          </cell>
          <cell r="AG884" t="str">
            <v>D</v>
          </cell>
          <cell r="AH884">
            <v>1</v>
          </cell>
          <cell r="AU884">
            <v>33195.317011375686</v>
          </cell>
        </row>
        <row r="885">
          <cell r="A885">
            <v>2008</v>
          </cell>
          <cell r="B885">
            <v>12</v>
          </cell>
          <cell r="C885">
            <v>7</v>
          </cell>
          <cell r="D885" t="str">
            <v>LUZ DEL SUR</v>
          </cell>
          <cell r="E885" t="str">
            <v>Transformador de Potencia -TRF-IV NUEVO</v>
          </cell>
          <cell r="F885" t="str">
            <v>SET_31-78</v>
          </cell>
          <cell r="G885" t="str">
            <v>Transformador</v>
          </cell>
          <cell r="H885" t="str">
            <v>SET MAT/AT BALNEARIOS</v>
          </cell>
          <cell r="I885" t="str">
            <v>TM-220060010-180CO1E</v>
          </cell>
          <cell r="J885">
            <v>220</v>
          </cell>
          <cell r="K885" t="str">
            <v>MAT</v>
          </cell>
          <cell r="L885" t="str">
            <v>CO</v>
          </cell>
          <cell r="M885">
            <v>0</v>
          </cell>
          <cell r="N885">
            <v>857945.711701783</v>
          </cell>
          <cell r="O885">
            <v>2098644.7334098192</v>
          </cell>
          <cell r="P885">
            <v>0</v>
          </cell>
          <cell r="Q885">
            <v>313590.59234859369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857945.711701783</v>
          </cell>
          <cell r="W885">
            <v>2098644.7334098192</v>
          </cell>
          <cell r="X885">
            <v>0</v>
          </cell>
          <cell r="Y885">
            <v>313590.59234859369</v>
          </cell>
          <cell r="Z885" t="str">
            <v>COMAT</v>
          </cell>
          <cell r="AA885">
            <v>111513.17337739267</v>
          </cell>
          <cell r="AC885">
            <v>7</v>
          </cell>
          <cell r="AD885">
            <v>1</v>
          </cell>
          <cell r="AE885">
            <v>0</v>
          </cell>
          <cell r="AF885" t="str">
            <v>MAT/AT</v>
          </cell>
          <cell r="AG885" t="str">
            <v>D</v>
          </cell>
          <cell r="AH885">
            <v>1</v>
          </cell>
          <cell r="AU885">
            <v>129345.79891227103</v>
          </cell>
        </row>
        <row r="886">
          <cell r="A886">
            <v>2008</v>
          </cell>
          <cell r="B886">
            <v>8</v>
          </cell>
          <cell r="C886">
            <v>31</v>
          </cell>
          <cell r="D886" t="str">
            <v>LUZ DEL SUR</v>
          </cell>
          <cell r="E886" t="str">
            <v>Transformador de Potencia -TRF-1 NUEVO</v>
          </cell>
          <cell r="F886" t="str">
            <v>SET_31-81</v>
          </cell>
          <cell r="G886" t="str">
            <v>Transformador</v>
          </cell>
          <cell r="H886" t="str">
            <v>SET MAT/AT BALNEARIOS</v>
          </cell>
          <cell r="I886" t="str">
            <v>TP-060023010-040CO1E</v>
          </cell>
          <cell r="J886">
            <v>60</v>
          </cell>
          <cell r="K886" t="str">
            <v>AT</v>
          </cell>
          <cell r="L886" t="str">
            <v>CO</v>
          </cell>
          <cell r="M886">
            <v>0</v>
          </cell>
          <cell r="N886">
            <v>757685.82936953625</v>
          </cell>
          <cell r="O886">
            <v>0</v>
          </cell>
          <cell r="P886">
            <v>0</v>
          </cell>
          <cell r="Q886">
            <v>86374.24878074872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757685.82936953625</v>
          </cell>
          <cell r="W886">
            <v>0</v>
          </cell>
          <cell r="X886">
            <v>0</v>
          </cell>
          <cell r="Y886">
            <v>86374.24878074872</v>
          </cell>
          <cell r="Z886" t="str">
            <v>COAT</v>
          </cell>
          <cell r="AA886">
            <v>28022.794594589461</v>
          </cell>
          <cell r="AC886">
            <v>7</v>
          </cell>
          <cell r="AD886">
            <v>1</v>
          </cell>
          <cell r="AE886">
            <v>0</v>
          </cell>
          <cell r="AF886" t="str">
            <v>AT/MT</v>
          </cell>
          <cell r="AG886" t="str">
            <v>D</v>
          </cell>
          <cell r="AH886">
            <v>1</v>
          </cell>
          <cell r="AU886">
            <v>33195.317011375686</v>
          </cell>
        </row>
        <row r="887">
          <cell r="A887">
            <v>2008</v>
          </cell>
          <cell r="B887">
            <v>4</v>
          </cell>
          <cell r="C887">
            <v>30</v>
          </cell>
          <cell r="D887" t="str">
            <v>LUZ DEL SUR</v>
          </cell>
          <cell r="E887" t="str">
            <v>Transformador de Potencia - POLO DE RESERVA</v>
          </cell>
          <cell r="F887" t="str">
            <v>SET_31-77</v>
          </cell>
          <cell r="G887" t="str">
            <v>Transformador</v>
          </cell>
          <cell r="H887" t="str">
            <v>SET MAT/AT BALNEARIOS</v>
          </cell>
          <cell r="I887" t="str">
            <v>TM-220060010-180CO1E/3</v>
          </cell>
          <cell r="J887">
            <v>220</v>
          </cell>
          <cell r="K887" t="str">
            <v>MAT</v>
          </cell>
          <cell r="L887" t="str">
            <v>CO</v>
          </cell>
          <cell r="M887">
            <v>0</v>
          </cell>
          <cell r="N887">
            <v>211971.82695055328</v>
          </cell>
          <cell r="O887">
            <v>518510.14836200338</v>
          </cell>
          <cell r="P887">
            <v>0</v>
          </cell>
          <cell r="Q887">
            <v>77478.527916161474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211971.82695055328</v>
          </cell>
          <cell r="W887">
            <v>518510.14836200338</v>
          </cell>
          <cell r="X887">
            <v>0</v>
          </cell>
          <cell r="Y887">
            <v>77478.527916161474</v>
          </cell>
          <cell r="Z887" t="str">
            <v>COMAT</v>
          </cell>
          <cell r="AA887">
            <v>0</v>
          </cell>
          <cell r="AC887">
            <v>7</v>
          </cell>
          <cell r="AD887">
            <v>1</v>
          </cell>
          <cell r="AE887">
            <v>0</v>
          </cell>
          <cell r="AF887" t="str">
            <v>MAT/AT</v>
          </cell>
          <cell r="AG887" t="str">
            <v>D</v>
          </cell>
          <cell r="AH887">
            <v>1</v>
          </cell>
          <cell r="AU887">
            <v>25070.840091793591</v>
          </cell>
        </row>
        <row r="888">
          <cell r="A888">
            <v>2010</v>
          </cell>
          <cell r="B888">
            <v>3</v>
          </cell>
          <cell r="C888">
            <v>28</v>
          </cell>
          <cell r="D888" t="str">
            <v>LUZ DEL SUR</v>
          </cell>
          <cell r="E888" t="str">
            <v>Celda de Transformador- tr2 csl_Lurin (trafo reserva)</v>
          </cell>
          <cell r="F888" t="str">
            <v>SET_06-10</v>
          </cell>
          <cell r="G888" t="str">
            <v>Celda</v>
          </cell>
          <cell r="H888" t="str">
            <v>SET AT/MT LURIN</v>
          </cell>
          <cell r="I888" t="str">
            <v>CE-060COU1C1ESBTR</v>
          </cell>
          <cell r="J888">
            <v>60</v>
          </cell>
          <cell r="K888" t="str">
            <v>AT</v>
          </cell>
          <cell r="L888" t="str">
            <v>CO</v>
          </cell>
          <cell r="M888">
            <v>0</v>
          </cell>
          <cell r="N888">
            <v>60477.455124039225</v>
          </cell>
          <cell r="O888">
            <v>81639.100000000006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60477.455124039225</v>
          </cell>
          <cell r="W888">
            <v>81639.100000000006</v>
          </cell>
          <cell r="X888">
            <v>0</v>
          </cell>
          <cell r="Y888">
            <v>0</v>
          </cell>
          <cell r="Z888" t="str">
            <v>COAT</v>
          </cell>
          <cell r="AA888">
            <v>4718.2696301181031</v>
          </cell>
          <cell r="AC888">
            <v>7</v>
          </cell>
          <cell r="AD888">
            <v>1</v>
          </cell>
          <cell r="AE888">
            <v>0</v>
          </cell>
          <cell r="AF888" t="str">
            <v>AT</v>
          </cell>
          <cell r="AG888" t="str">
            <v>D</v>
          </cell>
          <cell r="AH888">
            <v>1</v>
          </cell>
          <cell r="AU888">
            <v>5589.1804647905174</v>
          </cell>
        </row>
        <row r="889">
          <cell r="A889">
            <v>2009</v>
          </cell>
          <cell r="B889">
            <v>1</v>
          </cell>
          <cell r="C889">
            <v>30</v>
          </cell>
          <cell r="D889" t="str">
            <v>LUZ DEL SUR</v>
          </cell>
          <cell r="E889" t="str">
            <v>Celda de Transformador- tr2 csl_Lurin (trafo reserva)</v>
          </cell>
          <cell r="F889" t="str">
            <v>SET_06-18</v>
          </cell>
          <cell r="G889" t="str">
            <v>Celda</v>
          </cell>
          <cell r="H889" t="str">
            <v>SET AT/MT LURIN</v>
          </cell>
          <cell r="I889" t="str">
            <v>CE-010COU1MCISBTR</v>
          </cell>
          <cell r="J889">
            <v>10</v>
          </cell>
          <cell r="K889" t="str">
            <v>MT</v>
          </cell>
          <cell r="L889" t="str">
            <v>CO</v>
          </cell>
          <cell r="M889">
            <v>0</v>
          </cell>
          <cell r="N889">
            <v>13496.228482291837</v>
          </cell>
          <cell r="O889">
            <v>43408.77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13496.228482291837</v>
          </cell>
          <cell r="W889">
            <v>43408.77</v>
          </cell>
          <cell r="X889">
            <v>0</v>
          </cell>
          <cell r="Y889">
            <v>0</v>
          </cell>
          <cell r="Z889" t="str">
            <v>COMT</v>
          </cell>
          <cell r="AA889">
            <v>2111.1754436930273</v>
          </cell>
          <cell r="AC889">
            <v>7</v>
          </cell>
          <cell r="AD889">
            <v>1</v>
          </cell>
          <cell r="AE889">
            <v>0</v>
          </cell>
          <cell r="AF889" t="str">
            <v>AT/MT</v>
          </cell>
          <cell r="AG889" t="str">
            <v>D</v>
          </cell>
          <cell r="AH889">
            <v>0</v>
          </cell>
          <cell r="AU889">
            <v>0</v>
          </cell>
        </row>
        <row r="890">
          <cell r="A890">
            <v>2009</v>
          </cell>
          <cell r="B890">
            <v>2</v>
          </cell>
          <cell r="C890">
            <v>18</v>
          </cell>
          <cell r="D890" t="str">
            <v>LUZ DEL SUR</v>
          </cell>
          <cell r="E890" t="str">
            <v>Celda de Alimentadores SI-22</v>
          </cell>
          <cell r="F890" t="str">
            <v>SET_10-22</v>
          </cell>
          <cell r="G890" t="str">
            <v>Celda</v>
          </cell>
          <cell r="H890" t="str">
            <v>SET AT/MT SAN ISIDRO</v>
          </cell>
          <cell r="I890" t="str">
            <v>CE-023COU1MCISBAL</v>
          </cell>
          <cell r="J890">
            <v>22.9</v>
          </cell>
          <cell r="K890" t="str">
            <v>MT</v>
          </cell>
          <cell r="L890" t="str">
            <v>CO</v>
          </cell>
          <cell r="M890">
            <v>0</v>
          </cell>
          <cell r="N890">
            <v>8677.7883829632283</v>
          </cell>
          <cell r="O890">
            <v>27363.89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8677.7883829632283</v>
          </cell>
          <cell r="W890">
            <v>27363.89</v>
          </cell>
          <cell r="X890">
            <v>0</v>
          </cell>
          <cell r="Y890">
            <v>0</v>
          </cell>
          <cell r="Z890" t="str">
            <v>COMT</v>
          </cell>
          <cell r="AA890">
            <v>1337.1462680079358</v>
          </cell>
          <cell r="AC890">
            <v>7</v>
          </cell>
          <cell r="AD890">
            <v>1</v>
          </cell>
          <cell r="AE890">
            <v>0</v>
          </cell>
          <cell r="AF890" t="str">
            <v>AT/MT</v>
          </cell>
          <cell r="AG890" t="str">
            <v>D</v>
          </cell>
          <cell r="AH890">
            <v>1</v>
          </cell>
          <cell r="AU890">
            <v>1452.5860434244976</v>
          </cell>
        </row>
        <row r="891">
          <cell r="A891">
            <v>2009</v>
          </cell>
          <cell r="B891">
            <v>3</v>
          </cell>
          <cell r="C891">
            <v>27</v>
          </cell>
          <cell r="D891" t="str">
            <v>LUZ DEL SUR</v>
          </cell>
          <cell r="E891" t="str">
            <v xml:space="preserve">Celda de Línea </v>
          </cell>
          <cell r="F891" t="str">
            <v>SET_17-2</v>
          </cell>
          <cell r="G891" t="str">
            <v>Celda</v>
          </cell>
          <cell r="H891" t="str">
            <v>SET AT/MT SANTA ANITA</v>
          </cell>
          <cell r="I891" t="str">
            <v>CE-060COU1C1ESBLI</v>
          </cell>
          <cell r="J891">
            <v>60</v>
          </cell>
          <cell r="K891" t="str">
            <v>AT</v>
          </cell>
          <cell r="L891" t="str">
            <v>CO</v>
          </cell>
          <cell r="M891">
            <v>0</v>
          </cell>
          <cell r="N891">
            <v>84159.898530911363</v>
          </cell>
          <cell r="O891">
            <v>148059.40389567002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84159.898530911363</v>
          </cell>
          <cell r="W891">
            <v>148059.40389567002</v>
          </cell>
          <cell r="X891">
            <v>0</v>
          </cell>
          <cell r="Y891">
            <v>0</v>
          </cell>
          <cell r="Z891" t="str">
            <v>COAT</v>
          </cell>
          <cell r="AA891">
            <v>7709.6808405625025</v>
          </cell>
          <cell r="AC891">
            <v>7</v>
          </cell>
          <cell r="AD891">
            <v>1</v>
          </cell>
          <cell r="AE891">
            <v>0</v>
          </cell>
          <cell r="AF891" t="str">
            <v>AT</v>
          </cell>
          <cell r="AG891" t="str">
            <v>D</v>
          </cell>
          <cell r="AH891">
            <v>1</v>
          </cell>
          <cell r="AU891">
            <v>9132.7543616372495</v>
          </cell>
        </row>
        <row r="892">
          <cell r="A892">
            <v>2009</v>
          </cell>
          <cell r="B892">
            <v>3</v>
          </cell>
          <cell r="C892">
            <v>29</v>
          </cell>
          <cell r="D892" t="str">
            <v>LUZ DEL SUR</v>
          </cell>
          <cell r="E892" t="str">
            <v>Celda de Transformador - TRF-2</v>
          </cell>
          <cell r="F892" t="str">
            <v>SET_17-11</v>
          </cell>
          <cell r="G892" t="str">
            <v>Celda</v>
          </cell>
          <cell r="H892" t="str">
            <v>SET AT/MT SANTA ANITA</v>
          </cell>
          <cell r="I892" t="str">
            <v>CE-060COU1C1ESBTR</v>
          </cell>
          <cell r="J892">
            <v>60</v>
          </cell>
          <cell r="K892" t="str">
            <v>AT</v>
          </cell>
          <cell r="L892" t="str">
            <v>CO</v>
          </cell>
          <cell r="M892">
            <v>0</v>
          </cell>
          <cell r="N892">
            <v>72550.851561345247</v>
          </cell>
          <cell r="O892">
            <v>118466.65610432999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72550.851561345247</v>
          </cell>
          <cell r="W892">
            <v>118466.65610432999</v>
          </cell>
          <cell r="X892">
            <v>0</v>
          </cell>
          <cell r="Y892">
            <v>0</v>
          </cell>
          <cell r="Z892" t="str">
            <v>COAT</v>
          </cell>
          <cell r="AA892">
            <v>6341.7812545004181</v>
          </cell>
          <cell r="AC892">
            <v>7</v>
          </cell>
          <cell r="AD892">
            <v>1</v>
          </cell>
          <cell r="AE892">
            <v>0</v>
          </cell>
          <cell r="AF892" t="str">
            <v>AT</v>
          </cell>
          <cell r="AG892" t="str">
            <v>D</v>
          </cell>
          <cell r="AH892">
            <v>1</v>
          </cell>
          <cell r="AU892">
            <v>7512.3642094064071</v>
          </cell>
        </row>
        <row r="893">
          <cell r="A893">
            <v>2009</v>
          </cell>
          <cell r="B893">
            <v>3</v>
          </cell>
          <cell r="C893">
            <v>1</v>
          </cell>
          <cell r="D893" t="str">
            <v>LUZ DEL SUR</v>
          </cell>
          <cell r="E893" t="str">
            <v>Transformador de Potencia - TRF-2 NUEVO</v>
          </cell>
          <cell r="F893" t="str">
            <v>SET_13-75</v>
          </cell>
          <cell r="G893" t="str">
            <v>Transformador</v>
          </cell>
          <cell r="H893" t="str">
            <v>SET AT/MT NEYRA</v>
          </cell>
          <cell r="I893" t="str">
            <v>TP-060023010-040CO1I</v>
          </cell>
          <cell r="J893">
            <v>60</v>
          </cell>
          <cell r="K893" t="str">
            <v>AT</v>
          </cell>
          <cell r="L893" t="str">
            <v>CO</v>
          </cell>
          <cell r="M893">
            <v>0</v>
          </cell>
          <cell r="N893">
            <v>735612.58340340154</v>
          </cell>
          <cell r="O893">
            <v>0</v>
          </cell>
          <cell r="P893">
            <v>0</v>
          </cell>
          <cell r="Q893">
            <v>86374.24878074872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735612.58340340154</v>
          </cell>
          <cell r="W893">
            <v>0</v>
          </cell>
          <cell r="X893">
            <v>0</v>
          </cell>
          <cell r="Y893">
            <v>86374.24878074872</v>
          </cell>
          <cell r="Z893" t="str">
            <v>COAT</v>
          </cell>
          <cell r="AA893">
            <v>27289.962828513788</v>
          </cell>
          <cell r="AC893">
            <v>7</v>
          </cell>
          <cell r="AD893">
            <v>1</v>
          </cell>
          <cell r="AE893">
            <v>0</v>
          </cell>
          <cell r="AF893" t="str">
            <v>AT/MT</v>
          </cell>
          <cell r="AG893" t="str">
            <v>D</v>
          </cell>
          <cell r="AH893">
            <v>1</v>
          </cell>
          <cell r="AU893">
            <v>32327.217196820242</v>
          </cell>
        </row>
        <row r="894">
          <cell r="A894">
            <v>2007</v>
          </cell>
          <cell r="B894">
            <v>5</v>
          </cell>
          <cell r="C894">
            <v>1</v>
          </cell>
          <cell r="D894" t="str">
            <v>LUZ DEL SUR</v>
          </cell>
          <cell r="E894" t="str">
            <v>Lne SANTA ROSA A - SANTA ANITA (tramo)</v>
          </cell>
          <cell r="F894" t="str">
            <v>LTS1_64</v>
          </cell>
          <cell r="G894" t="str">
            <v>Línea</v>
          </cell>
          <cell r="H894" t="str">
            <v>Tramo SANTA ROSA ANTIGUA - SANTA ANITA</v>
          </cell>
          <cell r="I894" t="str">
            <v>LT-060COU0ACS0C1300A</v>
          </cell>
          <cell r="J894">
            <v>60</v>
          </cell>
          <cell r="K894" t="str">
            <v>AT</v>
          </cell>
          <cell r="L894" t="str">
            <v>CO</v>
          </cell>
          <cell r="M894">
            <v>0.51600000000000001</v>
          </cell>
          <cell r="N894">
            <v>23290.232760000003</v>
          </cell>
          <cell r="O894">
            <v>14738.678280000002</v>
          </cell>
          <cell r="P894">
            <v>5381.0750400000006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23290.232760000003</v>
          </cell>
          <cell r="W894">
            <v>14738.678280000002</v>
          </cell>
          <cell r="X894">
            <v>5381.0750400000006</v>
          </cell>
          <cell r="Y894">
            <v>0</v>
          </cell>
          <cell r="Z894" t="str">
            <v>COAT</v>
          </cell>
          <cell r="AA894">
            <v>1441.2115378560004</v>
          </cell>
          <cell r="AC894">
            <v>7</v>
          </cell>
          <cell r="AD894">
            <v>1</v>
          </cell>
          <cell r="AE894">
            <v>0</v>
          </cell>
          <cell r="AF894" t="str">
            <v>AT</v>
          </cell>
          <cell r="AG894" t="str">
            <v>D</v>
          </cell>
          <cell r="AH894">
            <v>1</v>
          </cell>
          <cell r="AU894">
            <v>1707.2342202736359</v>
          </cell>
        </row>
        <row r="895">
          <cell r="A895">
            <v>2008</v>
          </cell>
          <cell r="B895">
            <v>7</v>
          </cell>
          <cell r="C895">
            <v>5</v>
          </cell>
          <cell r="D895" t="str">
            <v>LUZ DEL SUR</v>
          </cell>
          <cell r="E895" t="str">
            <v>Lne SANTA ROSA A - SANTA ROSA N (tramo)</v>
          </cell>
          <cell r="F895" t="str">
            <v>LTS1_66</v>
          </cell>
          <cell r="G895" t="str">
            <v>Línea</v>
          </cell>
          <cell r="H895" t="str">
            <v>Tramo SANTA ROSA ANTIGUA - SANTA ROSA NUEVA</v>
          </cell>
          <cell r="I895" t="str">
            <v>LT-060COU0XXS0C3630S</v>
          </cell>
          <cell r="J895">
            <v>60</v>
          </cell>
          <cell r="K895" t="str">
            <v>AT</v>
          </cell>
          <cell r="L895" t="str">
            <v>CO</v>
          </cell>
          <cell r="M895">
            <v>0.3</v>
          </cell>
          <cell r="N895">
            <v>90901.893141358698</v>
          </cell>
          <cell r="O895">
            <v>76628.586953203194</v>
          </cell>
          <cell r="P895">
            <v>321.36835376948392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90901.893141358698</v>
          </cell>
          <cell r="W895">
            <v>76628.586953203194</v>
          </cell>
          <cell r="X895">
            <v>321.36835376948392</v>
          </cell>
          <cell r="Y895">
            <v>0</v>
          </cell>
          <cell r="Z895" t="str">
            <v>COAT</v>
          </cell>
          <cell r="AA895">
            <v>5572.6813684846011</v>
          </cell>
          <cell r="AC895">
            <v>7</v>
          </cell>
          <cell r="AD895">
            <v>1</v>
          </cell>
          <cell r="AE895">
            <v>0</v>
          </cell>
          <cell r="AF895" t="str">
            <v>AT</v>
          </cell>
          <cell r="AG895" t="str">
            <v>D</v>
          </cell>
          <cell r="AH895">
            <v>1</v>
          </cell>
          <cell r="AU895">
            <v>6601.3018082768167</v>
          </cell>
        </row>
        <row r="896">
          <cell r="A896">
            <v>2008</v>
          </cell>
          <cell r="B896">
            <v>2</v>
          </cell>
          <cell r="C896">
            <v>19</v>
          </cell>
          <cell r="D896" t="str">
            <v>LUZ DEL SUR</v>
          </cell>
          <cell r="E896" t="str">
            <v>Lne SETChilca-Bujama</v>
          </cell>
          <cell r="F896" t="str">
            <v>LTS1_61</v>
          </cell>
          <cell r="G896" t="str">
            <v>Línea</v>
          </cell>
          <cell r="H896" t="str">
            <v>CHILCA - DERIV. BUJAMA</v>
          </cell>
          <cell r="I896" t="str">
            <v>LT-060COU0ACD0C1300A</v>
          </cell>
          <cell r="J896">
            <v>60</v>
          </cell>
          <cell r="K896" t="str">
            <v>AT</v>
          </cell>
          <cell r="L896" t="str">
            <v>CO</v>
          </cell>
          <cell r="M896">
            <v>1.696</v>
          </cell>
          <cell r="N896">
            <v>49946.954079999996</v>
          </cell>
          <cell r="O896">
            <v>43999.930079999998</v>
          </cell>
          <cell r="P896">
            <v>17505.068960000001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49946.954079999996</v>
          </cell>
          <cell r="W896">
            <v>43999.930079999998</v>
          </cell>
          <cell r="X896">
            <v>17505.068960000001</v>
          </cell>
          <cell r="Y896">
            <v>0</v>
          </cell>
          <cell r="Z896" t="str">
            <v>COAT</v>
          </cell>
          <cell r="AA896">
            <v>3700.2048435839997</v>
          </cell>
          <cell r="AC896">
            <v>7</v>
          </cell>
          <cell r="AD896">
            <v>1</v>
          </cell>
          <cell r="AE896">
            <v>0</v>
          </cell>
          <cell r="AF896" t="str">
            <v>AT</v>
          </cell>
          <cell r="AG896" t="str">
            <v>D</v>
          </cell>
          <cell r="AH896">
            <v>1</v>
          </cell>
          <cell r="AU896">
            <v>4383.198555561411</v>
          </cell>
        </row>
        <row r="897">
          <cell r="A897">
            <v>2008</v>
          </cell>
          <cell r="B897">
            <v>3</v>
          </cell>
          <cell r="C897">
            <v>1</v>
          </cell>
          <cell r="D897" t="str">
            <v>LUZ DEL SUR</v>
          </cell>
          <cell r="E897" t="str">
            <v>Lne SetChilca_Sbarto_a</v>
          </cell>
          <cell r="F897" t="str">
            <v>LTS1_62</v>
          </cell>
          <cell r="G897" t="str">
            <v>Línea</v>
          </cell>
          <cell r="H897" t="str">
            <v>CHILCA - DERIV. SAN BARTOLO</v>
          </cell>
          <cell r="I897" t="str">
            <v>LT-060COU0ACD0C1300A</v>
          </cell>
          <cell r="J897">
            <v>60</v>
          </cell>
          <cell r="K897" t="str">
            <v>AT</v>
          </cell>
          <cell r="L897" t="str">
            <v>CO</v>
          </cell>
          <cell r="M897">
            <v>1.696</v>
          </cell>
          <cell r="N897">
            <v>49946.954079999996</v>
          </cell>
          <cell r="O897">
            <v>43999.930079999998</v>
          </cell>
          <cell r="P897">
            <v>17505.068960000001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49946.954079999996</v>
          </cell>
          <cell r="W897">
            <v>43999.930079999998</v>
          </cell>
          <cell r="X897">
            <v>17505.068960000001</v>
          </cell>
          <cell r="Y897">
            <v>0</v>
          </cell>
          <cell r="Z897" t="str">
            <v>COAT</v>
          </cell>
          <cell r="AA897">
            <v>3700.2048435839997</v>
          </cell>
          <cell r="AC897">
            <v>7</v>
          </cell>
          <cell r="AD897">
            <v>1</v>
          </cell>
          <cell r="AE897">
            <v>0</v>
          </cell>
          <cell r="AF897" t="str">
            <v>AT</v>
          </cell>
          <cell r="AG897" t="str">
            <v>D</v>
          </cell>
          <cell r="AH897">
            <v>1</v>
          </cell>
          <cell r="AU897">
            <v>4383.198555561411</v>
          </cell>
        </row>
        <row r="898">
          <cell r="A898">
            <v>2008</v>
          </cell>
          <cell r="B898">
            <v>2</v>
          </cell>
          <cell r="C898">
            <v>18</v>
          </cell>
          <cell r="D898" t="str">
            <v>LUZ DEL SUR</v>
          </cell>
          <cell r="E898" t="str">
            <v>lne ChilaREP_ChilcaLDS</v>
          </cell>
          <cell r="F898" t="str">
            <v>LTS1_63</v>
          </cell>
          <cell r="G898" t="str">
            <v>Línea</v>
          </cell>
          <cell r="H898" t="str">
            <v>CHILCA_REP - CHILCA_LDS</v>
          </cell>
          <cell r="I898" t="str">
            <v>LT-220COU0PAS0C1500A</v>
          </cell>
          <cell r="J898">
            <v>220</v>
          </cell>
          <cell r="K898" t="str">
            <v>MAT</v>
          </cell>
          <cell r="L898" t="str">
            <v>CO</v>
          </cell>
          <cell r="M898">
            <v>0.21099999999999999</v>
          </cell>
          <cell r="N898">
            <v>12520.104890000001</v>
          </cell>
          <cell r="O898">
            <v>13600.20334</v>
          </cell>
          <cell r="P898">
            <v>3620.7114700000002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12520.104890000001</v>
          </cell>
          <cell r="W898">
            <v>13600.20334</v>
          </cell>
          <cell r="X898">
            <v>3620.7114700000002</v>
          </cell>
          <cell r="Y898">
            <v>0</v>
          </cell>
          <cell r="Z898" t="str">
            <v>COMAT</v>
          </cell>
          <cell r="AA898">
            <v>1014.1687717700001</v>
          </cell>
          <cell r="AC898">
            <v>7</v>
          </cell>
          <cell r="AD898">
            <v>1</v>
          </cell>
          <cell r="AE898">
            <v>0</v>
          </cell>
          <cell r="AF898" t="str">
            <v>MAT</v>
          </cell>
          <cell r="AG898" t="str">
            <v>D</v>
          </cell>
          <cell r="AH898">
            <v>1</v>
          </cell>
          <cell r="AU898">
            <v>1176.349538296445</v>
          </cell>
        </row>
        <row r="899">
          <cell r="A899">
            <v>2011</v>
          </cell>
          <cell r="B899">
            <v>11</v>
          </cell>
          <cell r="C899">
            <v>20</v>
          </cell>
          <cell r="D899" t="str">
            <v>LUZ DEL SUR</v>
          </cell>
          <cell r="E899" t="str">
            <v>Transformador de Potencia - tr2 csl_puente_802</v>
          </cell>
          <cell r="F899" t="str">
            <v>SET_02-76</v>
          </cell>
          <cell r="G899" t="str">
            <v>Transformador</v>
          </cell>
          <cell r="H899" t="str">
            <v>SET AT/MT PUENTE</v>
          </cell>
          <cell r="I899" t="str">
            <v>TP-060010-050CO1E</v>
          </cell>
          <cell r="J899">
            <v>60</v>
          </cell>
          <cell r="K899" t="str">
            <v>AT</v>
          </cell>
          <cell r="L899" t="str">
            <v>CO</v>
          </cell>
          <cell r="M899">
            <v>0</v>
          </cell>
          <cell r="N899">
            <v>1010054.4649051218</v>
          </cell>
          <cell r="O899">
            <v>0</v>
          </cell>
          <cell r="P899">
            <v>0</v>
          </cell>
          <cell r="Q899">
            <v>115495.19749002911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1010054.4649051218</v>
          </cell>
          <cell r="W899">
            <v>0</v>
          </cell>
          <cell r="X899">
            <v>0</v>
          </cell>
          <cell r="Y899">
            <v>115495.19749002911</v>
          </cell>
          <cell r="Z899" t="str">
            <v>COAT</v>
          </cell>
          <cell r="AA899">
            <v>37368.248791519007</v>
          </cell>
          <cell r="AC899">
            <v>7</v>
          </cell>
          <cell r="AD899">
            <v>1</v>
          </cell>
          <cell r="AE899">
            <v>0</v>
          </cell>
          <cell r="AF899" t="str">
            <v>AT/MT</v>
          </cell>
          <cell r="AG899" t="str">
            <v>D</v>
          </cell>
          <cell r="AH899">
            <v>1</v>
          </cell>
          <cell r="AU899">
            <v>44265.780152916348</v>
          </cell>
        </row>
        <row r="900">
          <cell r="A900">
            <v>2009</v>
          </cell>
          <cell r="B900">
            <v>4</v>
          </cell>
          <cell r="C900">
            <v>30</v>
          </cell>
          <cell r="D900" t="str">
            <v>LUZ DEL SUR</v>
          </cell>
          <cell r="E900" t="str">
            <v>Celda de Alimentadores L-23</v>
          </cell>
          <cell r="F900" t="str">
            <v>SET_06-24</v>
          </cell>
          <cell r="G900" t="str">
            <v>Celda</v>
          </cell>
          <cell r="H900" t="str">
            <v>SET AT/MT LURIN</v>
          </cell>
          <cell r="I900" t="str">
            <v>CE-023COU1MCISBAL</v>
          </cell>
          <cell r="J900">
            <v>22.9</v>
          </cell>
          <cell r="K900" t="str">
            <v>MT</v>
          </cell>
          <cell r="L900" t="str">
            <v>CO</v>
          </cell>
          <cell r="M900">
            <v>0</v>
          </cell>
          <cell r="N900">
            <v>12019.093616645965</v>
          </cell>
          <cell r="O900">
            <v>42800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12019.093616645965</v>
          </cell>
          <cell r="W900">
            <v>42800</v>
          </cell>
          <cell r="X900">
            <v>0</v>
          </cell>
          <cell r="Y900">
            <v>0</v>
          </cell>
          <cell r="Z900" t="str">
            <v>COMT</v>
          </cell>
          <cell r="AA900">
            <v>2033.7883731775653</v>
          </cell>
          <cell r="AC900">
            <v>7</v>
          </cell>
          <cell r="AD900">
            <v>1</v>
          </cell>
          <cell r="AE900">
            <v>0</v>
          </cell>
          <cell r="AF900" t="str">
            <v>AT/MT</v>
          </cell>
          <cell r="AG900" t="str">
            <v>D</v>
          </cell>
          <cell r="AH900">
            <v>0</v>
          </cell>
          <cell r="AU900">
            <v>0</v>
          </cell>
        </row>
        <row r="901">
          <cell r="A901">
            <v>2009</v>
          </cell>
          <cell r="B901">
            <v>11</v>
          </cell>
          <cell r="C901">
            <v>15</v>
          </cell>
          <cell r="D901" t="str">
            <v>LUZ DEL SUR</v>
          </cell>
          <cell r="E901" t="str">
            <v>Celda de Alimentadores HP-21</v>
          </cell>
          <cell r="F901" t="str">
            <v>SET_11-23</v>
          </cell>
          <cell r="G901" t="str">
            <v>Celda</v>
          </cell>
          <cell r="H901" t="str">
            <v>SET AT/MT HUACHIPA</v>
          </cell>
          <cell r="I901" t="str">
            <v>CE-023COU1MCISBAL</v>
          </cell>
          <cell r="J901">
            <v>22.9</v>
          </cell>
          <cell r="K901" t="str">
            <v>MT</v>
          </cell>
          <cell r="L901" t="str">
            <v>CO</v>
          </cell>
          <cell r="M901">
            <v>0</v>
          </cell>
          <cell r="N901">
            <v>12019.093616645965</v>
          </cell>
          <cell r="O901">
            <v>42800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12019.093616645965</v>
          </cell>
          <cell r="W901">
            <v>42800</v>
          </cell>
          <cell r="X901">
            <v>0</v>
          </cell>
          <cell r="Y901">
            <v>0</v>
          </cell>
          <cell r="Z901" t="str">
            <v>COMT</v>
          </cell>
          <cell r="AA901">
            <v>2033.7883731775653</v>
          </cell>
          <cell r="AC901">
            <v>7</v>
          </cell>
          <cell r="AD901">
            <v>1</v>
          </cell>
          <cell r="AE901">
            <v>0</v>
          </cell>
          <cell r="AF901" t="str">
            <v>AT/MT</v>
          </cell>
          <cell r="AG901" t="str">
            <v>D</v>
          </cell>
          <cell r="AH901">
            <v>1</v>
          </cell>
          <cell r="AU901">
            <v>2209.371313250535</v>
          </cell>
        </row>
        <row r="902">
          <cell r="A902">
            <v>2009</v>
          </cell>
          <cell r="B902">
            <v>11</v>
          </cell>
          <cell r="C902">
            <v>15</v>
          </cell>
          <cell r="D902" t="str">
            <v>LUZ DEL SUR</v>
          </cell>
          <cell r="E902" t="str">
            <v>Celda de Transformador - TRF-2R</v>
          </cell>
          <cell r="F902" t="str">
            <v>SET_11-11</v>
          </cell>
          <cell r="G902" t="str">
            <v>Celda</v>
          </cell>
          <cell r="H902" t="str">
            <v>SET AT/MT HUACHIPA</v>
          </cell>
          <cell r="I902" t="str">
            <v>CE-023COU1MCISBTR</v>
          </cell>
          <cell r="J902">
            <v>22.9</v>
          </cell>
          <cell r="K902" t="str">
            <v>MT</v>
          </cell>
          <cell r="L902" t="str">
            <v>CO</v>
          </cell>
          <cell r="M902">
            <v>0</v>
          </cell>
          <cell r="N902">
            <v>16407.178662704828</v>
          </cell>
          <cell r="O902">
            <v>62470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16407.178662704828</v>
          </cell>
          <cell r="W902">
            <v>62470</v>
          </cell>
          <cell r="X902">
            <v>0</v>
          </cell>
          <cell r="Y902">
            <v>0</v>
          </cell>
          <cell r="Z902" t="str">
            <v>COMT</v>
          </cell>
          <cell r="AA902">
            <v>2926.3433283863492</v>
          </cell>
          <cell r="AC902">
            <v>7</v>
          </cell>
          <cell r="AD902">
            <v>1</v>
          </cell>
          <cell r="AE902">
            <v>0</v>
          </cell>
          <cell r="AF902" t="str">
            <v>AT/MT</v>
          </cell>
          <cell r="AG902" t="str">
            <v>D</v>
          </cell>
          <cell r="AH902">
            <v>1</v>
          </cell>
          <cell r="AU902">
            <v>3178.9831664527919</v>
          </cell>
        </row>
        <row r="903">
          <cell r="A903">
            <v>2009</v>
          </cell>
          <cell r="B903">
            <v>11</v>
          </cell>
          <cell r="C903">
            <v>15</v>
          </cell>
          <cell r="D903" t="str">
            <v>LUZ DEL SUR</v>
          </cell>
          <cell r="E903" t="str">
            <v>Celda de Medición - TRF-2R</v>
          </cell>
          <cell r="F903" t="str">
            <v>SET_11-65</v>
          </cell>
          <cell r="G903" t="str">
            <v>Celda</v>
          </cell>
          <cell r="H903" t="str">
            <v>SET AT/MT HUACHIPA</v>
          </cell>
          <cell r="I903" t="str">
            <v>CE-023COU1MCISBMD</v>
          </cell>
          <cell r="J903">
            <v>22.9</v>
          </cell>
          <cell r="K903" t="str">
            <v>MT</v>
          </cell>
          <cell r="L903" t="str">
            <v>CO</v>
          </cell>
          <cell r="M903">
            <v>0</v>
          </cell>
          <cell r="N903">
            <v>7867.4991423742995</v>
          </cell>
          <cell r="O903">
            <v>26515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7867.4991423742995</v>
          </cell>
          <cell r="W903">
            <v>26515</v>
          </cell>
          <cell r="X903">
            <v>0</v>
          </cell>
          <cell r="Y903">
            <v>0</v>
          </cell>
          <cell r="Z903" t="str">
            <v>COMT</v>
          </cell>
          <cell r="AA903">
            <v>1275.5907181820864</v>
          </cell>
          <cell r="AC903">
            <v>7</v>
          </cell>
          <cell r="AD903">
            <v>1</v>
          </cell>
          <cell r="AE903">
            <v>0</v>
          </cell>
          <cell r="AF903" t="str">
            <v>AT/MT</v>
          </cell>
          <cell r="AG903" t="str">
            <v>D</v>
          </cell>
          <cell r="AH903">
            <v>1</v>
          </cell>
          <cell r="AU903">
            <v>1385.716221691712</v>
          </cell>
        </row>
        <row r="904">
          <cell r="A904">
            <v>2011</v>
          </cell>
          <cell r="B904">
            <v>2</v>
          </cell>
          <cell r="C904">
            <v>20</v>
          </cell>
          <cell r="D904" t="str">
            <v>LUZ DEL SUR</v>
          </cell>
          <cell r="E904" t="str">
            <v>Celda de Transformador - tr3 nana_8001</v>
          </cell>
          <cell r="F904" t="str">
            <v>SET_20-18</v>
          </cell>
          <cell r="G904" t="str">
            <v>Celda</v>
          </cell>
          <cell r="H904" t="str">
            <v>SET AT/MT INGENIEROS</v>
          </cell>
          <cell r="I904" t="str">
            <v>CE-060COU1C1ESBTR</v>
          </cell>
          <cell r="J904">
            <v>60</v>
          </cell>
          <cell r="K904" t="str">
            <v>AT</v>
          </cell>
          <cell r="L904" t="str">
            <v>CO</v>
          </cell>
          <cell r="M904">
            <v>0</v>
          </cell>
          <cell r="N904">
            <v>60731.382080437303</v>
          </cell>
          <cell r="O904">
            <v>73608.98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60731.382080437303</v>
          </cell>
          <cell r="W904">
            <v>73608.98</v>
          </cell>
          <cell r="X904">
            <v>0</v>
          </cell>
          <cell r="Y904">
            <v>0</v>
          </cell>
          <cell r="Z904" t="str">
            <v>COAT</v>
          </cell>
          <cell r="AA904">
            <v>4460.1000210705188</v>
          </cell>
          <cell r="AC904">
            <v>7</v>
          </cell>
          <cell r="AD904">
            <v>1</v>
          </cell>
          <cell r="AE904">
            <v>0</v>
          </cell>
          <cell r="AF904" t="str">
            <v>AT</v>
          </cell>
          <cell r="AG904" t="str">
            <v>D</v>
          </cell>
          <cell r="AH904">
            <v>1</v>
          </cell>
          <cell r="AU904">
            <v>5283.3572184290661</v>
          </cell>
        </row>
        <row r="905">
          <cell r="A905">
            <v>2010</v>
          </cell>
          <cell r="B905">
            <v>4</v>
          </cell>
          <cell r="C905">
            <v>30</v>
          </cell>
          <cell r="D905" t="str">
            <v>LUZ DEL SUR</v>
          </cell>
          <cell r="E905" t="str">
            <v>Celda de Transformador - tr3 nana_8001</v>
          </cell>
          <cell r="F905" t="str">
            <v>SET_20-19</v>
          </cell>
          <cell r="G905" t="str">
            <v>Celda</v>
          </cell>
          <cell r="H905" t="str">
            <v>SET AT/MT INGENIEROS</v>
          </cell>
          <cell r="I905" t="str">
            <v>CE-023COU1C1ESBTR</v>
          </cell>
          <cell r="J905">
            <v>22.9</v>
          </cell>
          <cell r="K905" t="str">
            <v>MT</v>
          </cell>
          <cell r="L905" t="str">
            <v>CO</v>
          </cell>
          <cell r="M905">
            <v>0</v>
          </cell>
          <cell r="N905">
            <v>25752.01200719292</v>
          </cell>
          <cell r="O905">
            <v>28564.45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25752.01200719292</v>
          </cell>
          <cell r="W905">
            <v>28564.45</v>
          </cell>
          <cell r="X905">
            <v>0</v>
          </cell>
          <cell r="Y905">
            <v>0</v>
          </cell>
          <cell r="Z905" t="str">
            <v>COMT</v>
          </cell>
          <cell r="AA905">
            <v>2015.1407404668576</v>
          </cell>
          <cell r="AC905">
            <v>7</v>
          </cell>
          <cell r="AD905">
            <v>1</v>
          </cell>
          <cell r="AE905">
            <v>0</v>
          </cell>
          <cell r="AF905" t="str">
            <v>AT/MT</v>
          </cell>
          <cell r="AG905" t="str">
            <v>D</v>
          </cell>
          <cell r="AH905">
            <v>0</v>
          </cell>
          <cell r="AU905">
            <v>0</v>
          </cell>
        </row>
        <row r="906">
          <cell r="A906">
            <v>2010</v>
          </cell>
          <cell r="B906">
            <v>4</v>
          </cell>
          <cell r="C906">
            <v>30</v>
          </cell>
          <cell r="D906" t="str">
            <v>LUZ DEL SUR</v>
          </cell>
          <cell r="E906" t="str">
            <v>Celda de Transformador - tr3 nana_8001</v>
          </cell>
          <cell r="F906" t="str">
            <v>SET_20-20</v>
          </cell>
          <cell r="G906" t="str">
            <v>Celda</v>
          </cell>
          <cell r="H906" t="str">
            <v>SET AT/MT INGENIEROS</v>
          </cell>
          <cell r="I906" t="str">
            <v>CE-010COU1MCISBTR</v>
          </cell>
          <cell r="J906">
            <v>10</v>
          </cell>
          <cell r="K906" t="str">
            <v>MT</v>
          </cell>
          <cell r="L906" t="str">
            <v>CO</v>
          </cell>
          <cell r="M906">
            <v>0</v>
          </cell>
          <cell r="N906">
            <v>18389.839719696178</v>
          </cell>
          <cell r="O906">
            <v>72977.17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18389.839719696178</v>
          </cell>
          <cell r="W906">
            <v>72977.17</v>
          </cell>
          <cell r="X906">
            <v>0</v>
          </cell>
          <cell r="Y906">
            <v>0</v>
          </cell>
          <cell r="Z906" t="str">
            <v>COMT</v>
          </cell>
          <cell r="AA906">
            <v>3389.7160606007287</v>
          </cell>
          <cell r="AC906">
            <v>7</v>
          </cell>
          <cell r="AD906">
            <v>1</v>
          </cell>
          <cell r="AE906">
            <v>0</v>
          </cell>
          <cell r="AF906" t="str">
            <v>AT/MT</v>
          </cell>
          <cell r="AG906" t="str">
            <v>D</v>
          </cell>
          <cell r="AH906">
            <v>0</v>
          </cell>
          <cell r="AU906">
            <v>0</v>
          </cell>
        </row>
        <row r="907">
          <cell r="A907">
            <v>2010</v>
          </cell>
          <cell r="B907">
            <v>4</v>
          </cell>
          <cell r="C907">
            <v>30</v>
          </cell>
          <cell r="D907" t="str">
            <v>LUZ DEL SUR</v>
          </cell>
          <cell r="E907" t="str">
            <v>Celda de Alimentadores IG-23</v>
          </cell>
          <cell r="F907" t="str">
            <v>SET_20-23</v>
          </cell>
          <cell r="G907" t="str">
            <v>Celda</v>
          </cell>
          <cell r="H907" t="str">
            <v>SET AT/MT INGENIEROS</v>
          </cell>
          <cell r="I907" t="str">
            <v>CE-023COU1MCISBAL</v>
          </cell>
          <cell r="J907">
            <v>22.9</v>
          </cell>
          <cell r="K907" t="str">
            <v>MT</v>
          </cell>
          <cell r="L907" t="str">
            <v>CO</v>
          </cell>
          <cell r="M907">
            <v>0</v>
          </cell>
          <cell r="N907">
            <v>12851.699972607341</v>
          </cell>
          <cell r="O907">
            <v>42800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12851.699972607341</v>
          </cell>
          <cell r="W907">
            <v>42800</v>
          </cell>
          <cell r="X907">
            <v>0</v>
          </cell>
          <cell r="Y907">
            <v>0</v>
          </cell>
          <cell r="Z907" t="str">
            <v>COMT</v>
          </cell>
          <cell r="AA907">
            <v>2064.6780689837324</v>
          </cell>
          <cell r="AC907">
            <v>7</v>
          </cell>
          <cell r="AD907">
            <v>1</v>
          </cell>
          <cell r="AE907">
            <v>0</v>
          </cell>
          <cell r="AF907" t="str">
            <v>AT/MT</v>
          </cell>
          <cell r="AG907" t="str">
            <v>D</v>
          </cell>
          <cell r="AH907">
            <v>0</v>
          </cell>
          <cell r="AU907">
            <v>0</v>
          </cell>
        </row>
        <row r="908">
          <cell r="A908">
            <v>2010</v>
          </cell>
          <cell r="B908">
            <v>8</v>
          </cell>
          <cell r="C908">
            <v>15</v>
          </cell>
          <cell r="D908" t="str">
            <v>LUZ DEL SUR</v>
          </cell>
          <cell r="E908" t="str">
            <v>Transformador de Potencia  - tr3 csl_prade_8001</v>
          </cell>
          <cell r="F908" t="str">
            <v>SET_21-75</v>
          </cell>
          <cell r="G908" t="str">
            <v>Transformador</v>
          </cell>
          <cell r="H908" t="str">
            <v>SET AT/MT LAS PRADERAS</v>
          </cell>
          <cell r="I908" t="str">
            <v>TP-060023010-040CO1E</v>
          </cell>
          <cell r="J908">
            <v>60</v>
          </cell>
          <cell r="K908" t="str">
            <v>AT</v>
          </cell>
          <cell r="L908" t="str">
            <v>CO</v>
          </cell>
          <cell r="M908">
            <v>0</v>
          </cell>
          <cell r="N908">
            <v>977851.85992130265</v>
          </cell>
          <cell r="O908">
            <v>0</v>
          </cell>
          <cell r="P908">
            <v>0</v>
          </cell>
          <cell r="Q908">
            <v>113260.30199763732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977851.85992130265</v>
          </cell>
          <cell r="W908">
            <v>0</v>
          </cell>
          <cell r="X908">
            <v>0</v>
          </cell>
          <cell r="Y908">
            <v>113260.30199763732</v>
          </cell>
          <cell r="Z908" t="str">
            <v>COAT</v>
          </cell>
          <cell r="AA908">
            <v>36224.923775708812</v>
          </cell>
          <cell r="AC908">
            <v>7</v>
          </cell>
          <cell r="AD908">
            <v>1</v>
          </cell>
          <cell r="AE908">
            <v>0</v>
          </cell>
          <cell r="AF908" t="str">
            <v>AT/MT</v>
          </cell>
          <cell r="AG908" t="str">
            <v>D</v>
          </cell>
          <cell r="AH908">
            <v>0</v>
          </cell>
          <cell r="AU908">
            <v>0</v>
          </cell>
        </row>
        <row r="909">
          <cell r="A909">
            <v>2009</v>
          </cell>
          <cell r="B909">
            <v>1</v>
          </cell>
          <cell r="C909">
            <v>16</v>
          </cell>
          <cell r="D909" t="str">
            <v>REP</v>
          </cell>
          <cell r="E909" t="str">
            <v>Compensación 2x20 MVAr, 60 kV, inc celdas AT y MAT (Celda de Línea y Transformador en SET CHILCA), ADENDA</v>
          </cell>
          <cell r="F909" t="str">
            <v>ADD4-7-REP-COM</v>
          </cell>
          <cell r="G909" t="str">
            <v>Compensadores+celdas</v>
          </cell>
          <cell r="H909" t="str">
            <v>SET MAT/AT SANTA ROSA</v>
          </cell>
          <cell r="I909" t="str">
            <v>ADENDAS</v>
          </cell>
          <cell r="J909">
            <v>60</v>
          </cell>
          <cell r="K909" t="str">
            <v>AT</v>
          </cell>
          <cell r="L909" t="str">
            <v>CO</v>
          </cell>
          <cell r="M909">
            <v>0</v>
          </cell>
          <cell r="N909">
            <v>982460.77938108006</v>
          </cell>
          <cell r="O909">
            <v>927952.86389613361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982460.77938108006</v>
          </cell>
          <cell r="W909">
            <v>927952.86389613361</v>
          </cell>
          <cell r="X909">
            <v>0</v>
          </cell>
          <cell r="Y909">
            <v>0</v>
          </cell>
          <cell r="Z909" t="str">
            <v>COAT</v>
          </cell>
          <cell r="AA909">
            <v>57312.409298316299</v>
          </cell>
          <cell r="AC909">
            <v>7</v>
          </cell>
          <cell r="AD909">
            <v>1</v>
          </cell>
          <cell r="AE909">
            <v>0</v>
          </cell>
          <cell r="AF909" t="str">
            <v>AT</v>
          </cell>
          <cell r="AG909" t="str">
            <v>D</v>
          </cell>
          <cell r="AH909">
            <v>1</v>
          </cell>
          <cell r="AU909">
            <v>73604.995434595839</v>
          </cell>
        </row>
        <row r="910">
          <cell r="A910">
            <v>2009</v>
          </cell>
          <cell r="B910">
            <v>6</v>
          </cell>
          <cell r="C910">
            <v>28</v>
          </cell>
          <cell r="D910" t="str">
            <v>LUZ DEL SUR</v>
          </cell>
          <cell r="E910" t="str">
            <v>Transformador de Potencia - tr3 csl_snj_2671</v>
          </cell>
          <cell r="F910" t="str">
            <v>SET_30-79</v>
          </cell>
          <cell r="G910" t="str">
            <v>Transformador</v>
          </cell>
          <cell r="H910" t="str">
            <v>SET MAT/AT SAN JUAN</v>
          </cell>
          <cell r="I910" t="str">
            <v>TM-220060010-180CO1E</v>
          </cell>
          <cell r="J910">
            <v>220</v>
          </cell>
          <cell r="K910" t="str">
            <v>MAT</v>
          </cell>
          <cell r="L910" t="str">
            <v>CO</v>
          </cell>
          <cell r="M910">
            <v>0</v>
          </cell>
          <cell r="N910">
            <v>1238912.9671345337</v>
          </cell>
          <cell r="O910">
            <v>3044212.760227914</v>
          </cell>
          <cell r="P910">
            <v>0</v>
          </cell>
          <cell r="Q910">
            <v>454882.36647083773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1238912.9671345337</v>
          </cell>
          <cell r="W910">
            <v>3044212.760227914</v>
          </cell>
          <cell r="X910">
            <v>0</v>
          </cell>
          <cell r="Y910">
            <v>454882.36647083773</v>
          </cell>
          <cell r="Z910" t="str">
            <v>COMAT</v>
          </cell>
          <cell r="AA910">
            <v>161566.07599971502</v>
          </cell>
          <cell r="AC910">
            <v>7</v>
          </cell>
          <cell r="AD910">
            <v>1</v>
          </cell>
          <cell r="AE910">
            <v>0</v>
          </cell>
          <cell r="AF910" t="str">
            <v>MAT/AT</v>
          </cell>
          <cell r="AG910" t="str">
            <v>D</v>
          </cell>
          <cell r="AH910">
            <v>1</v>
          </cell>
          <cell r="AU910">
            <v>187402.90984796343</v>
          </cell>
        </row>
        <row r="911">
          <cell r="A911">
            <v>2009</v>
          </cell>
          <cell r="B911">
            <v>8</v>
          </cell>
          <cell r="C911">
            <v>30</v>
          </cell>
          <cell r="D911" t="str">
            <v>LUZ DEL SUR</v>
          </cell>
          <cell r="E911" t="str">
            <v>Celda de Transformador - tr3 csl_bal_2674</v>
          </cell>
          <cell r="F911" t="str">
            <v>SET_31-11</v>
          </cell>
          <cell r="G911" t="str">
            <v>Celda</v>
          </cell>
          <cell r="H911" t="str">
            <v>SET MAT/AT BALNEARIOS</v>
          </cell>
          <cell r="I911" t="str">
            <v>CE-220COU1C1EDBTR</v>
          </cell>
          <cell r="J911">
            <v>220</v>
          </cell>
          <cell r="K911" t="str">
            <v>MAT</v>
          </cell>
          <cell r="L911" t="str">
            <v>CO</v>
          </cell>
          <cell r="M911">
            <v>0</v>
          </cell>
          <cell r="N911">
            <v>189374.98759729473</v>
          </cell>
          <cell r="O911">
            <v>200318.29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189374.98759729473</v>
          </cell>
          <cell r="W911">
            <v>200318.29</v>
          </cell>
          <cell r="X911">
            <v>0</v>
          </cell>
          <cell r="Y911">
            <v>0</v>
          </cell>
          <cell r="Z911" t="str">
            <v>COMAT</v>
          </cell>
          <cell r="AA911">
            <v>13288.54076606775</v>
          </cell>
          <cell r="AC911">
            <v>7</v>
          </cell>
          <cell r="AD911">
            <v>1</v>
          </cell>
          <cell r="AE911">
            <v>0</v>
          </cell>
          <cell r="AF911" t="str">
            <v>MAT</v>
          </cell>
          <cell r="AG911" t="str">
            <v>D</v>
          </cell>
          <cell r="AH911">
            <v>1</v>
          </cell>
          <cell r="AU911">
            <v>15413.57733537314</v>
          </cell>
        </row>
        <row r="912">
          <cell r="A912">
            <v>2009</v>
          </cell>
          <cell r="B912">
            <v>8</v>
          </cell>
          <cell r="C912">
            <v>30</v>
          </cell>
          <cell r="D912" t="str">
            <v>LUZ DEL SUR</v>
          </cell>
          <cell r="E912" t="str">
            <v>Celda de Transformador - tr3 csl_bal_2674</v>
          </cell>
          <cell r="F912" t="str">
            <v>SET_31-12</v>
          </cell>
          <cell r="G912" t="str">
            <v>Celda</v>
          </cell>
          <cell r="H912" t="str">
            <v>SET MAT/AT BALNEARIOS</v>
          </cell>
          <cell r="I912" t="str">
            <v>CE-060COU1C2EDBTR</v>
          </cell>
          <cell r="J912">
            <v>60</v>
          </cell>
          <cell r="K912" t="str">
            <v>AT</v>
          </cell>
          <cell r="L912" t="str">
            <v>CO</v>
          </cell>
          <cell r="M912">
            <v>0</v>
          </cell>
          <cell r="N912">
            <v>117102.02999953064</v>
          </cell>
          <cell r="O912">
            <v>227461.3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117102.02999953064</v>
          </cell>
          <cell r="W912">
            <v>227461.3</v>
          </cell>
          <cell r="X912">
            <v>0</v>
          </cell>
          <cell r="Y912">
            <v>0</v>
          </cell>
          <cell r="Z912" t="str">
            <v>COAT</v>
          </cell>
          <cell r="AA912">
            <v>11439.502555984416</v>
          </cell>
          <cell r="AC912">
            <v>7</v>
          </cell>
          <cell r="AD912">
            <v>1</v>
          </cell>
          <cell r="AE912">
            <v>0</v>
          </cell>
          <cell r="AF912" t="str">
            <v>AT</v>
          </cell>
          <cell r="AG912" t="str">
            <v>D</v>
          </cell>
          <cell r="AH912">
            <v>1</v>
          </cell>
          <cell r="AU912">
            <v>13551.03655049677</v>
          </cell>
        </row>
        <row r="913">
          <cell r="A913">
            <v>2010</v>
          </cell>
          <cell r="B913">
            <v>10</v>
          </cell>
          <cell r="C913">
            <v>30</v>
          </cell>
          <cell r="D913" t="str">
            <v>LUZ DEL SUR</v>
          </cell>
          <cell r="E913" t="str">
            <v>Celda de Alimentadores CH-23</v>
          </cell>
          <cell r="F913" t="str">
            <v>SET_01-22</v>
          </cell>
          <cell r="G913" t="str">
            <v>Celda</v>
          </cell>
          <cell r="H913" t="str">
            <v>SET AT/MT CHORRILLOS</v>
          </cell>
          <cell r="I913" t="str">
            <v>CE-023COU1MCISBAL</v>
          </cell>
          <cell r="J913">
            <v>22.9</v>
          </cell>
          <cell r="K913" t="str">
            <v>MT</v>
          </cell>
          <cell r="L913" t="str">
            <v>CO</v>
          </cell>
          <cell r="M913">
            <v>0</v>
          </cell>
          <cell r="N913">
            <v>12019.093616645965</v>
          </cell>
          <cell r="O913">
            <v>42800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12019.093616645965</v>
          </cell>
          <cell r="W913">
            <v>42800</v>
          </cell>
          <cell r="X913">
            <v>0</v>
          </cell>
          <cell r="Y913">
            <v>0</v>
          </cell>
          <cell r="Z913" t="str">
            <v>COMT</v>
          </cell>
          <cell r="AA913">
            <v>2033.7883731775653</v>
          </cell>
          <cell r="AC913">
            <v>7</v>
          </cell>
          <cell r="AD913">
            <v>1</v>
          </cell>
          <cell r="AE913">
            <v>0</v>
          </cell>
          <cell r="AF913" t="str">
            <v>AT/MT</v>
          </cell>
          <cell r="AG913" t="str">
            <v>D</v>
          </cell>
          <cell r="AH913">
            <v>0</v>
          </cell>
          <cell r="AU913">
            <v>0</v>
          </cell>
        </row>
        <row r="914">
          <cell r="A914">
            <v>2010</v>
          </cell>
          <cell r="B914">
            <v>10</v>
          </cell>
          <cell r="C914">
            <v>30</v>
          </cell>
          <cell r="D914" t="str">
            <v>LUZ DEL SUR</v>
          </cell>
          <cell r="E914" t="str">
            <v>Celda de Alimentadores C-XX</v>
          </cell>
          <cell r="F914" t="str">
            <v>SET_03-24</v>
          </cell>
          <cell r="G914" t="str">
            <v>Celda</v>
          </cell>
          <cell r="H914" t="str">
            <v>SET AT/MT SALAMANCA</v>
          </cell>
          <cell r="I914" t="str">
            <v>CE-023COU1MCISBAL</v>
          </cell>
          <cell r="J914">
            <v>22.9</v>
          </cell>
          <cell r="K914" t="str">
            <v>MT</v>
          </cell>
          <cell r="L914" t="str">
            <v>CO</v>
          </cell>
          <cell r="M914">
            <v>0</v>
          </cell>
          <cell r="N914">
            <v>12019.093616645965</v>
          </cell>
          <cell r="O914">
            <v>42800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12019.093616645965</v>
          </cell>
          <cell r="W914">
            <v>42800</v>
          </cell>
          <cell r="X914">
            <v>0</v>
          </cell>
          <cell r="Y914">
            <v>0</v>
          </cell>
          <cell r="Z914" t="str">
            <v>COMT</v>
          </cell>
          <cell r="AA914">
            <v>2033.7883731775653</v>
          </cell>
          <cell r="AC914">
            <v>7</v>
          </cell>
          <cell r="AD914">
            <v>1</v>
          </cell>
          <cell r="AE914">
            <v>0</v>
          </cell>
          <cell r="AF914" t="str">
            <v>AT/MT</v>
          </cell>
          <cell r="AG914" t="str">
            <v>D</v>
          </cell>
          <cell r="AH914">
            <v>0</v>
          </cell>
          <cell r="AU914">
            <v>0</v>
          </cell>
        </row>
        <row r="915">
          <cell r="A915">
            <v>2010</v>
          </cell>
          <cell r="B915">
            <v>9</v>
          </cell>
          <cell r="C915">
            <v>30</v>
          </cell>
          <cell r="D915" t="str">
            <v>LUZ DEL SUR</v>
          </cell>
          <cell r="E915" t="str">
            <v>Transformador de Potencia -tr2 csl_salam_801</v>
          </cell>
          <cell r="F915" t="str">
            <v>SET_03-75</v>
          </cell>
          <cell r="G915" t="str">
            <v>Transformador</v>
          </cell>
          <cell r="H915" t="str">
            <v>SET AT/MT SALAMANCA</v>
          </cell>
          <cell r="I915" t="str">
            <v>TP-060010-050CO1E</v>
          </cell>
          <cell r="J915">
            <v>60</v>
          </cell>
          <cell r="K915" t="str">
            <v>AT</v>
          </cell>
          <cell r="L915" t="str">
            <v>CO</v>
          </cell>
          <cell r="M915">
            <v>0</v>
          </cell>
          <cell r="N915">
            <v>1004505.4860120186</v>
          </cell>
          <cell r="O915">
            <v>0</v>
          </cell>
          <cell r="P915">
            <v>0</v>
          </cell>
          <cell r="Q915">
            <v>114619.76725039433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1004505.4860120186</v>
          </cell>
          <cell r="W915">
            <v>0</v>
          </cell>
          <cell r="X915">
            <v>0</v>
          </cell>
          <cell r="Y915">
            <v>114619.76725039433</v>
          </cell>
          <cell r="Z915" t="str">
            <v>COAT</v>
          </cell>
          <cell r="AA915">
            <v>37154.958408312108</v>
          </cell>
          <cell r="AC915">
            <v>7</v>
          </cell>
          <cell r="AD915">
            <v>1</v>
          </cell>
          <cell r="AE915">
            <v>0</v>
          </cell>
          <cell r="AF915" t="str">
            <v>AT/MT</v>
          </cell>
          <cell r="AG915" t="str">
            <v>D</v>
          </cell>
          <cell r="AH915">
            <v>0</v>
          </cell>
          <cell r="AU915">
            <v>0</v>
          </cell>
        </row>
        <row r="916">
          <cell r="A916">
            <v>2010</v>
          </cell>
          <cell r="B916">
            <v>9</v>
          </cell>
          <cell r="C916">
            <v>30</v>
          </cell>
          <cell r="D916" t="str">
            <v>LUZ DEL SUR</v>
          </cell>
          <cell r="E916" t="str">
            <v>Transformador de Potencia -tr3 csl_vmaria_801</v>
          </cell>
          <cell r="F916" t="str">
            <v>SET_04-75</v>
          </cell>
          <cell r="G916" t="str">
            <v>Transformador</v>
          </cell>
          <cell r="H916" t="str">
            <v>SET AT/MT VILLA MARIA</v>
          </cell>
          <cell r="I916" t="str">
            <v>TP-060023010-040CO1E</v>
          </cell>
          <cell r="J916">
            <v>60</v>
          </cell>
          <cell r="K916" t="str">
            <v>AT</v>
          </cell>
          <cell r="L916" t="str">
            <v>CO</v>
          </cell>
          <cell r="M916">
            <v>0</v>
          </cell>
          <cell r="N916">
            <v>1024205.3118057393</v>
          </cell>
          <cell r="O916">
            <v>0</v>
          </cell>
          <cell r="P916">
            <v>0</v>
          </cell>
          <cell r="Q916">
            <v>119204.42492999666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1024205.3118057393</v>
          </cell>
          <cell r="W916">
            <v>0</v>
          </cell>
          <cell r="X916">
            <v>0</v>
          </cell>
          <cell r="Y916">
            <v>119204.42492999666</v>
          </cell>
          <cell r="Z916" t="str">
            <v>COAT</v>
          </cell>
          <cell r="AA916">
            <v>37961.20325962644</v>
          </cell>
          <cell r="AC916">
            <v>7</v>
          </cell>
          <cell r="AD916">
            <v>1</v>
          </cell>
          <cell r="AE916">
            <v>0</v>
          </cell>
          <cell r="AF916" t="str">
            <v>AT/MT</v>
          </cell>
          <cell r="AG916" t="str">
            <v>D</v>
          </cell>
          <cell r="AH916">
            <v>0</v>
          </cell>
          <cell r="AU916">
            <v>0</v>
          </cell>
        </row>
        <row r="917">
          <cell r="A917">
            <v>2010</v>
          </cell>
          <cell r="B917">
            <v>10</v>
          </cell>
          <cell r="C917">
            <v>10</v>
          </cell>
          <cell r="D917" t="str">
            <v>LUZ DEL SUR</v>
          </cell>
          <cell r="E917" t="str">
            <v>Celda de Transformador  - tr2 salam_801</v>
          </cell>
          <cell r="F917" t="str">
            <v>SET_07-9</v>
          </cell>
          <cell r="G917" t="str">
            <v>Celda</v>
          </cell>
          <cell r="H917" t="str">
            <v>SET AT/MT MONTERRICO</v>
          </cell>
          <cell r="I917" t="str">
            <v>CE-060COU1C1ISBTR</v>
          </cell>
          <cell r="J917">
            <v>60</v>
          </cell>
          <cell r="K917" t="str">
            <v>AT</v>
          </cell>
          <cell r="L917" t="str">
            <v>CO</v>
          </cell>
          <cell r="M917">
            <v>0</v>
          </cell>
          <cell r="N917">
            <v>46825.606586795519</v>
          </cell>
          <cell r="O917">
            <v>99974.05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46825.606586795519</v>
          </cell>
          <cell r="W917">
            <v>99974.05</v>
          </cell>
          <cell r="X917">
            <v>0</v>
          </cell>
          <cell r="Y917">
            <v>0</v>
          </cell>
          <cell r="Z917" t="str">
            <v>COAT</v>
          </cell>
          <cell r="AA917">
            <v>4873.7485986816109</v>
          </cell>
          <cell r="AC917">
            <v>7</v>
          </cell>
          <cell r="AD917">
            <v>1</v>
          </cell>
          <cell r="AE917">
            <v>0</v>
          </cell>
          <cell r="AF917" t="str">
            <v>AT</v>
          </cell>
          <cell r="AG917" t="str">
            <v>D</v>
          </cell>
          <cell r="AH917">
            <v>1</v>
          </cell>
          <cell r="AU917">
            <v>5773.3581574416239</v>
          </cell>
        </row>
        <row r="918">
          <cell r="A918">
            <v>2010</v>
          </cell>
          <cell r="B918">
            <v>3</v>
          </cell>
          <cell r="C918">
            <v>30</v>
          </cell>
          <cell r="D918" t="str">
            <v>LUZ DEL SUR</v>
          </cell>
          <cell r="E918" t="str">
            <v>Celda de Transformador  - tr2 salam_801</v>
          </cell>
          <cell r="F918" t="str">
            <v>SET_07-17</v>
          </cell>
          <cell r="G918" t="str">
            <v>Celda</v>
          </cell>
          <cell r="H918" t="str">
            <v>SET AT/MT MONTERRICO</v>
          </cell>
          <cell r="I918" t="str">
            <v>CE-010COU1MCISBTR</v>
          </cell>
          <cell r="J918">
            <v>10</v>
          </cell>
          <cell r="K918" t="str">
            <v>MT</v>
          </cell>
          <cell r="L918" t="str">
            <v>CO</v>
          </cell>
          <cell r="M918">
            <v>0</v>
          </cell>
          <cell r="N918">
            <v>18826.541269554771</v>
          </cell>
          <cell r="O918">
            <v>72977.17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18826.541269554771</v>
          </cell>
          <cell r="W918">
            <v>72977.17</v>
          </cell>
          <cell r="X918">
            <v>0</v>
          </cell>
          <cell r="Y918">
            <v>0</v>
          </cell>
          <cell r="Z918" t="str">
            <v>COMT</v>
          </cell>
          <cell r="AA918">
            <v>3405.9176881004828</v>
          </cell>
          <cell r="AC918">
            <v>7</v>
          </cell>
          <cell r="AD918">
            <v>1</v>
          </cell>
          <cell r="AE918">
            <v>0</v>
          </cell>
          <cell r="AF918" t="str">
            <v>AT/MT</v>
          </cell>
          <cell r="AG918" t="str">
            <v>D</v>
          </cell>
          <cell r="AH918">
            <v>0</v>
          </cell>
          <cell r="AU918">
            <v>0</v>
          </cell>
        </row>
        <row r="919">
          <cell r="A919">
            <v>2010</v>
          </cell>
          <cell r="B919">
            <v>2</v>
          </cell>
          <cell r="C919">
            <v>30</v>
          </cell>
          <cell r="D919" t="str">
            <v>LUZ DEL SUR</v>
          </cell>
          <cell r="E919" t="str">
            <v>Celda de Línea  -Lne csl_SetChilca_Sbarto</v>
          </cell>
          <cell r="F919" t="str">
            <v>SET_08-1</v>
          </cell>
          <cell r="G919" t="str">
            <v>Celda</v>
          </cell>
          <cell r="H919" t="str">
            <v>SET AT/MT SAN BARTOLO</v>
          </cell>
          <cell r="I919" t="str">
            <v>CE-060COU1C1ESBLI</v>
          </cell>
          <cell r="J919">
            <v>60</v>
          </cell>
          <cell r="K919" t="str">
            <v>AT</v>
          </cell>
          <cell r="L919" t="str">
            <v>CO</v>
          </cell>
          <cell r="M919">
            <v>0</v>
          </cell>
          <cell r="N919">
            <v>71154.146917250502</v>
          </cell>
          <cell r="O919">
            <v>117413.11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71154.146917250502</v>
          </cell>
          <cell r="W919">
            <v>117413.11</v>
          </cell>
          <cell r="X919">
            <v>0</v>
          </cell>
          <cell r="Y919">
            <v>0</v>
          </cell>
          <cell r="Z919" t="str">
            <v>COAT</v>
          </cell>
          <cell r="AA919">
            <v>6260.4329296527176</v>
          </cell>
          <cell r="AC919">
            <v>7</v>
          </cell>
          <cell r="AD919">
            <v>1</v>
          </cell>
          <cell r="AE919">
            <v>0</v>
          </cell>
          <cell r="AF919" t="str">
            <v>AT</v>
          </cell>
          <cell r="AG919" t="str">
            <v>D</v>
          </cell>
          <cell r="AH919">
            <v>0</v>
          </cell>
          <cell r="AU919">
            <v>0</v>
          </cell>
        </row>
        <row r="920">
          <cell r="A920">
            <v>2010</v>
          </cell>
          <cell r="B920">
            <v>8</v>
          </cell>
          <cell r="C920">
            <v>30</v>
          </cell>
          <cell r="D920" t="str">
            <v>LUZ DEL SUR</v>
          </cell>
          <cell r="E920" t="str">
            <v>Transformador de Potencia - tr2 csl_galv_801</v>
          </cell>
          <cell r="F920" t="str">
            <v>SET_09-75</v>
          </cell>
          <cell r="G920" t="str">
            <v>Transformador</v>
          </cell>
          <cell r="H920" t="str">
            <v>SET AT/MT GALVEZ</v>
          </cell>
          <cell r="I920" t="str">
            <v>TP-060010-050CO1I</v>
          </cell>
          <cell r="J920">
            <v>60</v>
          </cell>
          <cell r="K920" t="str">
            <v>AT</v>
          </cell>
          <cell r="L920" t="str">
            <v>CO</v>
          </cell>
          <cell r="M920">
            <v>0</v>
          </cell>
          <cell r="N920">
            <v>1010516.1637853293</v>
          </cell>
          <cell r="O920">
            <v>0</v>
          </cell>
          <cell r="P920">
            <v>0</v>
          </cell>
          <cell r="Q920">
            <v>114619.76725039433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1010516.1637853293</v>
          </cell>
          <cell r="W920">
            <v>0</v>
          </cell>
          <cell r="X920">
            <v>0</v>
          </cell>
          <cell r="Y920">
            <v>114619.76725039433</v>
          </cell>
          <cell r="Z920" t="str">
            <v>COAT</v>
          </cell>
          <cell r="AA920">
            <v>37354.512910386024</v>
          </cell>
          <cell r="AC920">
            <v>7</v>
          </cell>
          <cell r="AD920">
            <v>1</v>
          </cell>
          <cell r="AE920">
            <v>0</v>
          </cell>
          <cell r="AF920" t="str">
            <v>AT/MT</v>
          </cell>
          <cell r="AG920" t="str">
            <v>D</v>
          </cell>
          <cell r="AH920">
            <v>0</v>
          </cell>
          <cell r="AU920">
            <v>0</v>
          </cell>
        </row>
        <row r="921">
          <cell r="A921">
            <v>2010</v>
          </cell>
          <cell r="B921">
            <v>10</v>
          </cell>
          <cell r="C921">
            <v>30</v>
          </cell>
          <cell r="D921" t="str">
            <v>LUZ DEL SUR</v>
          </cell>
          <cell r="E921" t="str">
            <v>Celda de Alimentadores SC-23</v>
          </cell>
          <cell r="F921" t="str">
            <v>SET_12-22</v>
          </cell>
          <cell r="G921" t="str">
            <v>Celda</v>
          </cell>
          <cell r="H921" t="str">
            <v>SET AT/MT SANTA CLARA</v>
          </cell>
          <cell r="I921" t="str">
            <v>CE-023COU1MCISBAL</v>
          </cell>
          <cell r="J921">
            <v>22.9</v>
          </cell>
          <cell r="K921" t="str">
            <v>MT</v>
          </cell>
          <cell r="L921" t="str">
            <v>CO</v>
          </cell>
          <cell r="M921">
            <v>0</v>
          </cell>
          <cell r="N921">
            <v>12019.093616645965</v>
          </cell>
          <cell r="O921">
            <v>42800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12019.093616645965</v>
          </cell>
          <cell r="W921">
            <v>42800</v>
          </cell>
          <cell r="X921">
            <v>0</v>
          </cell>
          <cell r="Y921">
            <v>0</v>
          </cell>
          <cell r="Z921" t="str">
            <v>COMT</v>
          </cell>
          <cell r="AA921">
            <v>2033.7883731775653</v>
          </cell>
          <cell r="AC921">
            <v>7</v>
          </cell>
          <cell r="AD921">
            <v>1</v>
          </cell>
          <cell r="AE921">
            <v>0</v>
          </cell>
          <cell r="AF921" t="str">
            <v>AT/MT</v>
          </cell>
          <cell r="AG921" t="str">
            <v>D</v>
          </cell>
          <cell r="AH921">
            <v>0</v>
          </cell>
          <cell r="AU921">
            <v>0</v>
          </cell>
        </row>
        <row r="922">
          <cell r="A922">
            <v>2010</v>
          </cell>
          <cell r="B922">
            <v>10</v>
          </cell>
          <cell r="C922">
            <v>30</v>
          </cell>
          <cell r="D922" t="str">
            <v>LUZ DEL SUR</v>
          </cell>
          <cell r="E922" t="str">
            <v>Celda de Transformador -tr2 puente_802</v>
          </cell>
          <cell r="F922" t="str">
            <v>SET_14-9</v>
          </cell>
          <cell r="G922" t="str">
            <v>Celda</v>
          </cell>
          <cell r="H922" t="str">
            <v>SET AT/MT BARRANCO</v>
          </cell>
          <cell r="I922" t="str">
            <v>CE-060COU1C1ESBTR</v>
          </cell>
          <cell r="J922">
            <v>60</v>
          </cell>
          <cell r="K922" t="str">
            <v>AT</v>
          </cell>
          <cell r="L922" t="str">
            <v>CO</v>
          </cell>
          <cell r="M922">
            <v>0</v>
          </cell>
          <cell r="N922">
            <v>60995.25768448817</v>
          </cell>
          <cell r="O922">
            <v>77867.97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60995.25768448817</v>
          </cell>
          <cell r="W922">
            <v>77867.97</v>
          </cell>
          <cell r="X922">
            <v>0</v>
          </cell>
          <cell r="Y922">
            <v>0</v>
          </cell>
          <cell r="Z922" t="str">
            <v>COAT</v>
          </cell>
          <cell r="AA922">
            <v>4610.2591591250075</v>
          </cell>
          <cell r="AC922">
            <v>7</v>
          </cell>
          <cell r="AD922">
            <v>1</v>
          </cell>
          <cell r="AE922">
            <v>0</v>
          </cell>
          <cell r="AF922" t="str">
            <v>AT</v>
          </cell>
          <cell r="AG922" t="str">
            <v>D</v>
          </cell>
          <cell r="AH922">
            <v>0</v>
          </cell>
          <cell r="AU922">
            <v>0</v>
          </cell>
        </row>
        <row r="923">
          <cell r="A923">
            <v>2010</v>
          </cell>
          <cell r="B923">
            <v>10</v>
          </cell>
          <cell r="C923">
            <v>30</v>
          </cell>
          <cell r="D923" t="str">
            <v>LUZ DEL SUR</v>
          </cell>
          <cell r="E923" t="str">
            <v>Celda de Transformador -tr2 puente_802</v>
          </cell>
          <cell r="F923" t="str">
            <v>SET_14-10</v>
          </cell>
          <cell r="G923" t="str">
            <v>Celda</v>
          </cell>
          <cell r="H923" t="str">
            <v>SET AT/MT BARRANCO</v>
          </cell>
          <cell r="I923" t="str">
            <v>CE-010COU1MCISBTR</v>
          </cell>
          <cell r="J923">
            <v>10</v>
          </cell>
          <cell r="K923" t="str">
            <v>MT</v>
          </cell>
          <cell r="L923" t="str">
            <v>CO</v>
          </cell>
          <cell r="M923">
            <v>0</v>
          </cell>
          <cell r="N923">
            <v>16126.236115725744</v>
          </cell>
          <cell r="O923">
            <v>58060.840480153347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16126.236115725744</v>
          </cell>
          <cell r="W923">
            <v>58060.840480153347</v>
          </cell>
          <cell r="X923">
            <v>0</v>
          </cell>
          <cell r="Y923">
            <v>0</v>
          </cell>
          <cell r="Z923" t="str">
            <v>COMT</v>
          </cell>
          <cell r="AA923">
            <v>2752.3405417071144</v>
          </cell>
          <cell r="AC923">
            <v>7</v>
          </cell>
          <cell r="AD923">
            <v>1</v>
          </cell>
          <cell r="AE923">
            <v>0</v>
          </cell>
          <cell r="AF923" t="str">
            <v>AT/MT</v>
          </cell>
          <cell r="AG923" t="str">
            <v>D</v>
          </cell>
          <cell r="AH923">
            <v>0</v>
          </cell>
          <cell r="AU923">
            <v>0</v>
          </cell>
        </row>
        <row r="924">
          <cell r="A924">
            <v>2010</v>
          </cell>
          <cell r="B924">
            <v>7</v>
          </cell>
          <cell r="C924">
            <v>30</v>
          </cell>
          <cell r="D924" t="str">
            <v>LUZ DEL SUR</v>
          </cell>
          <cell r="E924" t="str">
            <v>Celda de Alimentadores B-18</v>
          </cell>
          <cell r="F924" t="str">
            <v>SET_14-23</v>
          </cell>
          <cell r="G924" t="str">
            <v>Celda</v>
          </cell>
          <cell r="H924" t="str">
            <v>SET AT/MT BARRANCO</v>
          </cell>
          <cell r="I924" t="str">
            <v>CE-010COU1MCISBAL</v>
          </cell>
          <cell r="J924">
            <v>10</v>
          </cell>
          <cell r="K924" t="str">
            <v>MT</v>
          </cell>
          <cell r="L924" t="str">
            <v>CO</v>
          </cell>
          <cell r="M924">
            <v>0</v>
          </cell>
          <cell r="N924">
            <v>13420.008022296912</v>
          </cell>
          <cell r="O924">
            <v>47883.739519846662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13420.008022296912</v>
          </cell>
          <cell r="W924">
            <v>47883.739519846662</v>
          </cell>
          <cell r="X924">
            <v>0</v>
          </cell>
          <cell r="Y924">
            <v>0</v>
          </cell>
          <cell r="Z924" t="str">
            <v>COMT</v>
          </cell>
          <cell r="AA924">
            <v>2274.3690338135266</v>
          </cell>
          <cell r="AC924">
            <v>7</v>
          </cell>
          <cell r="AD924">
            <v>1</v>
          </cell>
          <cell r="AE924">
            <v>0</v>
          </cell>
          <cell r="AF924" t="str">
            <v>AT/MT</v>
          </cell>
          <cell r="AG924" t="str">
            <v>D</v>
          </cell>
          <cell r="AH924">
            <v>0</v>
          </cell>
          <cell r="AU924">
            <v>0</v>
          </cell>
        </row>
        <row r="925">
          <cell r="A925">
            <v>2012</v>
          </cell>
          <cell r="B925">
            <v>10</v>
          </cell>
          <cell r="C925">
            <v>20</v>
          </cell>
          <cell r="D925" t="str">
            <v>LUZ DEL SUR</v>
          </cell>
          <cell r="E925" t="str">
            <v>Celda de Alimentadores C-XX</v>
          </cell>
          <cell r="F925" t="str">
            <v>SET_16-23</v>
          </cell>
          <cell r="G925" t="str">
            <v>Celda</v>
          </cell>
          <cell r="H925" t="str">
            <v>SET AT/MT LIMATAMBO</v>
          </cell>
          <cell r="I925" t="str">
            <v>CE-023COU1MCISBAL</v>
          </cell>
          <cell r="J925">
            <v>22.9</v>
          </cell>
          <cell r="K925" t="str">
            <v>MT</v>
          </cell>
          <cell r="L925" t="str">
            <v>CO</v>
          </cell>
          <cell r="M925">
            <v>0</v>
          </cell>
          <cell r="N925">
            <v>9633.3683230131064</v>
          </cell>
          <cell r="O925">
            <v>34810.870000000003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9633.3683230131064</v>
          </cell>
          <cell r="W925">
            <v>34810.870000000003</v>
          </cell>
          <cell r="X925">
            <v>0</v>
          </cell>
          <cell r="Y925">
            <v>0</v>
          </cell>
          <cell r="Z925" t="str">
            <v>COMT</v>
          </cell>
          <cell r="AA925">
            <v>1648.8812417837864</v>
          </cell>
          <cell r="AC925">
            <v>7</v>
          </cell>
          <cell r="AD925">
            <v>1</v>
          </cell>
          <cell r="AE925">
            <v>0</v>
          </cell>
          <cell r="AF925" t="str">
            <v>AT/MT</v>
          </cell>
          <cell r="AG925" t="str">
            <v>D</v>
          </cell>
          <cell r="AH925">
            <v>1</v>
          </cell>
          <cell r="AU925">
            <v>1791.2340155933996</v>
          </cell>
        </row>
        <row r="926">
          <cell r="A926">
            <v>2011</v>
          </cell>
          <cell r="B926">
            <v>8</v>
          </cell>
          <cell r="C926">
            <v>19</v>
          </cell>
          <cell r="D926" t="str">
            <v>LUZ DEL SUR</v>
          </cell>
          <cell r="E926" t="str">
            <v>Celda de Alimentadores ST-25</v>
          </cell>
          <cell r="F926" t="str">
            <v>SET_17-22</v>
          </cell>
          <cell r="G926" t="str">
            <v>Celda</v>
          </cell>
          <cell r="H926" t="str">
            <v>SET AT/MT SANTA ANITA</v>
          </cell>
          <cell r="I926" t="str">
            <v>CE-023COU1MCISBAL</v>
          </cell>
          <cell r="J926">
            <v>22.9</v>
          </cell>
          <cell r="K926" t="str">
            <v>MT</v>
          </cell>
          <cell r="L926" t="str">
            <v>CO</v>
          </cell>
          <cell r="M926">
            <v>0</v>
          </cell>
          <cell r="N926">
            <v>12195.758866163425</v>
          </cell>
          <cell r="O926">
            <v>42800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12195.758866163425</v>
          </cell>
          <cell r="W926">
            <v>42800</v>
          </cell>
          <cell r="X926">
            <v>0</v>
          </cell>
          <cell r="Y926">
            <v>0</v>
          </cell>
          <cell r="Z926" t="str">
            <v>COMT</v>
          </cell>
          <cell r="AA926">
            <v>2040.3426539346631</v>
          </cell>
          <cell r="AC926">
            <v>7</v>
          </cell>
          <cell r="AD926">
            <v>1</v>
          </cell>
          <cell r="AE926">
            <v>0</v>
          </cell>
          <cell r="AF926" t="str">
            <v>AT/MT</v>
          </cell>
          <cell r="AG926" t="str">
            <v>D</v>
          </cell>
          <cell r="AH926">
            <v>1</v>
          </cell>
          <cell r="AU926">
            <v>2216.4914443687485</v>
          </cell>
        </row>
        <row r="927">
          <cell r="A927">
            <v>2010</v>
          </cell>
          <cell r="B927">
            <v>10</v>
          </cell>
          <cell r="C927">
            <v>30</v>
          </cell>
          <cell r="D927" t="str">
            <v>LUZ DEL SUR</v>
          </cell>
          <cell r="E927" t="str">
            <v>Celda de Alimentadores</v>
          </cell>
          <cell r="F927" t="str">
            <v>SET_18-22</v>
          </cell>
          <cell r="G927" t="str">
            <v>Celda</v>
          </cell>
          <cell r="H927" t="str">
            <v>SET AT/MT VILLA EL SALVADOR</v>
          </cell>
          <cell r="I927" t="str">
            <v>CE-010COU1MCISBAL</v>
          </cell>
          <cell r="J927">
            <v>10</v>
          </cell>
          <cell r="K927" t="str">
            <v>MT</v>
          </cell>
          <cell r="L927" t="str">
            <v>CO</v>
          </cell>
          <cell r="M927">
            <v>0</v>
          </cell>
          <cell r="N927">
            <v>10094.663992976813</v>
          </cell>
          <cell r="O927">
            <v>32967.410000000003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10094.663992976813</v>
          </cell>
          <cell r="W927">
            <v>32967.410000000003</v>
          </cell>
          <cell r="X927">
            <v>0</v>
          </cell>
          <cell r="Y927">
            <v>0</v>
          </cell>
          <cell r="Z927" t="str">
            <v>COMT</v>
          </cell>
          <cell r="AA927">
            <v>1597.60294513944</v>
          </cell>
          <cell r="AC927">
            <v>7</v>
          </cell>
          <cell r="AD927">
            <v>1</v>
          </cell>
          <cell r="AE927">
            <v>0</v>
          </cell>
          <cell r="AF927" t="str">
            <v>AT/MT</v>
          </cell>
          <cell r="AG927" t="str">
            <v>D</v>
          </cell>
          <cell r="AH927">
            <v>0</v>
          </cell>
          <cell r="AU927">
            <v>0</v>
          </cell>
        </row>
        <row r="928">
          <cell r="A928">
            <v>2011</v>
          </cell>
          <cell r="B928">
            <v>6</v>
          </cell>
          <cell r="C928">
            <v>12</v>
          </cell>
          <cell r="D928" t="str">
            <v>LUZ DEL SUR</v>
          </cell>
          <cell r="E928" t="str">
            <v>Celda de Alimentadores PR-23</v>
          </cell>
          <cell r="F928" t="str">
            <v>SET_21-23</v>
          </cell>
          <cell r="G928" t="str">
            <v>Celda</v>
          </cell>
          <cell r="H928" t="str">
            <v>SET AT/MT LAS PRADERAS</v>
          </cell>
          <cell r="I928" t="str">
            <v>CE-023COU1C1ESBAL</v>
          </cell>
          <cell r="J928">
            <v>22.9</v>
          </cell>
          <cell r="K928" t="str">
            <v>MT</v>
          </cell>
          <cell r="L928" t="str">
            <v>CO</v>
          </cell>
          <cell r="M928">
            <v>0</v>
          </cell>
          <cell r="N928">
            <v>25834.043746464748</v>
          </cell>
          <cell r="O928">
            <v>20888.78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25834.043746464748</v>
          </cell>
          <cell r="W928">
            <v>20888.78</v>
          </cell>
          <cell r="X928">
            <v>0</v>
          </cell>
          <cell r="Y928">
            <v>0</v>
          </cell>
          <cell r="Z928" t="str">
            <v>COMT</v>
          </cell>
          <cell r="AA928">
            <v>1733.4167609938422</v>
          </cell>
          <cell r="AC928">
            <v>7</v>
          </cell>
          <cell r="AD928">
            <v>1</v>
          </cell>
          <cell r="AE928">
            <v>0</v>
          </cell>
          <cell r="AF928" t="str">
            <v>AT/MT</v>
          </cell>
          <cell r="AG928" t="str">
            <v>D</v>
          </cell>
          <cell r="AH928">
            <v>1</v>
          </cell>
          <cell r="AU928">
            <v>1883.0677351468401</v>
          </cell>
        </row>
        <row r="929">
          <cell r="A929">
            <v>2010</v>
          </cell>
          <cell r="B929">
            <v>10</v>
          </cell>
          <cell r="C929">
            <v>30</v>
          </cell>
          <cell r="D929" t="str">
            <v>LUZ DEL SUR</v>
          </cell>
          <cell r="E929" t="str">
            <v>Celda de Alimentadores</v>
          </cell>
          <cell r="F929" t="str">
            <v>SET_22-22</v>
          </cell>
          <cell r="G929" t="str">
            <v>Celda</v>
          </cell>
          <cell r="H929" t="str">
            <v>SET AT/MT BUJAMA</v>
          </cell>
          <cell r="I929" t="str">
            <v>CE-023COU1MCISBAL</v>
          </cell>
          <cell r="J929">
            <v>22.9</v>
          </cell>
          <cell r="K929" t="str">
            <v>MT</v>
          </cell>
          <cell r="L929" t="str">
            <v>CO</v>
          </cell>
          <cell r="M929">
            <v>0</v>
          </cell>
          <cell r="N929">
            <v>12019.093616645965</v>
          </cell>
          <cell r="O929">
            <v>42800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12019.093616645965</v>
          </cell>
          <cell r="W929">
            <v>42800</v>
          </cell>
          <cell r="X929">
            <v>0</v>
          </cell>
          <cell r="Y929">
            <v>0</v>
          </cell>
          <cell r="Z929" t="str">
            <v>COMT</v>
          </cell>
          <cell r="AA929">
            <v>2033.7883731775653</v>
          </cell>
          <cell r="AC929">
            <v>7</v>
          </cell>
          <cell r="AD929">
            <v>1</v>
          </cell>
          <cell r="AE929">
            <v>0</v>
          </cell>
          <cell r="AF929" t="str">
            <v>AT/MT</v>
          </cell>
          <cell r="AG929" t="str">
            <v>D</v>
          </cell>
          <cell r="AH929">
            <v>0</v>
          </cell>
          <cell r="AU929">
            <v>0</v>
          </cell>
        </row>
        <row r="930">
          <cell r="A930">
            <v>2010</v>
          </cell>
          <cell r="B930">
            <v>10</v>
          </cell>
          <cell r="C930">
            <v>30</v>
          </cell>
          <cell r="D930" t="str">
            <v>LUZ DEL SUR</v>
          </cell>
          <cell r="E930" t="str">
            <v>Celda de Alimentadores</v>
          </cell>
          <cell r="F930" t="str">
            <v>SET_23-22</v>
          </cell>
          <cell r="G930" t="str">
            <v>Celda</v>
          </cell>
          <cell r="H930" t="str">
            <v>SET AT/MT LA PLANICIE</v>
          </cell>
          <cell r="I930" t="str">
            <v>CE-010COU1MCISBAL</v>
          </cell>
          <cell r="J930">
            <v>10</v>
          </cell>
          <cell r="K930" t="str">
            <v>MT</v>
          </cell>
          <cell r="L930" t="str">
            <v>CO</v>
          </cell>
          <cell r="M930">
            <v>0</v>
          </cell>
          <cell r="N930">
            <v>10094.663992976813</v>
          </cell>
          <cell r="O930">
            <v>32967.410000000003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10094.663992976813</v>
          </cell>
          <cell r="W930">
            <v>32967.410000000003</v>
          </cell>
          <cell r="X930">
            <v>0</v>
          </cell>
          <cell r="Y930">
            <v>0</v>
          </cell>
          <cell r="Z930" t="str">
            <v>COMT</v>
          </cell>
          <cell r="AA930">
            <v>1597.60294513944</v>
          </cell>
          <cell r="AC930">
            <v>7</v>
          </cell>
          <cell r="AD930">
            <v>1</v>
          </cell>
          <cell r="AE930">
            <v>0</v>
          </cell>
          <cell r="AF930" t="str">
            <v>AT/MT</v>
          </cell>
          <cell r="AG930" t="str">
            <v>D</v>
          </cell>
          <cell r="AH930">
            <v>0</v>
          </cell>
          <cell r="AU930">
            <v>0</v>
          </cell>
        </row>
        <row r="931">
          <cell r="A931">
            <v>2010</v>
          </cell>
          <cell r="B931">
            <v>6</v>
          </cell>
          <cell r="C931">
            <v>30</v>
          </cell>
          <cell r="D931" t="str">
            <v>LUZ DEL SUR</v>
          </cell>
          <cell r="E931" t="str">
            <v>Celda de Línea - Lne csl_LaPlanicie_CieneguillaL001</v>
          </cell>
          <cell r="F931" t="str">
            <v>SET_25-1</v>
          </cell>
          <cell r="G931" t="str">
            <v>Celda</v>
          </cell>
          <cell r="H931" t="str">
            <v>SET AT/MT CIENEGUILLA</v>
          </cell>
          <cell r="I931" t="str">
            <v>CE-060COU1C1ESBLI</v>
          </cell>
          <cell r="J931">
            <v>60</v>
          </cell>
          <cell r="K931" t="str">
            <v>AT</v>
          </cell>
          <cell r="L931" t="str">
            <v>CO</v>
          </cell>
          <cell r="M931">
            <v>0</v>
          </cell>
          <cell r="N931">
            <v>119819.10710854782</v>
          </cell>
          <cell r="O931">
            <v>122556.4018941751</v>
          </cell>
          <cell r="P931">
            <v>0</v>
          </cell>
          <cell r="Q931">
            <v>2530.2449248930311</v>
          </cell>
          <cell r="R931">
            <v>422.55806033546264</v>
          </cell>
          <cell r="S931">
            <v>316.93301329326232</v>
          </cell>
          <cell r="T931">
            <v>1631.0924841396165</v>
          </cell>
          <cell r="U931">
            <v>1158.147409384866</v>
          </cell>
          <cell r="V931">
            <v>121872.7576530229</v>
          </cell>
          <cell r="W931">
            <v>124031.48231685323</v>
          </cell>
          <cell r="X931">
            <v>0</v>
          </cell>
          <cell r="Y931">
            <v>2530.2449248930311</v>
          </cell>
          <cell r="Z931" t="str">
            <v>COAT</v>
          </cell>
          <cell r="AA931">
            <v>8248.0248985063354</v>
          </cell>
          <cell r="AC931">
            <v>7</v>
          </cell>
          <cell r="AD931">
            <v>1</v>
          </cell>
          <cell r="AE931">
            <v>0</v>
          </cell>
          <cell r="AF931" t="str">
            <v>AT</v>
          </cell>
          <cell r="AG931" t="str">
            <v>D</v>
          </cell>
          <cell r="AH931">
            <v>0</v>
          </cell>
          <cell r="AU931">
            <v>0</v>
          </cell>
        </row>
        <row r="932">
          <cell r="A932">
            <v>2010</v>
          </cell>
          <cell r="B932">
            <v>6</v>
          </cell>
          <cell r="C932">
            <v>30</v>
          </cell>
          <cell r="D932" t="str">
            <v>LUZ DEL SUR</v>
          </cell>
          <cell r="E932" t="str">
            <v>Celda de Línea - Lne csl_LaPlanicie_CieneguillaL002</v>
          </cell>
          <cell r="F932" t="str">
            <v>SET_25-2</v>
          </cell>
          <cell r="G932" t="str">
            <v>Celda</v>
          </cell>
          <cell r="H932" t="str">
            <v>SET AT/MT CIENEGUILLA</v>
          </cell>
          <cell r="I932" t="str">
            <v>CE-060COU1C1ESBLI</v>
          </cell>
          <cell r="J932">
            <v>60</v>
          </cell>
          <cell r="K932" t="str">
            <v>AT</v>
          </cell>
          <cell r="L932" t="str">
            <v>CO</v>
          </cell>
          <cell r="M932">
            <v>0</v>
          </cell>
          <cell r="N932">
            <v>119819.10710854782</v>
          </cell>
          <cell r="O932">
            <v>122556.4018941751</v>
          </cell>
          <cell r="P932">
            <v>0</v>
          </cell>
          <cell r="Q932">
            <v>2530.2449248930311</v>
          </cell>
          <cell r="R932">
            <v>422.55806033546264</v>
          </cell>
          <cell r="S932">
            <v>316.93301329326232</v>
          </cell>
          <cell r="T932">
            <v>1631.0924841396165</v>
          </cell>
          <cell r="U932">
            <v>1158.147409384866</v>
          </cell>
          <cell r="V932">
            <v>121872.7576530229</v>
          </cell>
          <cell r="W932">
            <v>124031.48231685323</v>
          </cell>
          <cell r="X932">
            <v>0</v>
          </cell>
          <cell r="Y932">
            <v>2530.2449248930311</v>
          </cell>
          <cell r="Z932" t="str">
            <v>COAT</v>
          </cell>
          <cell r="AA932">
            <v>8248.0248985063354</v>
          </cell>
          <cell r="AC932">
            <v>7</v>
          </cell>
          <cell r="AD932">
            <v>1</v>
          </cell>
          <cell r="AE932">
            <v>0</v>
          </cell>
          <cell r="AF932" t="str">
            <v>AT</v>
          </cell>
          <cell r="AG932" t="str">
            <v>D</v>
          </cell>
          <cell r="AH932">
            <v>0</v>
          </cell>
          <cell r="AU932">
            <v>0</v>
          </cell>
        </row>
        <row r="933">
          <cell r="A933">
            <v>2010</v>
          </cell>
          <cell r="B933">
            <v>6</v>
          </cell>
          <cell r="C933">
            <v>30</v>
          </cell>
          <cell r="D933" t="str">
            <v>LUZ DEL SUR</v>
          </cell>
          <cell r="E933" t="str">
            <v>Celda de Transformador - tr3 Chorrillos</v>
          </cell>
          <cell r="F933" t="str">
            <v>SET_25-9</v>
          </cell>
          <cell r="G933" t="str">
            <v>Celda</v>
          </cell>
          <cell r="H933" t="str">
            <v>SET AT/MT CIENEGUILLA</v>
          </cell>
          <cell r="I933" t="str">
            <v>CE-060COU1C1ISBTR</v>
          </cell>
          <cell r="J933">
            <v>60</v>
          </cell>
          <cell r="K933" t="str">
            <v>AT</v>
          </cell>
          <cell r="L933" t="str">
            <v>CO</v>
          </cell>
          <cell r="M933">
            <v>0</v>
          </cell>
          <cell r="N933">
            <v>80404.246251621895</v>
          </cell>
          <cell r="O933">
            <v>98332.985707029409</v>
          </cell>
          <cell r="P933">
            <v>0</v>
          </cell>
          <cell r="Q933">
            <v>1865.9021116185677</v>
          </cell>
          <cell r="R933">
            <v>311.6109311412684</v>
          </cell>
          <cell r="S933">
            <v>233.71886765884318</v>
          </cell>
          <cell r="T933">
            <v>1202.831741883625</v>
          </cell>
          <cell r="U933">
            <v>854.06344479799907</v>
          </cell>
          <cell r="V933">
            <v>81918.688924646791</v>
          </cell>
          <cell r="W933">
            <v>99420.768019486248</v>
          </cell>
          <cell r="X933">
            <v>0</v>
          </cell>
          <cell r="Y933">
            <v>1865.9021116185677</v>
          </cell>
          <cell r="Z933" t="str">
            <v>COAT</v>
          </cell>
          <cell r="AA933">
            <v>6082.4179206509534</v>
          </cell>
          <cell r="AC933">
            <v>7</v>
          </cell>
          <cell r="AD933">
            <v>1</v>
          </cell>
          <cell r="AE933">
            <v>0</v>
          </cell>
          <cell r="AF933" t="str">
            <v>AT</v>
          </cell>
          <cell r="AG933" t="str">
            <v>D</v>
          </cell>
          <cell r="AH933">
            <v>0</v>
          </cell>
          <cell r="AU933">
            <v>0</v>
          </cell>
        </row>
        <row r="934">
          <cell r="A934">
            <v>2010</v>
          </cell>
          <cell r="B934">
            <v>6</v>
          </cell>
          <cell r="C934">
            <v>30</v>
          </cell>
          <cell r="D934" t="str">
            <v>LUZ DEL SUR</v>
          </cell>
          <cell r="E934" t="str">
            <v>Celda de Transformador - tr3 Chorrillos</v>
          </cell>
          <cell r="F934" t="str">
            <v>SET_25-10</v>
          </cell>
          <cell r="G934" t="str">
            <v>Celda</v>
          </cell>
          <cell r="H934" t="str">
            <v>SET AT/MT CIENEGUILLA</v>
          </cell>
          <cell r="I934" t="str">
            <v>CE-023COU1MCISBTR</v>
          </cell>
          <cell r="J934">
            <v>22.9</v>
          </cell>
          <cell r="K934" t="str">
            <v>MT</v>
          </cell>
          <cell r="L934" t="str">
            <v>CO</v>
          </cell>
          <cell r="M934">
            <v>0</v>
          </cell>
          <cell r="N934">
            <v>36763.601205918996</v>
          </cell>
          <cell r="O934">
            <v>64621.425227707055</v>
          </cell>
          <cell r="P934">
            <v>0</v>
          </cell>
          <cell r="Q934">
            <v>1058.3946771245198</v>
          </cell>
          <cell r="R934">
            <v>176.75490520113294</v>
          </cell>
          <cell r="S934">
            <v>132.57223084393883</v>
          </cell>
          <cell r="T934">
            <v>682.28161871885334</v>
          </cell>
          <cell r="U934">
            <v>484.44996030189287</v>
          </cell>
          <cell r="V934">
            <v>37622.637729838978</v>
          </cell>
          <cell r="W934">
            <v>65238.447418852884</v>
          </cell>
          <cell r="X934">
            <v>0</v>
          </cell>
          <cell r="Y934">
            <v>1058.3946771245198</v>
          </cell>
          <cell r="Z934" t="str">
            <v>COMT</v>
          </cell>
          <cell r="AA934">
            <v>3855.4127015377885</v>
          </cell>
          <cell r="AC934">
            <v>7</v>
          </cell>
          <cell r="AD934">
            <v>1</v>
          </cell>
          <cell r="AE934">
            <v>0</v>
          </cell>
          <cell r="AF934" t="str">
            <v>AT/MT</v>
          </cell>
          <cell r="AG934" t="str">
            <v>D</v>
          </cell>
          <cell r="AH934">
            <v>0</v>
          </cell>
          <cell r="AU934">
            <v>0</v>
          </cell>
        </row>
        <row r="935">
          <cell r="A935">
            <v>2010</v>
          </cell>
          <cell r="B935">
            <v>6</v>
          </cell>
          <cell r="C935">
            <v>30</v>
          </cell>
          <cell r="D935" t="str">
            <v>LUZ DEL SUR</v>
          </cell>
          <cell r="E935" t="str">
            <v>Celda de Transformador - tr3 Chorrillos</v>
          </cell>
          <cell r="F935" t="str">
            <v>SET_25-11</v>
          </cell>
          <cell r="G935" t="str">
            <v>Celda</v>
          </cell>
          <cell r="H935" t="str">
            <v>SET AT/MT CIENEGUILLA</v>
          </cell>
          <cell r="I935" t="str">
            <v>CE-010COU1MCISBTR</v>
          </cell>
          <cell r="J935">
            <v>10</v>
          </cell>
          <cell r="K935" t="str">
            <v>MT</v>
          </cell>
          <cell r="L935" t="str">
            <v>CO</v>
          </cell>
          <cell r="M935">
            <v>0</v>
          </cell>
          <cell r="N935">
            <v>25550.936793303328</v>
          </cell>
          <cell r="O935">
            <v>41431.142831148856</v>
          </cell>
          <cell r="P935">
            <v>0</v>
          </cell>
          <cell r="Q935">
            <v>699.24996847204977</v>
          </cell>
          <cell r="R935">
            <v>116.77672286198711</v>
          </cell>
          <cell r="S935">
            <v>87.586540485773142</v>
          </cell>
          <cell r="T935">
            <v>450.76322726261071</v>
          </cell>
          <cell r="U935">
            <v>320.06171874155257</v>
          </cell>
          <cell r="V935">
            <v>26118.476743427927</v>
          </cell>
          <cell r="W935">
            <v>41838.791090376188</v>
          </cell>
          <cell r="X935">
            <v>0</v>
          </cell>
          <cell r="Y935">
            <v>699.24996847204977</v>
          </cell>
          <cell r="Z935" t="str">
            <v>COMT</v>
          </cell>
          <cell r="AA935">
            <v>2547.1568104644457</v>
          </cell>
          <cell r="AC935">
            <v>7</v>
          </cell>
          <cell r="AD935">
            <v>1</v>
          </cell>
          <cell r="AE935">
            <v>0</v>
          </cell>
          <cell r="AF935" t="str">
            <v>AT/MT</v>
          </cell>
          <cell r="AG935" t="str">
            <v>D</v>
          </cell>
          <cell r="AH935">
            <v>0</v>
          </cell>
          <cell r="AU935">
            <v>0</v>
          </cell>
        </row>
        <row r="936">
          <cell r="A936">
            <v>2010</v>
          </cell>
          <cell r="B936">
            <v>6</v>
          </cell>
          <cell r="C936">
            <v>30</v>
          </cell>
          <cell r="D936" t="str">
            <v>LUZ DEL SUR</v>
          </cell>
          <cell r="E936" t="str">
            <v>Celda de Alimentadores  CG-1</v>
          </cell>
          <cell r="F936" t="str">
            <v>SET_25-22</v>
          </cell>
          <cell r="G936" t="str">
            <v>Celda</v>
          </cell>
          <cell r="H936" t="str">
            <v>SET AT/MT CIENEGUILLA</v>
          </cell>
          <cell r="I936" t="str">
            <v>CE-010COU1MCISBAL</v>
          </cell>
          <cell r="J936">
            <v>10</v>
          </cell>
          <cell r="K936" t="str">
            <v>MT</v>
          </cell>
          <cell r="L936" t="str">
            <v>CO</v>
          </cell>
          <cell r="M936">
            <v>0</v>
          </cell>
          <cell r="N936">
            <v>21208.015010977466</v>
          </cell>
          <cell r="O936">
            <v>34141.955463169354</v>
          </cell>
          <cell r="P936">
            <v>0</v>
          </cell>
          <cell r="Q936">
            <v>577.81820639153659</v>
          </cell>
          <cell r="R936">
            <v>96.497275072944163</v>
          </cell>
          <cell r="S936">
            <v>72.376260292319287</v>
          </cell>
          <cell r="T936">
            <v>372.48367712232971</v>
          </cell>
          <cell r="U936">
            <v>264.47979491790079</v>
          </cell>
          <cell r="V936">
            <v>21676.99596317274</v>
          </cell>
          <cell r="W936">
            <v>34478.811518379567</v>
          </cell>
          <cell r="X936">
            <v>0</v>
          </cell>
          <cell r="Y936">
            <v>577.81820639153659</v>
          </cell>
          <cell r="Z936" t="str">
            <v>COMT</v>
          </cell>
          <cell r="AA936">
            <v>2104.8175130227169</v>
          </cell>
          <cell r="AC936">
            <v>7</v>
          </cell>
          <cell r="AD936">
            <v>1</v>
          </cell>
          <cell r="AE936">
            <v>0</v>
          </cell>
          <cell r="AF936" t="str">
            <v>AT/MT</v>
          </cell>
          <cell r="AG936" t="str">
            <v>D</v>
          </cell>
          <cell r="AH936">
            <v>0</v>
          </cell>
          <cell r="AU936">
            <v>0</v>
          </cell>
        </row>
        <row r="937">
          <cell r="A937">
            <v>2010</v>
          </cell>
          <cell r="B937">
            <v>6</v>
          </cell>
          <cell r="C937">
            <v>30</v>
          </cell>
          <cell r="D937" t="str">
            <v>LUZ DEL SUR</v>
          </cell>
          <cell r="E937" t="str">
            <v>Celda de Alimentadores  CG-2</v>
          </cell>
          <cell r="F937" t="str">
            <v>SET_25-23</v>
          </cell>
          <cell r="G937" t="str">
            <v>Celda</v>
          </cell>
          <cell r="H937" t="str">
            <v>SET AT/MT CIENEGUILLA</v>
          </cell>
          <cell r="I937" t="str">
            <v>CE-010COU1MCISBAL</v>
          </cell>
          <cell r="J937">
            <v>10</v>
          </cell>
          <cell r="K937" t="str">
            <v>MT</v>
          </cell>
          <cell r="L937" t="str">
            <v>CO</v>
          </cell>
          <cell r="M937">
            <v>0</v>
          </cell>
          <cell r="N937">
            <v>21208.015010977466</v>
          </cell>
          <cell r="O937">
            <v>34141.955463169354</v>
          </cell>
          <cell r="P937">
            <v>0</v>
          </cell>
          <cell r="Q937">
            <v>577.81820639153659</v>
          </cell>
          <cell r="R937">
            <v>96.497275072944163</v>
          </cell>
          <cell r="S937">
            <v>72.376260292319287</v>
          </cell>
          <cell r="T937">
            <v>372.48367712232971</v>
          </cell>
          <cell r="U937">
            <v>264.47979491790079</v>
          </cell>
          <cell r="V937">
            <v>21676.99596317274</v>
          </cell>
          <cell r="W937">
            <v>34478.811518379567</v>
          </cell>
          <cell r="X937">
            <v>0</v>
          </cell>
          <cell r="Y937">
            <v>577.81820639153659</v>
          </cell>
          <cell r="Z937" t="str">
            <v>COMT</v>
          </cell>
          <cell r="AA937">
            <v>2104.8175130227169</v>
          </cell>
          <cell r="AC937">
            <v>7</v>
          </cell>
          <cell r="AD937">
            <v>1</v>
          </cell>
          <cell r="AE937">
            <v>0</v>
          </cell>
          <cell r="AF937" t="str">
            <v>AT/MT</v>
          </cell>
          <cell r="AG937" t="str">
            <v>D</v>
          </cell>
          <cell r="AH937">
            <v>0</v>
          </cell>
          <cell r="AU937">
            <v>0</v>
          </cell>
        </row>
        <row r="938">
          <cell r="A938">
            <v>2010</v>
          </cell>
          <cell r="B938">
            <v>6</v>
          </cell>
          <cell r="C938">
            <v>30</v>
          </cell>
          <cell r="D938" t="str">
            <v>LUZ DEL SUR</v>
          </cell>
          <cell r="E938" t="str">
            <v>Celda de Alimentadores  CG-21</v>
          </cell>
          <cell r="F938" t="str">
            <v>SET_25-24</v>
          </cell>
          <cell r="G938" t="str">
            <v>Celda</v>
          </cell>
          <cell r="H938" t="str">
            <v>SET AT/MT CIENEGUILLA</v>
          </cell>
          <cell r="I938" t="str">
            <v>CE-023COU1MCISBAL</v>
          </cell>
          <cell r="J938">
            <v>22.9</v>
          </cell>
          <cell r="K938" t="str">
            <v>MT</v>
          </cell>
          <cell r="L938" t="str">
            <v>CO</v>
          </cell>
          <cell r="M938">
            <v>0</v>
          </cell>
          <cell r="N938">
            <v>26166.66648900196</v>
          </cell>
          <cell r="O938">
            <v>44295.225652925787</v>
          </cell>
          <cell r="P938">
            <v>0</v>
          </cell>
          <cell r="Q938">
            <v>735.57698021572764</v>
          </cell>
          <cell r="R938">
            <v>122.84343658964767</v>
          </cell>
          <cell r="S938">
            <v>92.136783500824421</v>
          </cell>
          <cell r="T938">
            <v>474.1810060094129</v>
          </cell>
          <cell r="U938">
            <v>336.68937171210933</v>
          </cell>
          <cell r="V938">
            <v>26763.690931601021</v>
          </cell>
          <cell r="W938">
            <v>44724.051808138727</v>
          </cell>
          <cell r="X938">
            <v>0</v>
          </cell>
          <cell r="Y938">
            <v>735.57698021572764</v>
          </cell>
          <cell r="Z938" t="str">
            <v>COMT</v>
          </cell>
          <cell r="AA938">
            <v>2679.4851616103479</v>
          </cell>
          <cell r="AC938">
            <v>7</v>
          </cell>
          <cell r="AD938">
            <v>1</v>
          </cell>
          <cell r="AE938">
            <v>0</v>
          </cell>
          <cell r="AF938" t="str">
            <v>AT/MT</v>
          </cell>
          <cell r="AG938" t="str">
            <v>D</v>
          </cell>
          <cell r="AH938">
            <v>0</v>
          </cell>
          <cell r="AU938">
            <v>0</v>
          </cell>
        </row>
        <row r="939">
          <cell r="A939">
            <v>2010</v>
          </cell>
          <cell r="B939">
            <v>2</v>
          </cell>
          <cell r="C939">
            <v>30</v>
          </cell>
          <cell r="D939" t="str">
            <v>LUZ DEL SUR</v>
          </cell>
          <cell r="E939" t="str">
            <v>Celda de Línea  - Lne csl_SetChilca_Sbarto</v>
          </cell>
          <cell r="F939" t="str">
            <v>SET_29-1</v>
          </cell>
          <cell r="G939" t="str">
            <v>Celda</v>
          </cell>
          <cell r="H939" t="str">
            <v>SET MAT/AT CHILCA</v>
          </cell>
          <cell r="I939" t="str">
            <v>CE-060COU1C2ESBLI</v>
          </cell>
          <cell r="J939">
            <v>60</v>
          </cell>
          <cell r="K939" t="str">
            <v>AT</v>
          </cell>
          <cell r="L939" t="str">
            <v>CO</v>
          </cell>
          <cell r="M939">
            <v>0</v>
          </cell>
          <cell r="N939">
            <v>81510.027738563062</v>
          </cell>
          <cell r="O939">
            <v>165734.51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81510.027738563062</v>
          </cell>
          <cell r="W939">
            <v>165734.51</v>
          </cell>
          <cell r="X939">
            <v>0</v>
          </cell>
          <cell r="Y939">
            <v>0</v>
          </cell>
          <cell r="Z939" t="str">
            <v>COAT</v>
          </cell>
          <cell r="AA939">
            <v>8208.5186529202947</v>
          </cell>
          <cell r="AC939">
            <v>7</v>
          </cell>
          <cell r="AD939">
            <v>1</v>
          </cell>
          <cell r="AE939">
            <v>0</v>
          </cell>
          <cell r="AF939" t="str">
            <v>AT</v>
          </cell>
          <cell r="AG939" t="str">
            <v>D</v>
          </cell>
          <cell r="AH939">
            <v>0</v>
          </cell>
          <cell r="AU939">
            <v>0</v>
          </cell>
        </row>
        <row r="940">
          <cell r="A940">
            <v>2010</v>
          </cell>
          <cell r="B940">
            <v>2</v>
          </cell>
          <cell r="C940">
            <v>30</v>
          </cell>
          <cell r="D940" t="str">
            <v>LUZ DEL SUR</v>
          </cell>
          <cell r="E940" t="str">
            <v>Celda de Transformador - tr3 Chilca_LdSur_TR1</v>
          </cell>
          <cell r="F940" t="str">
            <v>SET_30-12</v>
          </cell>
          <cell r="G940" t="str">
            <v>Celda</v>
          </cell>
          <cell r="H940" t="str">
            <v>SET MAT/AT SAN JUAN</v>
          </cell>
          <cell r="I940" t="str">
            <v>CE-220COU1C1EDBTR</v>
          </cell>
          <cell r="J940">
            <v>220</v>
          </cell>
          <cell r="K940" t="str">
            <v>MAT</v>
          </cell>
          <cell r="L940" t="str">
            <v>CO</v>
          </cell>
          <cell r="M940">
            <v>0</v>
          </cell>
          <cell r="N940">
            <v>189374.98759729473</v>
          </cell>
          <cell r="O940">
            <v>200318.29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189374.98759729473</v>
          </cell>
          <cell r="W940">
            <v>200318.29</v>
          </cell>
          <cell r="X940">
            <v>0</v>
          </cell>
          <cell r="Y940">
            <v>0</v>
          </cell>
          <cell r="Z940" t="str">
            <v>COMAT</v>
          </cell>
          <cell r="AA940">
            <v>13288.54076606775</v>
          </cell>
          <cell r="AC940">
            <v>7</v>
          </cell>
          <cell r="AD940">
            <v>1</v>
          </cell>
          <cell r="AE940">
            <v>0</v>
          </cell>
          <cell r="AF940" t="str">
            <v>MAT</v>
          </cell>
          <cell r="AG940" t="str">
            <v>D</v>
          </cell>
          <cell r="AH940">
            <v>0</v>
          </cell>
          <cell r="AU940">
            <v>0</v>
          </cell>
        </row>
        <row r="941">
          <cell r="A941">
            <v>2010</v>
          </cell>
          <cell r="B941">
            <v>2</v>
          </cell>
          <cell r="C941">
            <v>30</v>
          </cell>
          <cell r="D941" t="str">
            <v>LUZ DEL SUR</v>
          </cell>
          <cell r="E941" t="str">
            <v>Celda de Transformador - tr3 Chilca_LdSur_TR1</v>
          </cell>
          <cell r="F941" t="str">
            <v>SET_30-13</v>
          </cell>
          <cell r="G941" t="str">
            <v>Celda</v>
          </cell>
          <cell r="H941" t="str">
            <v>SET MAT/AT SAN JUAN</v>
          </cell>
          <cell r="I941" t="str">
            <v>CE-060COU1C2EDBTR</v>
          </cell>
          <cell r="J941">
            <v>60</v>
          </cell>
          <cell r="K941" t="str">
            <v>AT</v>
          </cell>
          <cell r="L941" t="str">
            <v>CO</v>
          </cell>
          <cell r="M941">
            <v>0</v>
          </cell>
          <cell r="N941">
            <v>117102.02999953064</v>
          </cell>
          <cell r="O941">
            <v>227461.3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117102.02999953064</v>
          </cell>
          <cell r="W941">
            <v>227461.3</v>
          </cell>
          <cell r="X941">
            <v>0</v>
          </cell>
          <cell r="Y941">
            <v>0</v>
          </cell>
          <cell r="Z941" t="str">
            <v>COAT</v>
          </cell>
          <cell r="AA941">
            <v>11439.502555984416</v>
          </cell>
          <cell r="AC941">
            <v>7</v>
          </cell>
          <cell r="AD941">
            <v>1</v>
          </cell>
          <cell r="AE941">
            <v>0</v>
          </cell>
          <cell r="AF941" t="str">
            <v>AT</v>
          </cell>
          <cell r="AG941" t="str">
            <v>D</v>
          </cell>
          <cell r="AH941">
            <v>0</v>
          </cell>
          <cell r="AU941">
            <v>0</v>
          </cell>
        </row>
        <row r="942">
          <cell r="A942">
            <v>2010</v>
          </cell>
          <cell r="B942">
            <v>6</v>
          </cell>
          <cell r="C942">
            <v>30</v>
          </cell>
          <cell r="D942" t="str">
            <v>LUZ DEL SUR</v>
          </cell>
          <cell r="E942" t="str">
            <v>Celda de Línea - Lne csl_Balnearios-Limatambo_L630</v>
          </cell>
          <cell r="F942" t="str">
            <v>SET_31-2</v>
          </cell>
          <cell r="G942" t="str">
            <v>Celda</v>
          </cell>
          <cell r="H942" t="str">
            <v>SET MAT/AT BALNEARIOS</v>
          </cell>
          <cell r="I942" t="str">
            <v>CE-060COU1C1EDBLI</v>
          </cell>
          <cell r="J942">
            <v>60</v>
          </cell>
          <cell r="K942" t="str">
            <v>AT</v>
          </cell>
          <cell r="L942" t="str">
            <v>CO</v>
          </cell>
          <cell r="M942">
            <v>0</v>
          </cell>
          <cell r="N942">
            <v>105644.31963165836</v>
          </cell>
          <cell r="O942">
            <v>130830.86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105644.31963165836</v>
          </cell>
          <cell r="W942">
            <v>130830.86</v>
          </cell>
          <cell r="X942">
            <v>0</v>
          </cell>
          <cell r="Y942">
            <v>0</v>
          </cell>
          <cell r="Z942" t="str">
            <v>COAT</v>
          </cell>
          <cell r="AA942">
            <v>7850.9759637710576</v>
          </cell>
          <cell r="AC942">
            <v>7</v>
          </cell>
          <cell r="AD942">
            <v>1</v>
          </cell>
          <cell r="AE942">
            <v>0</v>
          </cell>
          <cell r="AF942" t="str">
            <v>AT</v>
          </cell>
          <cell r="AG942" t="str">
            <v>D</v>
          </cell>
          <cell r="AH942">
            <v>0</v>
          </cell>
          <cell r="AU942">
            <v>0</v>
          </cell>
        </row>
        <row r="943">
          <cell r="A943">
            <v>2011</v>
          </cell>
          <cell r="B943">
            <v>10</v>
          </cell>
          <cell r="C943">
            <v>31</v>
          </cell>
          <cell r="D943" t="str">
            <v>LUZ DEL SUR</v>
          </cell>
          <cell r="E943" t="str">
            <v>Celda de Alimentadores Z-XX</v>
          </cell>
          <cell r="F943" t="str">
            <v>SET_31-22</v>
          </cell>
          <cell r="G943" t="str">
            <v>Celda</v>
          </cell>
          <cell r="H943" t="str">
            <v>SET MAT/AT BALNEARIOS</v>
          </cell>
          <cell r="I943" t="str">
            <v>CE-023COU1MCISBAL</v>
          </cell>
          <cell r="J943">
            <v>22.9</v>
          </cell>
          <cell r="K943" t="str">
            <v>MT</v>
          </cell>
          <cell r="L943" t="str">
            <v>CO</v>
          </cell>
          <cell r="M943">
            <v>0</v>
          </cell>
          <cell r="N943">
            <v>13671.288766163427</v>
          </cell>
          <cell r="O943">
            <v>42800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13671.288766163427</v>
          </cell>
          <cell r="W943">
            <v>42800</v>
          </cell>
          <cell r="X943">
            <v>0</v>
          </cell>
          <cell r="Y943">
            <v>0</v>
          </cell>
          <cell r="Z943" t="str">
            <v>COMT</v>
          </cell>
          <cell r="AA943">
            <v>2095.0848132246633</v>
          </cell>
          <cell r="AC943">
            <v>7</v>
          </cell>
          <cell r="AD943">
            <v>1</v>
          </cell>
          <cell r="AE943">
            <v>0</v>
          </cell>
          <cell r="AF943" t="str">
            <v>AT/MT</v>
          </cell>
          <cell r="AG943" t="str">
            <v>D</v>
          </cell>
          <cell r="AH943">
            <v>1</v>
          </cell>
          <cell r="AU943">
            <v>2275.9596554942523</v>
          </cell>
        </row>
        <row r="944">
          <cell r="A944">
            <v>2010</v>
          </cell>
          <cell r="B944">
            <v>8</v>
          </cell>
          <cell r="C944">
            <v>30</v>
          </cell>
          <cell r="D944" t="str">
            <v>LUZ DEL SUR</v>
          </cell>
          <cell r="E944" t="str">
            <v>Transformador de Potencia - tr2 csl_bal_802</v>
          </cell>
          <cell r="F944" t="str">
            <v>SET_31-76</v>
          </cell>
          <cell r="G944" t="str">
            <v>Transformador</v>
          </cell>
          <cell r="H944" t="str">
            <v>SET MAT/AT BALNEARIOS</v>
          </cell>
          <cell r="I944" t="str">
            <v>TP-060010-050CO1I</v>
          </cell>
          <cell r="J944">
            <v>60</v>
          </cell>
          <cell r="K944" t="str">
            <v>AT</v>
          </cell>
          <cell r="L944" t="str">
            <v>CO</v>
          </cell>
          <cell r="M944">
            <v>0</v>
          </cell>
          <cell r="N944">
            <v>1034558.8748785723</v>
          </cell>
          <cell r="O944">
            <v>0</v>
          </cell>
          <cell r="P944">
            <v>0</v>
          </cell>
          <cell r="Q944">
            <v>114619.76725039433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1034558.8748785723</v>
          </cell>
          <cell r="W944">
            <v>0</v>
          </cell>
          <cell r="X944">
            <v>0</v>
          </cell>
          <cell r="Y944">
            <v>114619.76725039433</v>
          </cell>
          <cell r="Z944" t="str">
            <v>COAT</v>
          </cell>
          <cell r="AA944">
            <v>38152.730918681693</v>
          </cell>
          <cell r="AC944">
            <v>7</v>
          </cell>
          <cell r="AD944">
            <v>1</v>
          </cell>
          <cell r="AE944">
            <v>0</v>
          </cell>
          <cell r="AF944" t="str">
            <v>AT/MT</v>
          </cell>
          <cell r="AG944" t="str">
            <v>D</v>
          </cell>
          <cell r="AH944">
            <v>0</v>
          </cell>
          <cell r="AU944">
            <v>0</v>
          </cell>
        </row>
        <row r="945">
          <cell r="A945">
            <v>2011</v>
          </cell>
          <cell r="B945">
            <v>4</v>
          </cell>
          <cell r="C945">
            <v>30</v>
          </cell>
          <cell r="D945" t="str">
            <v>LUZ DEL SUR</v>
          </cell>
          <cell r="E945" t="str">
            <v>Transformador de Potencia - tr2 csl_prim_803</v>
          </cell>
          <cell r="F945" t="str">
            <v>SET_13-78</v>
          </cell>
          <cell r="G945" t="str">
            <v>Transformador</v>
          </cell>
          <cell r="H945" t="str">
            <v>SET AT/MT NEYRA</v>
          </cell>
          <cell r="I945" t="str">
            <v>TP-060010-050CO1I</v>
          </cell>
          <cell r="J945">
            <v>60</v>
          </cell>
          <cell r="K945" t="str">
            <v>AT</v>
          </cell>
          <cell r="L945" t="str">
            <v>CO</v>
          </cell>
          <cell r="M945">
            <v>0</v>
          </cell>
          <cell r="N945">
            <v>1004505.4860120186</v>
          </cell>
          <cell r="O945">
            <v>0</v>
          </cell>
          <cell r="P945">
            <v>0</v>
          </cell>
          <cell r="Q945">
            <v>114619.76725039433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1004505.4860120186</v>
          </cell>
          <cell r="W945">
            <v>0</v>
          </cell>
          <cell r="X945">
            <v>0</v>
          </cell>
          <cell r="Y945">
            <v>114619.76725039433</v>
          </cell>
          <cell r="Z945" t="str">
            <v>COAT</v>
          </cell>
          <cell r="AA945">
            <v>37154.958408312108</v>
          </cell>
          <cell r="AC945">
            <v>7</v>
          </cell>
          <cell r="AD945">
            <v>1</v>
          </cell>
          <cell r="AE945">
            <v>0</v>
          </cell>
          <cell r="AF945" t="str">
            <v>AT/MT</v>
          </cell>
          <cell r="AG945" t="str">
            <v>D</v>
          </cell>
          <cell r="AH945">
            <v>0</v>
          </cell>
          <cell r="AU945">
            <v>0</v>
          </cell>
        </row>
        <row r="946">
          <cell r="A946">
            <v>2010</v>
          </cell>
          <cell r="B946">
            <v>10</v>
          </cell>
          <cell r="C946">
            <v>30</v>
          </cell>
          <cell r="D946" t="str">
            <v>LUZ DEL SUR</v>
          </cell>
          <cell r="E946" t="str">
            <v>Celda de Alimentadores CL-21</v>
          </cell>
          <cell r="F946" t="str">
            <v>SET_29-22</v>
          </cell>
          <cell r="G946" t="str">
            <v>Celda</v>
          </cell>
          <cell r="H946" t="str">
            <v>SET MAT/AT CHILCA</v>
          </cell>
          <cell r="I946" t="str">
            <v>CE-023COU1MCISBAL</v>
          </cell>
          <cell r="J946">
            <v>22.9</v>
          </cell>
          <cell r="K946" t="str">
            <v>MT</v>
          </cell>
          <cell r="L946" t="str">
            <v>CO</v>
          </cell>
          <cell r="M946">
            <v>0</v>
          </cell>
          <cell r="N946">
            <v>13491.225116645966</v>
          </cell>
          <cell r="O946">
            <v>42800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13491.225116645966</v>
          </cell>
          <cell r="W946">
            <v>42800</v>
          </cell>
          <cell r="X946">
            <v>0</v>
          </cell>
          <cell r="Y946">
            <v>0</v>
          </cell>
          <cell r="Z946" t="str">
            <v>COMT</v>
          </cell>
          <cell r="AA946">
            <v>2088.4044518275655</v>
          </cell>
          <cell r="AC946">
            <v>7</v>
          </cell>
          <cell r="AD946">
            <v>1</v>
          </cell>
          <cell r="AE946">
            <v>0</v>
          </cell>
          <cell r="AF946" t="str">
            <v>AT/MT</v>
          </cell>
          <cell r="AG946" t="str">
            <v>D</v>
          </cell>
          <cell r="AH946">
            <v>0</v>
          </cell>
          <cell r="AU946">
            <v>0</v>
          </cell>
        </row>
        <row r="947">
          <cell r="A947">
            <v>2012</v>
          </cell>
          <cell r="B947">
            <v>2</v>
          </cell>
          <cell r="C947">
            <v>8</v>
          </cell>
          <cell r="D947" t="str">
            <v>LUZ DEL SUR</v>
          </cell>
          <cell r="E947" t="str">
            <v>Celda de Alimentadores A-XX</v>
          </cell>
          <cell r="F947" t="str">
            <v>SET_02-23</v>
          </cell>
          <cell r="G947" t="str">
            <v>Celda</v>
          </cell>
          <cell r="H947" t="str">
            <v>SET AT/MT PUENTE</v>
          </cell>
          <cell r="I947" t="str">
            <v>CE-010COU1MCESBAL1</v>
          </cell>
          <cell r="J947">
            <v>10</v>
          </cell>
          <cell r="K947" t="str">
            <v>MT</v>
          </cell>
          <cell r="L947" t="str">
            <v>CO</v>
          </cell>
          <cell r="M947">
            <v>0</v>
          </cell>
          <cell r="N947">
            <v>7639.9673412058264</v>
          </cell>
          <cell r="O947">
            <v>23078.52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7639.9673412058264</v>
          </cell>
          <cell r="W947">
            <v>23078.52</v>
          </cell>
          <cell r="X947">
            <v>0</v>
          </cell>
          <cell r="Y947">
            <v>0</v>
          </cell>
          <cell r="Z947" t="str">
            <v>COMT</v>
          </cell>
          <cell r="AA947">
            <v>1139.6558803587361</v>
          </cell>
          <cell r="AC947">
            <v>7</v>
          </cell>
          <cell r="AD947">
            <v>1</v>
          </cell>
          <cell r="AE947">
            <v>0</v>
          </cell>
          <cell r="AF947" t="str">
            <v>AT/MT</v>
          </cell>
          <cell r="AG947" t="str">
            <v>D</v>
          </cell>
          <cell r="AH947">
            <v>1</v>
          </cell>
          <cell r="AU947">
            <v>1238.0457289702686</v>
          </cell>
        </row>
        <row r="948">
          <cell r="A948">
            <v>2011</v>
          </cell>
          <cell r="B948">
            <v>10</v>
          </cell>
          <cell r="C948">
            <v>30</v>
          </cell>
          <cell r="D948" t="str">
            <v>LUZ DEL SUR</v>
          </cell>
          <cell r="E948" t="str">
            <v>Celda de Alimentadores G-XX</v>
          </cell>
          <cell r="F948" t="str">
            <v>SET_09-22</v>
          </cell>
          <cell r="G948" t="str">
            <v>Celda</v>
          </cell>
          <cell r="H948" t="str">
            <v>SET AT/MT GALVEZ</v>
          </cell>
          <cell r="I948" t="str">
            <v>CE-010COU1MCISBAL</v>
          </cell>
          <cell r="J948">
            <v>10</v>
          </cell>
          <cell r="K948" t="str">
            <v>MT</v>
          </cell>
          <cell r="L948" t="str">
            <v>CO</v>
          </cell>
          <cell r="M948">
            <v>0</v>
          </cell>
          <cell r="N948">
            <v>10325.944852976814</v>
          </cell>
          <cell r="O948">
            <v>32967.410000000003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10325.944852976814</v>
          </cell>
          <cell r="W948">
            <v>32967.410000000003</v>
          </cell>
          <cell r="X948">
            <v>0</v>
          </cell>
          <cell r="Y948">
            <v>0</v>
          </cell>
          <cell r="Z948" t="str">
            <v>COMT</v>
          </cell>
          <cell r="AA948">
            <v>1606.18346504544</v>
          </cell>
          <cell r="AC948">
            <v>7</v>
          </cell>
          <cell r="AD948">
            <v>1</v>
          </cell>
          <cell r="AE948">
            <v>0</v>
          </cell>
          <cell r="AF948" t="str">
            <v>AT/MT</v>
          </cell>
          <cell r="AG948" t="str">
            <v>D</v>
          </cell>
          <cell r="AH948">
            <v>0</v>
          </cell>
          <cell r="AU948">
            <v>0</v>
          </cell>
        </row>
        <row r="949">
          <cell r="A949">
            <v>2011</v>
          </cell>
          <cell r="B949">
            <v>3</v>
          </cell>
          <cell r="C949">
            <v>30</v>
          </cell>
          <cell r="D949" t="str">
            <v>LUZ DEL SUR</v>
          </cell>
          <cell r="E949" t="str">
            <v>Transformador de Potencia - tr2 csl_sisid_801</v>
          </cell>
          <cell r="F949" t="str">
            <v>SET_10-79</v>
          </cell>
          <cell r="G949" t="str">
            <v>Transformador</v>
          </cell>
          <cell r="H949" t="str">
            <v>SET AT/MT SAN ISIDRO</v>
          </cell>
          <cell r="I949" t="str">
            <v>TP-060010-050CO1I</v>
          </cell>
          <cell r="J949">
            <v>60</v>
          </cell>
          <cell r="K949" t="str">
            <v>AT</v>
          </cell>
          <cell r="L949" t="str">
            <v>CO</v>
          </cell>
          <cell r="M949">
            <v>0</v>
          </cell>
          <cell r="N949">
            <v>1004505.4860120186</v>
          </cell>
          <cell r="O949">
            <v>0</v>
          </cell>
          <cell r="P949">
            <v>0</v>
          </cell>
          <cell r="Q949">
            <v>114619.76725039433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1004505.4860120186</v>
          </cell>
          <cell r="W949">
            <v>0</v>
          </cell>
          <cell r="X949">
            <v>0</v>
          </cell>
          <cell r="Y949">
            <v>114619.76725039433</v>
          </cell>
          <cell r="Z949" t="str">
            <v>COAT</v>
          </cell>
          <cell r="AA949">
            <v>37154.958408312108</v>
          </cell>
          <cell r="AC949">
            <v>7</v>
          </cell>
          <cell r="AD949">
            <v>1</v>
          </cell>
          <cell r="AE949">
            <v>0</v>
          </cell>
          <cell r="AF949" t="str">
            <v>AT/MT</v>
          </cell>
          <cell r="AG949" t="str">
            <v>D</v>
          </cell>
          <cell r="AH949">
            <v>0</v>
          </cell>
          <cell r="AU949">
            <v>0</v>
          </cell>
        </row>
        <row r="950">
          <cell r="A950">
            <v>2011</v>
          </cell>
          <cell r="B950">
            <v>10</v>
          </cell>
          <cell r="C950">
            <v>30</v>
          </cell>
          <cell r="D950" t="str">
            <v>LUZ DEL SUR</v>
          </cell>
          <cell r="E950" t="str">
            <v>Celda de Alimentadores U-XX</v>
          </cell>
          <cell r="F950" t="str">
            <v>SET_13-23</v>
          </cell>
          <cell r="G950" t="str">
            <v>Celda</v>
          </cell>
          <cell r="H950" t="str">
            <v>SET AT/MT NEYRA</v>
          </cell>
          <cell r="I950" t="str">
            <v>CE-010COU1MCISBAL</v>
          </cell>
          <cell r="J950">
            <v>10</v>
          </cell>
          <cell r="K950" t="str">
            <v>MT</v>
          </cell>
          <cell r="L950" t="str">
            <v>CO</v>
          </cell>
          <cell r="M950">
            <v>0</v>
          </cell>
          <cell r="N950">
            <v>10094.663992976813</v>
          </cell>
          <cell r="O950">
            <v>32967.410000000003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10094.663992976813</v>
          </cell>
          <cell r="W950">
            <v>32967.410000000003</v>
          </cell>
          <cell r="X950">
            <v>0</v>
          </cell>
          <cell r="Y950">
            <v>0</v>
          </cell>
          <cell r="Z950" t="str">
            <v>COMT</v>
          </cell>
          <cell r="AA950">
            <v>1597.60294513944</v>
          </cell>
          <cell r="AC950">
            <v>7</v>
          </cell>
          <cell r="AD950">
            <v>1</v>
          </cell>
          <cell r="AE950">
            <v>0</v>
          </cell>
          <cell r="AF950" t="str">
            <v>AT/MT</v>
          </cell>
          <cell r="AG950" t="str">
            <v>D</v>
          </cell>
          <cell r="AH950">
            <v>0</v>
          </cell>
          <cell r="AU950">
            <v>0</v>
          </cell>
        </row>
        <row r="951">
          <cell r="A951">
            <v>2011</v>
          </cell>
          <cell r="B951">
            <v>10</v>
          </cell>
          <cell r="C951">
            <v>30</v>
          </cell>
          <cell r="D951" t="str">
            <v>LUZ DEL SUR</v>
          </cell>
          <cell r="E951" t="str">
            <v>Celda de Alimentadores B-19</v>
          </cell>
          <cell r="F951" t="str">
            <v>SET_14-24</v>
          </cell>
          <cell r="G951" t="str">
            <v>Celda</v>
          </cell>
          <cell r="H951" t="str">
            <v>SET AT/MT BARRANCO</v>
          </cell>
          <cell r="I951" t="str">
            <v>CE-010COU1MCISBAL</v>
          </cell>
          <cell r="J951">
            <v>10</v>
          </cell>
          <cell r="K951" t="str">
            <v>MT</v>
          </cell>
          <cell r="L951" t="str">
            <v>CO</v>
          </cell>
          <cell r="M951">
            <v>0</v>
          </cell>
          <cell r="N951">
            <v>10094.663992976813</v>
          </cell>
          <cell r="O951">
            <v>32967.410000000003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10094.663992976813</v>
          </cell>
          <cell r="W951">
            <v>32967.410000000003</v>
          </cell>
          <cell r="X951">
            <v>0</v>
          </cell>
          <cell r="Y951">
            <v>0</v>
          </cell>
          <cell r="Z951" t="str">
            <v>COMT</v>
          </cell>
          <cell r="AA951">
            <v>1597.60294513944</v>
          </cell>
          <cell r="AC951">
            <v>7</v>
          </cell>
          <cell r="AD951">
            <v>1</v>
          </cell>
          <cell r="AE951">
            <v>0</v>
          </cell>
          <cell r="AF951" t="str">
            <v>AT/MT</v>
          </cell>
          <cell r="AG951" t="str">
            <v>D</v>
          </cell>
          <cell r="AH951">
            <v>0</v>
          </cell>
          <cell r="AU951">
            <v>0</v>
          </cell>
        </row>
        <row r="952">
          <cell r="A952">
            <v>2011</v>
          </cell>
          <cell r="B952">
            <v>10</v>
          </cell>
          <cell r="C952">
            <v>30</v>
          </cell>
          <cell r="D952" t="str">
            <v>LUZ DEL SUR</v>
          </cell>
          <cell r="E952" t="str">
            <v>Celda de Alimentadores NA-21</v>
          </cell>
          <cell r="F952" t="str">
            <v>SET_15-22</v>
          </cell>
          <cell r="G952" t="str">
            <v>Celda</v>
          </cell>
          <cell r="H952" t="str">
            <v>SET AT/MT ÑAÑA</v>
          </cell>
          <cell r="I952" t="str">
            <v>CE-023COU1MCISBAL</v>
          </cell>
          <cell r="J952">
            <v>22.9</v>
          </cell>
          <cell r="K952" t="str">
            <v>MT</v>
          </cell>
          <cell r="L952" t="str">
            <v>CO</v>
          </cell>
          <cell r="M952">
            <v>0</v>
          </cell>
          <cell r="N952">
            <v>12019.093616645965</v>
          </cell>
          <cell r="O952">
            <v>42800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12019.093616645965</v>
          </cell>
          <cell r="W952">
            <v>42800</v>
          </cell>
          <cell r="X952">
            <v>0</v>
          </cell>
          <cell r="Y952">
            <v>0</v>
          </cell>
          <cell r="Z952" t="str">
            <v>COMT</v>
          </cell>
          <cell r="AA952">
            <v>2033.7883731775653</v>
          </cell>
          <cell r="AC952">
            <v>7</v>
          </cell>
          <cell r="AD952">
            <v>1</v>
          </cell>
          <cell r="AE952">
            <v>0</v>
          </cell>
          <cell r="AF952" t="str">
            <v>AT/MT</v>
          </cell>
          <cell r="AG952" t="str">
            <v>D</v>
          </cell>
          <cell r="AH952">
            <v>0</v>
          </cell>
          <cell r="AU952">
            <v>0</v>
          </cell>
        </row>
        <row r="953">
          <cell r="A953">
            <v>2011</v>
          </cell>
          <cell r="B953">
            <v>3</v>
          </cell>
          <cell r="C953">
            <v>30</v>
          </cell>
          <cell r="D953" t="str">
            <v>LUZ DEL SUR</v>
          </cell>
          <cell r="E953" t="str">
            <v>Transformador de Potencia - tr2 csl_lima_801</v>
          </cell>
          <cell r="F953" t="str">
            <v>SET_16-80</v>
          </cell>
          <cell r="G953" t="str">
            <v>Transformador</v>
          </cell>
          <cell r="H953" t="str">
            <v>SET AT/MT LIMATAMBO</v>
          </cell>
          <cell r="I953" t="str">
            <v>TP-060010-050CO1I</v>
          </cell>
          <cell r="J953">
            <v>60</v>
          </cell>
          <cell r="K953" t="str">
            <v>AT</v>
          </cell>
          <cell r="L953" t="str">
            <v>CO</v>
          </cell>
          <cell r="M953">
            <v>0</v>
          </cell>
          <cell r="N953">
            <v>1004505.4860120186</v>
          </cell>
          <cell r="O953">
            <v>0</v>
          </cell>
          <cell r="P953">
            <v>0</v>
          </cell>
          <cell r="Q953">
            <v>114619.76725039433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1004505.4860120186</v>
          </cell>
          <cell r="W953">
            <v>0</v>
          </cell>
          <cell r="X953">
            <v>0</v>
          </cell>
          <cell r="Y953">
            <v>114619.76725039433</v>
          </cell>
          <cell r="Z953" t="str">
            <v>COAT</v>
          </cell>
          <cell r="AA953">
            <v>37154.958408312108</v>
          </cell>
          <cell r="AC953">
            <v>7</v>
          </cell>
          <cell r="AD953">
            <v>1</v>
          </cell>
          <cell r="AE953">
            <v>0</v>
          </cell>
          <cell r="AF953" t="str">
            <v>AT/MT</v>
          </cell>
          <cell r="AG953" t="str">
            <v>D</v>
          </cell>
          <cell r="AH953">
            <v>0</v>
          </cell>
          <cell r="AU953">
            <v>0</v>
          </cell>
        </row>
        <row r="954">
          <cell r="A954">
            <v>2011</v>
          </cell>
          <cell r="B954">
            <v>8</v>
          </cell>
          <cell r="C954">
            <v>30</v>
          </cell>
          <cell r="D954" t="str">
            <v>LUZ DEL SUR</v>
          </cell>
          <cell r="E954" t="str">
            <v>Celda de Línea - Lne csl_Industriales-StaAnita</v>
          </cell>
          <cell r="F954" t="str">
            <v>SET_17-1</v>
          </cell>
          <cell r="G954" t="str">
            <v>Celda</v>
          </cell>
          <cell r="H954" t="str">
            <v>SET AT/MT SANTA ANITA</v>
          </cell>
          <cell r="I954" t="str">
            <v>CE-060COU1C1ESBLI</v>
          </cell>
          <cell r="J954">
            <v>60</v>
          </cell>
          <cell r="K954" t="str">
            <v>AT</v>
          </cell>
          <cell r="L954" t="str">
            <v>CO</v>
          </cell>
          <cell r="M954">
            <v>0</v>
          </cell>
          <cell r="N954">
            <v>71154.146917250502</v>
          </cell>
          <cell r="O954">
            <v>117413.11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71154.146917250502</v>
          </cell>
          <cell r="W954">
            <v>117413.11</v>
          </cell>
          <cell r="X954">
            <v>0</v>
          </cell>
          <cell r="Y954">
            <v>0</v>
          </cell>
          <cell r="Z954" t="str">
            <v>COAT</v>
          </cell>
          <cell r="AA954">
            <v>6260.4329296527176</v>
          </cell>
          <cell r="AC954">
            <v>7</v>
          </cell>
          <cell r="AD954">
            <v>1</v>
          </cell>
          <cell r="AE954">
            <v>0</v>
          </cell>
          <cell r="AF954" t="str">
            <v>AT</v>
          </cell>
          <cell r="AG954" t="str">
            <v>D</v>
          </cell>
          <cell r="AH954">
            <v>0</v>
          </cell>
          <cell r="AU954">
            <v>0</v>
          </cell>
        </row>
        <row r="955">
          <cell r="A955">
            <v>2011</v>
          </cell>
          <cell r="B955">
            <v>10</v>
          </cell>
          <cell r="C955">
            <v>30</v>
          </cell>
          <cell r="D955" t="str">
            <v>LUZ DEL SUR</v>
          </cell>
          <cell r="E955" t="str">
            <v>Celda de Alimentadores IG-24</v>
          </cell>
          <cell r="F955" t="str">
            <v>SET_20-24</v>
          </cell>
          <cell r="G955" t="str">
            <v>Celda</v>
          </cell>
          <cell r="H955" t="str">
            <v>SET AT/MT INGENIEROS</v>
          </cell>
          <cell r="I955" t="str">
            <v>CE-023COU1MCISBAL</v>
          </cell>
          <cell r="J955">
            <v>22.9</v>
          </cell>
          <cell r="K955" t="str">
            <v>MT</v>
          </cell>
          <cell r="L955" t="str">
            <v>CO</v>
          </cell>
          <cell r="M955">
            <v>0</v>
          </cell>
          <cell r="N955">
            <v>12019.093616645965</v>
          </cell>
          <cell r="O955">
            <v>42800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12019.093616645965</v>
          </cell>
          <cell r="W955">
            <v>42800</v>
          </cell>
          <cell r="X955">
            <v>0</v>
          </cell>
          <cell r="Y955">
            <v>0</v>
          </cell>
          <cell r="Z955" t="str">
            <v>COMT</v>
          </cell>
          <cell r="AA955">
            <v>2033.7883731775653</v>
          </cell>
          <cell r="AC955">
            <v>7</v>
          </cell>
          <cell r="AD955">
            <v>1</v>
          </cell>
          <cell r="AE955">
            <v>0</v>
          </cell>
          <cell r="AF955" t="str">
            <v>AT/MT</v>
          </cell>
          <cell r="AG955" t="str">
            <v>D</v>
          </cell>
          <cell r="AH955">
            <v>0</v>
          </cell>
          <cell r="AU955">
            <v>0</v>
          </cell>
        </row>
        <row r="956">
          <cell r="A956">
            <v>2010</v>
          </cell>
          <cell r="B956">
            <v>12</v>
          </cell>
          <cell r="C956">
            <v>21</v>
          </cell>
          <cell r="D956" t="str">
            <v>LUZ DEL SUR</v>
          </cell>
          <cell r="E956" t="str">
            <v>Celda de Transformador - tr2 cieneg_801</v>
          </cell>
          <cell r="F956" t="str">
            <v>SET_22-9</v>
          </cell>
          <cell r="G956" t="str">
            <v>Celda</v>
          </cell>
          <cell r="H956" t="str">
            <v>SET AT/MT BUJAMA</v>
          </cell>
          <cell r="I956" t="str">
            <v>CE-060COU1C1ESBTR</v>
          </cell>
          <cell r="J956">
            <v>60</v>
          </cell>
          <cell r="K956" t="str">
            <v>AT</v>
          </cell>
          <cell r="L956" t="str">
            <v>CO</v>
          </cell>
          <cell r="M956">
            <v>0</v>
          </cell>
          <cell r="N956">
            <v>60477.455124039225</v>
          </cell>
          <cell r="O956">
            <v>81639.100000000006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60477.455124039225</v>
          </cell>
          <cell r="W956">
            <v>81639.100000000006</v>
          </cell>
          <cell r="X956">
            <v>0</v>
          </cell>
          <cell r="Y956">
            <v>0</v>
          </cell>
          <cell r="Z956" t="str">
            <v>COAT</v>
          </cell>
          <cell r="AA956">
            <v>4718.2696301181031</v>
          </cell>
          <cell r="AC956">
            <v>7</v>
          </cell>
          <cell r="AD956">
            <v>1</v>
          </cell>
          <cell r="AE956">
            <v>0</v>
          </cell>
          <cell r="AF956" t="str">
            <v>AT</v>
          </cell>
          <cell r="AG956" t="str">
            <v>D</v>
          </cell>
          <cell r="AH956">
            <v>1</v>
          </cell>
          <cell r="AU956">
            <v>5589.1804647905174</v>
          </cell>
        </row>
        <row r="957">
          <cell r="A957">
            <v>2011</v>
          </cell>
          <cell r="B957">
            <v>1</v>
          </cell>
          <cell r="C957">
            <v>30</v>
          </cell>
          <cell r="D957" t="str">
            <v>LUZ DEL SUR</v>
          </cell>
          <cell r="E957" t="str">
            <v>Celda de Transformador - tr2 cieneg_801</v>
          </cell>
          <cell r="F957" t="str">
            <v>SET_22-10</v>
          </cell>
          <cell r="G957" t="str">
            <v>Celda</v>
          </cell>
          <cell r="H957" t="str">
            <v>SET AT/MT BUJAMA</v>
          </cell>
          <cell r="I957" t="str">
            <v>CE-010COU1MCISBTR</v>
          </cell>
          <cell r="J957">
            <v>10</v>
          </cell>
          <cell r="K957" t="str">
            <v>MT</v>
          </cell>
          <cell r="L957" t="str">
            <v>CO</v>
          </cell>
          <cell r="M957">
            <v>0</v>
          </cell>
          <cell r="N957">
            <v>18055.945122698195</v>
          </cell>
          <cell r="O957">
            <v>72977.17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18055.945122698195</v>
          </cell>
          <cell r="W957">
            <v>72977.17</v>
          </cell>
          <cell r="X957">
            <v>0</v>
          </cell>
          <cell r="Y957">
            <v>0</v>
          </cell>
          <cell r="Z957" t="str">
            <v>COMT</v>
          </cell>
          <cell r="AA957">
            <v>3377.3285710521036</v>
          </cell>
          <cell r="AC957">
            <v>7</v>
          </cell>
          <cell r="AD957">
            <v>1</v>
          </cell>
          <cell r="AE957">
            <v>0</v>
          </cell>
          <cell r="AF957" t="str">
            <v>AT/MT</v>
          </cell>
          <cell r="AG957" t="str">
            <v>D</v>
          </cell>
          <cell r="AH957">
            <v>0</v>
          </cell>
          <cell r="AU957">
            <v>0</v>
          </cell>
        </row>
        <row r="958">
          <cell r="A958">
            <v>2011</v>
          </cell>
          <cell r="B958">
            <v>1</v>
          </cell>
          <cell r="C958">
            <v>30</v>
          </cell>
          <cell r="D958" t="str">
            <v>LUZ DEL SUR</v>
          </cell>
          <cell r="E958" t="str">
            <v>Celda de Línea</v>
          </cell>
          <cell r="F958" t="str">
            <v>SET_22-1</v>
          </cell>
          <cell r="G958" t="str">
            <v>Celda</v>
          </cell>
          <cell r="H958" t="str">
            <v>SET AT/MT BUJAMA</v>
          </cell>
          <cell r="I958" t="str">
            <v>CE-060COU1C1ESBLI</v>
          </cell>
          <cell r="J958">
            <v>60</v>
          </cell>
          <cell r="K958" t="str">
            <v>AT</v>
          </cell>
          <cell r="L958" t="str">
            <v>CO</v>
          </cell>
          <cell r="M958">
            <v>0</v>
          </cell>
          <cell r="N958">
            <v>72809.952586622851</v>
          </cell>
          <cell r="O958">
            <v>117413.11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72809.952586622851</v>
          </cell>
          <cell r="W958">
            <v>117413.11</v>
          </cell>
          <cell r="X958">
            <v>0</v>
          </cell>
          <cell r="Y958">
            <v>0</v>
          </cell>
          <cell r="Z958" t="str">
            <v>COAT</v>
          </cell>
          <cell r="AA958">
            <v>6315.4056778758786</v>
          </cell>
          <cell r="AC958">
            <v>7</v>
          </cell>
          <cell r="AD958">
            <v>1</v>
          </cell>
          <cell r="AE958">
            <v>0</v>
          </cell>
          <cell r="AF958" t="str">
            <v>AT</v>
          </cell>
          <cell r="AG958" t="str">
            <v>D</v>
          </cell>
          <cell r="AH958">
            <v>0</v>
          </cell>
          <cell r="AU958">
            <v>0</v>
          </cell>
        </row>
        <row r="959">
          <cell r="A959">
            <v>2011</v>
          </cell>
          <cell r="B959">
            <v>1</v>
          </cell>
          <cell r="C959">
            <v>30</v>
          </cell>
          <cell r="D959" t="str">
            <v>LUZ DEL SUR</v>
          </cell>
          <cell r="E959" t="str">
            <v>Celda de Transformador</v>
          </cell>
          <cell r="F959" t="str">
            <v>SET_22-11</v>
          </cell>
          <cell r="G959" t="str">
            <v>Celda</v>
          </cell>
          <cell r="H959" t="str">
            <v>SET AT/MT BUJAMA</v>
          </cell>
          <cell r="I959" t="str">
            <v>CE-060COU1C1ESBTR</v>
          </cell>
          <cell r="J959">
            <v>60</v>
          </cell>
          <cell r="K959" t="str">
            <v>AT</v>
          </cell>
          <cell r="L959" t="str">
            <v>CO</v>
          </cell>
          <cell r="M959">
            <v>0</v>
          </cell>
          <cell r="N959">
            <v>59539.021364776738</v>
          </cell>
          <cell r="O959">
            <v>77867.97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59539.021364776738</v>
          </cell>
          <cell r="W959">
            <v>77867.97</v>
          </cell>
          <cell r="X959">
            <v>0</v>
          </cell>
          <cell r="Y959">
            <v>0</v>
          </cell>
          <cell r="Z959" t="str">
            <v>COAT</v>
          </cell>
          <cell r="AA959">
            <v>4561.9121133105882</v>
          </cell>
          <cell r="AC959">
            <v>7</v>
          </cell>
          <cell r="AD959">
            <v>1</v>
          </cell>
          <cell r="AE959">
            <v>0</v>
          </cell>
          <cell r="AF959" t="str">
            <v>AT</v>
          </cell>
          <cell r="AG959" t="str">
            <v>D</v>
          </cell>
          <cell r="AH959">
            <v>0</v>
          </cell>
          <cell r="AU959">
            <v>0</v>
          </cell>
        </row>
        <row r="960">
          <cell r="A960">
            <v>2011</v>
          </cell>
          <cell r="B960">
            <v>7</v>
          </cell>
          <cell r="C960">
            <v>30</v>
          </cell>
          <cell r="D960" t="str">
            <v>LUZ DEL SUR</v>
          </cell>
          <cell r="E960" t="str">
            <v>Celda de Línea - Lne csl_Industriales-Puente_1</v>
          </cell>
          <cell r="F960" t="str">
            <v>SET_27-1</v>
          </cell>
          <cell r="G960" t="str">
            <v>Celda</v>
          </cell>
          <cell r="H960" t="str">
            <v>SET MAT/AT INDUSTRIALES</v>
          </cell>
          <cell r="I960" t="str">
            <v>CE-060COU1C2EDBLI</v>
          </cell>
          <cell r="J960">
            <v>60</v>
          </cell>
          <cell r="K960" t="str">
            <v>AT</v>
          </cell>
          <cell r="L960" t="str">
            <v>CO</v>
          </cell>
          <cell r="M960">
            <v>0</v>
          </cell>
          <cell r="N960">
            <v>614215.63027322991</v>
          </cell>
          <cell r="O960">
            <v>299998.27912200359</v>
          </cell>
          <cell r="P960">
            <v>0</v>
          </cell>
          <cell r="Q960">
            <v>2924.7563343815982</v>
          </cell>
          <cell r="R960">
            <v>1582.4223377124188</v>
          </cell>
          <cell r="S960">
            <v>1186.870934128234</v>
          </cell>
          <cell r="T960">
            <v>6108.2190213772965</v>
          </cell>
          <cell r="U960">
            <v>4337.1041828416319</v>
          </cell>
          <cell r="V960">
            <v>621906.27163231955</v>
          </cell>
          <cell r="W960">
            <v>305522.25423897343</v>
          </cell>
          <cell r="X960">
            <v>0</v>
          </cell>
          <cell r="Y960">
            <v>2924.7563343815982</v>
          </cell>
          <cell r="Z960" t="str">
            <v>COAT</v>
          </cell>
          <cell r="AA960">
            <v>30887.728969228396</v>
          </cell>
          <cell r="AC960">
            <v>7</v>
          </cell>
          <cell r="AD960">
            <v>1</v>
          </cell>
          <cell r="AE960">
            <v>0</v>
          </cell>
          <cell r="AF960" t="str">
            <v>AT</v>
          </cell>
          <cell r="AG960" t="str">
            <v>D</v>
          </cell>
          <cell r="AH960">
            <v>0</v>
          </cell>
          <cell r="AU960">
            <v>0</v>
          </cell>
        </row>
        <row r="961">
          <cell r="A961">
            <v>2011</v>
          </cell>
          <cell r="B961">
            <v>7</v>
          </cell>
          <cell r="C961">
            <v>30</v>
          </cell>
          <cell r="D961" t="str">
            <v>LUZ DEL SUR</v>
          </cell>
          <cell r="E961" t="str">
            <v>Celda de Línea - Lne csl_Industriales-Puente_2</v>
          </cell>
          <cell r="F961" t="str">
            <v>SET_27-2</v>
          </cell>
          <cell r="G961" t="str">
            <v>Celda</v>
          </cell>
          <cell r="H961" t="str">
            <v>SET MAT/AT INDUSTRIALES</v>
          </cell>
          <cell r="I961" t="str">
            <v>CE-060COU1C2EDBLI</v>
          </cell>
          <cell r="J961">
            <v>60</v>
          </cell>
          <cell r="K961" t="str">
            <v>AT</v>
          </cell>
          <cell r="L961" t="str">
            <v>CO</v>
          </cell>
          <cell r="M961">
            <v>0</v>
          </cell>
          <cell r="N961">
            <v>614215.63027322991</v>
          </cell>
          <cell r="O961">
            <v>299998.27912200359</v>
          </cell>
          <cell r="P961">
            <v>0</v>
          </cell>
          <cell r="Q961">
            <v>2924.7563343815982</v>
          </cell>
          <cell r="R961">
            <v>1582.4223377124188</v>
          </cell>
          <cell r="S961">
            <v>1186.870934128234</v>
          </cell>
          <cell r="T961">
            <v>6108.2190213772965</v>
          </cell>
          <cell r="U961">
            <v>4337.1041828416319</v>
          </cell>
          <cell r="V961">
            <v>621906.27163231955</v>
          </cell>
          <cell r="W961">
            <v>305522.25423897343</v>
          </cell>
          <cell r="X961">
            <v>0</v>
          </cell>
          <cell r="Y961">
            <v>2924.7563343815982</v>
          </cell>
          <cell r="Z961" t="str">
            <v>COAT</v>
          </cell>
          <cell r="AA961">
            <v>30887.728969228396</v>
          </cell>
          <cell r="AC961">
            <v>7</v>
          </cell>
          <cell r="AD961">
            <v>1</v>
          </cell>
          <cell r="AE961">
            <v>0</v>
          </cell>
          <cell r="AF961" t="str">
            <v>AT</v>
          </cell>
          <cell r="AG961" t="str">
            <v>D</v>
          </cell>
          <cell r="AH961">
            <v>0</v>
          </cell>
          <cell r="AU961">
            <v>0</v>
          </cell>
        </row>
        <row r="962">
          <cell r="A962">
            <v>2011</v>
          </cell>
          <cell r="B962">
            <v>7</v>
          </cell>
          <cell r="C962">
            <v>30</v>
          </cell>
          <cell r="D962" t="str">
            <v>LUZ DEL SUR</v>
          </cell>
          <cell r="E962" t="str">
            <v>Celda de Línea - Industriales_Deriv. Industriales1</v>
          </cell>
          <cell r="F962" t="str">
            <v>SET_27-3</v>
          </cell>
          <cell r="G962" t="str">
            <v>Celda</v>
          </cell>
          <cell r="H962" t="str">
            <v>SET MAT/AT INDUSTRIALES</v>
          </cell>
          <cell r="I962" t="str">
            <v>CE-220COU1C1EDBLI</v>
          </cell>
          <cell r="J962">
            <v>220</v>
          </cell>
          <cell r="K962" t="str">
            <v>MAT</v>
          </cell>
          <cell r="L962" t="str">
            <v>CO</v>
          </cell>
          <cell r="M962">
            <v>0</v>
          </cell>
          <cell r="N962">
            <v>878677.2158479034</v>
          </cell>
          <cell r="O962">
            <v>360256.38251310826</v>
          </cell>
          <cell r="P962">
            <v>0</v>
          </cell>
          <cell r="Q962">
            <v>3711.2215646015297</v>
          </cell>
          <cell r="R962">
            <v>2144.0475626753641</v>
          </cell>
          <cell r="S962">
            <v>1608.1090824378484</v>
          </cell>
          <cell r="T962">
            <v>8276.1168070994117</v>
          </cell>
          <cell r="U962">
            <v>5876.4069684035712</v>
          </cell>
          <cell r="V962">
            <v>889097.38021767815</v>
          </cell>
          <cell r="W962">
            <v>367740.89856394968</v>
          </cell>
          <cell r="X962">
            <v>0</v>
          </cell>
          <cell r="Y962">
            <v>3711.2215646015297</v>
          </cell>
          <cell r="Z962" t="str">
            <v>COMAT</v>
          </cell>
          <cell r="AA962">
            <v>42984.737961806422</v>
          </cell>
          <cell r="AC962">
            <v>7</v>
          </cell>
          <cell r="AD962">
            <v>1</v>
          </cell>
          <cell r="AE962">
            <v>0</v>
          </cell>
          <cell r="AF962" t="str">
            <v>MAT</v>
          </cell>
          <cell r="AG962" t="str">
            <v>D</v>
          </cell>
          <cell r="AH962">
            <v>0</v>
          </cell>
          <cell r="AU962">
            <v>0</v>
          </cell>
        </row>
        <row r="963">
          <cell r="A963">
            <v>2011</v>
          </cell>
          <cell r="B963">
            <v>7</v>
          </cell>
          <cell r="C963">
            <v>30</v>
          </cell>
          <cell r="D963" t="str">
            <v>LUZ DEL SUR</v>
          </cell>
          <cell r="E963" t="str">
            <v>Celda de Línea - Industriales_Deriv. Industriales2</v>
          </cell>
          <cell r="F963" t="str">
            <v>SET_27-4</v>
          </cell>
          <cell r="G963" t="str">
            <v>Celda</v>
          </cell>
          <cell r="H963" t="str">
            <v>SET MAT/AT INDUSTRIALES</v>
          </cell>
          <cell r="I963" t="str">
            <v>CE-220COU1C1EDBLI</v>
          </cell>
          <cell r="J963">
            <v>220</v>
          </cell>
          <cell r="K963" t="str">
            <v>MAT</v>
          </cell>
          <cell r="L963" t="str">
            <v>CO</v>
          </cell>
          <cell r="M963">
            <v>0</v>
          </cell>
          <cell r="N963">
            <v>878677.2158479034</v>
          </cell>
          <cell r="O963">
            <v>360256.38251310826</v>
          </cell>
          <cell r="P963">
            <v>0</v>
          </cell>
          <cell r="Q963">
            <v>3711.2215646015297</v>
          </cell>
          <cell r="R963">
            <v>2144.0475626753641</v>
          </cell>
          <cell r="S963">
            <v>1608.1090824378484</v>
          </cell>
          <cell r="T963">
            <v>8276.1168070994117</v>
          </cell>
          <cell r="U963">
            <v>5876.4069684035712</v>
          </cell>
          <cell r="V963">
            <v>889097.38021767815</v>
          </cell>
          <cell r="W963">
            <v>367740.89856394968</v>
          </cell>
          <cell r="X963">
            <v>0</v>
          </cell>
          <cell r="Y963">
            <v>3711.2215646015297</v>
          </cell>
          <cell r="Z963" t="str">
            <v>COMAT</v>
          </cell>
          <cell r="AA963">
            <v>42984.737961806422</v>
          </cell>
          <cell r="AC963">
            <v>7</v>
          </cell>
          <cell r="AD963">
            <v>1</v>
          </cell>
          <cell r="AE963">
            <v>0</v>
          </cell>
          <cell r="AF963" t="str">
            <v>MAT</v>
          </cell>
          <cell r="AG963" t="str">
            <v>D</v>
          </cell>
          <cell r="AH963">
            <v>0</v>
          </cell>
          <cell r="AU963">
            <v>0</v>
          </cell>
        </row>
        <row r="964">
          <cell r="A964">
            <v>2011</v>
          </cell>
          <cell r="B964">
            <v>8</v>
          </cell>
          <cell r="C964">
            <v>30</v>
          </cell>
          <cell r="D964" t="str">
            <v>LUZ DEL SUR</v>
          </cell>
          <cell r="E964" t="str">
            <v>Celda de Línea - Lne csl_Industriales-StaAnita</v>
          </cell>
          <cell r="F964" t="str">
            <v>SET_27-7</v>
          </cell>
          <cell r="G964" t="str">
            <v>Celda</v>
          </cell>
          <cell r="H964" t="str">
            <v>SET MAT/AT INDUSTRIALES</v>
          </cell>
          <cell r="I964" t="str">
            <v>CE-060COU1C2EDBLI</v>
          </cell>
          <cell r="J964">
            <v>60</v>
          </cell>
          <cell r="K964" t="str">
            <v>AT</v>
          </cell>
          <cell r="L964" t="str">
            <v>CO</v>
          </cell>
          <cell r="M964">
            <v>0</v>
          </cell>
          <cell r="N964">
            <v>614215.63027322991</v>
          </cell>
          <cell r="O964">
            <v>299998.27912200359</v>
          </cell>
          <cell r="P964">
            <v>0</v>
          </cell>
          <cell r="Q964">
            <v>2924.7563343815982</v>
          </cell>
          <cell r="R964">
            <v>1582.4223377124188</v>
          </cell>
          <cell r="S964">
            <v>1186.870934128234</v>
          </cell>
          <cell r="T964">
            <v>6108.2190213772965</v>
          </cell>
          <cell r="U964">
            <v>4337.1041828416319</v>
          </cell>
          <cell r="V964">
            <v>621906.27163231955</v>
          </cell>
          <cell r="W964">
            <v>305522.25423897343</v>
          </cell>
          <cell r="X964">
            <v>0</v>
          </cell>
          <cell r="Y964">
            <v>2924.7563343815982</v>
          </cell>
          <cell r="Z964" t="str">
            <v>COAT</v>
          </cell>
          <cell r="AA964">
            <v>30887.728969228396</v>
          </cell>
          <cell r="AC964">
            <v>7</v>
          </cell>
          <cell r="AD964">
            <v>1</v>
          </cell>
          <cell r="AE964">
            <v>0</v>
          </cell>
          <cell r="AF964" t="str">
            <v>AT</v>
          </cell>
          <cell r="AG964" t="str">
            <v>D</v>
          </cell>
          <cell r="AH964">
            <v>0</v>
          </cell>
          <cell r="AU964">
            <v>0</v>
          </cell>
        </row>
        <row r="965">
          <cell r="A965">
            <v>2011</v>
          </cell>
          <cell r="B965">
            <v>7</v>
          </cell>
          <cell r="C965">
            <v>30</v>
          </cell>
          <cell r="D965" t="str">
            <v>LUZ DEL SUR</v>
          </cell>
          <cell r="E965" t="str">
            <v>Celda de Línea -lne csl_Industriales_X_Inge</v>
          </cell>
          <cell r="F965" t="str">
            <v>SET_27-8</v>
          </cell>
          <cell r="G965" t="str">
            <v>Celda</v>
          </cell>
          <cell r="H965" t="str">
            <v>SET MAT/AT INDUSTRIALES</v>
          </cell>
          <cell r="I965" t="str">
            <v>CE-060COU1C2EDBLI</v>
          </cell>
          <cell r="J965">
            <v>60</v>
          </cell>
          <cell r="K965" t="str">
            <v>AT</v>
          </cell>
          <cell r="L965" t="str">
            <v>CO</v>
          </cell>
          <cell r="M965">
            <v>0</v>
          </cell>
          <cell r="N965">
            <v>614215.63027322991</v>
          </cell>
          <cell r="O965">
            <v>299998.27912200359</v>
          </cell>
          <cell r="P965">
            <v>0</v>
          </cell>
          <cell r="Q965">
            <v>2924.7563343815982</v>
          </cell>
          <cell r="R965">
            <v>1582.4223377124188</v>
          </cell>
          <cell r="S965">
            <v>1186.870934128234</v>
          </cell>
          <cell r="T965">
            <v>6108.2190213772965</v>
          </cell>
          <cell r="U965">
            <v>4337.1041828416319</v>
          </cell>
          <cell r="V965">
            <v>621906.27163231955</v>
          </cell>
          <cell r="W965">
            <v>305522.25423897343</v>
          </cell>
          <cell r="X965">
            <v>0</v>
          </cell>
          <cell r="Y965">
            <v>2924.7563343815982</v>
          </cell>
          <cell r="Z965" t="str">
            <v>COAT</v>
          </cell>
          <cell r="AA965">
            <v>30887.728969228396</v>
          </cell>
          <cell r="AC965">
            <v>7</v>
          </cell>
          <cell r="AD965">
            <v>1</v>
          </cell>
          <cell r="AE965">
            <v>0</v>
          </cell>
          <cell r="AF965" t="str">
            <v>AT</v>
          </cell>
          <cell r="AG965" t="str">
            <v>D</v>
          </cell>
          <cell r="AH965">
            <v>0</v>
          </cell>
          <cell r="AU965">
            <v>0</v>
          </cell>
        </row>
        <row r="966">
          <cell r="A966">
            <v>2011</v>
          </cell>
          <cell r="B966">
            <v>7</v>
          </cell>
          <cell r="C966">
            <v>30</v>
          </cell>
          <cell r="D966" t="str">
            <v>LUZ DEL SUR</v>
          </cell>
          <cell r="E966" t="str">
            <v>Celda de Línea - llne csl_Industriales_X_Monte</v>
          </cell>
          <cell r="F966" t="str">
            <v>SET_27-9</v>
          </cell>
          <cell r="G966" t="str">
            <v>Celda</v>
          </cell>
          <cell r="H966" t="str">
            <v>SET MAT/AT INDUSTRIALES</v>
          </cell>
          <cell r="I966" t="str">
            <v>CE-060COU1C2EDBLI</v>
          </cell>
          <cell r="J966">
            <v>60</v>
          </cell>
          <cell r="K966" t="str">
            <v>AT</v>
          </cell>
          <cell r="L966" t="str">
            <v>CO</v>
          </cell>
          <cell r="M966">
            <v>0</v>
          </cell>
          <cell r="N966">
            <v>614215.63027322991</v>
          </cell>
          <cell r="O966">
            <v>299998.27912200359</v>
          </cell>
          <cell r="P966">
            <v>0</v>
          </cell>
          <cell r="Q966">
            <v>2924.7563343815982</v>
          </cell>
          <cell r="R966">
            <v>1582.4223377124188</v>
          </cell>
          <cell r="S966">
            <v>1186.870934128234</v>
          </cell>
          <cell r="T966">
            <v>6108.2190213772965</v>
          </cell>
          <cell r="U966">
            <v>4337.1041828416319</v>
          </cell>
          <cell r="V966">
            <v>621906.27163231955</v>
          </cell>
          <cell r="W966">
            <v>305522.25423897343</v>
          </cell>
          <cell r="X966">
            <v>0</v>
          </cell>
          <cell r="Y966">
            <v>2924.7563343815982</v>
          </cell>
          <cell r="Z966" t="str">
            <v>COAT</v>
          </cell>
          <cell r="AA966">
            <v>30887.728969228396</v>
          </cell>
          <cell r="AC966">
            <v>7</v>
          </cell>
          <cell r="AD966">
            <v>1</v>
          </cell>
          <cell r="AE966">
            <v>0</v>
          </cell>
          <cell r="AF966" t="str">
            <v>AT</v>
          </cell>
          <cell r="AG966" t="str">
            <v>D</v>
          </cell>
          <cell r="AH966">
            <v>0</v>
          </cell>
          <cell r="AU966">
            <v>0</v>
          </cell>
        </row>
        <row r="967">
          <cell r="A967">
            <v>2011</v>
          </cell>
          <cell r="B967">
            <v>7</v>
          </cell>
          <cell r="C967">
            <v>30</v>
          </cell>
          <cell r="D967" t="str">
            <v>LUZ DEL SUR</v>
          </cell>
          <cell r="E967" t="str">
            <v>Celda de Transformador-tr3 csl_Industriales</v>
          </cell>
          <cell r="F967" t="str">
            <v>SET_27-11</v>
          </cell>
          <cell r="G967" t="str">
            <v>Celda</v>
          </cell>
          <cell r="H967" t="str">
            <v>SET MAT/AT INDUSTRIALES</v>
          </cell>
          <cell r="I967" t="str">
            <v>CE-220COU1C1EDBTR</v>
          </cell>
          <cell r="J967">
            <v>220</v>
          </cell>
          <cell r="K967" t="str">
            <v>MAT</v>
          </cell>
          <cell r="L967" t="str">
            <v>CO</v>
          </cell>
          <cell r="M967">
            <v>0</v>
          </cell>
          <cell r="N967">
            <v>717549.43325901474</v>
          </cell>
          <cell r="O967">
            <v>283256.86507575592</v>
          </cell>
          <cell r="P967">
            <v>0</v>
          </cell>
          <cell r="Q967">
            <v>2997.91201181611</v>
          </cell>
          <cell r="R967">
            <v>1731.95424475813</v>
          </cell>
          <cell r="S967">
            <v>1299.024984262461</v>
          </cell>
          <cell r="T967">
            <v>6685.4186836620347</v>
          </cell>
          <cell r="U967">
            <v>4746.9413319138421</v>
          </cell>
          <cell r="V967">
            <v>725966.80618743494</v>
          </cell>
          <cell r="W967">
            <v>289302.83139193227</v>
          </cell>
          <cell r="X967">
            <v>0</v>
          </cell>
          <cell r="Y967">
            <v>2997.91201181611</v>
          </cell>
          <cell r="Z967" t="str">
            <v>COMAT</v>
          </cell>
          <cell r="AA967">
            <v>34722.923441059356</v>
          </cell>
          <cell r="AC967">
            <v>7</v>
          </cell>
          <cell r="AD967">
            <v>1</v>
          </cell>
          <cell r="AE967">
            <v>0</v>
          </cell>
          <cell r="AF967" t="str">
            <v>MAT</v>
          </cell>
          <cell r="AG967" t="str">
            <v>D</v>
          </cell>
          <cell r="AH967">
            <v>0</v>
          </cell>
          <cell r="AU967">
            <v>0</v>
          </cell>
        </row>
        <row r="968">
          <cell r="A968">
            <v>2011</v>
          </cell>
          <cell r="B968">
            <v>7</v>
          </cell>
          <cell r="C968">
            <v>30</v>
          </cell>
          <cell r="D968" t="str">
            <v>LUZ DEL SUR</v>
          </cell>
          <cell r="E968" t="str">
            <v>Celda de Transformador-tr3 csl_Industriales</v>
          </cell>
          <cell r="F968" t="str">
            <v>SET_27-13</v>
          </cell>
          <cell r="G968" t="str">
            <v>Celda</v>
          </cell>
          <cell r="H968" t="str">
            <v>SET MAT/AT INDUSTRIALES</v>
          </cell>
          <cell r="I968" t="str">
            <v>CE-060COU1C2EDBTR</v>
          </cell>
          <cell r="J968">
            <v>60</v>
          </cell>
          <cell r="K968" t="str">
            <v>AT</v>
          </cell>
          <cell r="L968" t="str">
            <v>CO</v>
          </cell>
          <cell r="M968">
            <v>0</v>
          </cell>
          <cell r="N968">
            <v>557227.71965546231</v>
          </cell>
          <cell r="O968">
            <v>271330.74509876367</v>
          </cell>
          <cell r="P968">
            <v>0</v>
          </cell>
          <cell r="Q968">
            <v>2650.7271364953153</v>
          </cell>
          <cell r="R968">
            <v>1434.1604401918662</v>
          </cell>
          <cell r="S968">
            <v>1075.669434621961</v>
          </cell>
          <cell r="T968">
            <v>5535.9216510749357</v>
          </cell>
          <cell r="U968">
            <v>3930.747876710363</v>
          </cell>
          <cell r="V968">
            <v>564197.80174672906</v>
          </cell>
          <cell r="W968">
            <v>276337.16241009603</v>
          </cell>
          <cell r="X968">
            <v>0</v>
          </cell>
          <cell r="Y968">
            <v>2650.7271364953153</v>
          </cell>
          <cell r="Z968" t="str">
            <v>COAT</v>
          </cell>
          <cell r="AA968">
            <v>27993.764950938235</v>
          </cell>
          <cell r="AC968">
            <v>7</v>
          </cell>
          <cell r="AD968">
            <v>1</v>
          </cell>
          <cell r="AE968">
            <v>0</v>
          </cell>
          <cell r="AF968" t="str">
            <v>AT</v>
          </cell>
          <cell r="AG968" t="str">
            <v>D</v>
          </cell>
          <cell r="AH968">
            <v>0</v>
          </cell>
          <cell r="AU968">
            <v>0</v>
          </cell>
        </row>
        <row r="969">
          <cell r="A969">
            <v>2011</v>
          </cell>
          <cell r="B969">
            <v>7</v>
          </cell>
          <cell r="C969">
            <v>30</v>
          </cell>
          <cell r="D969" t="str">
            <v>LUZ DEL SUR</v>
          </cell>
          <cell r="E969" t="str">
            <v>Transformador de Potencia-tr3 csl_Industriales</v>
          </cell>
          <cell r="F969" t="str">
            <v>SET_27-75</v>
          </cell>
          <cell r="G969" t="str">
            <v>Transformador</v>
          </cell>
          <cell r="H969" t="str">
            <v>SET MAT/AT INDUSTRIALES</v>
          </cell>
          <cell r="I969" t="str">
            <v>TM-220060010-180CO1E</v>
          </cell>
          <cell r="J969">
            <v>220</v>
          </cell>
          <cell r="K969" t="str">
            <v>MAT</v>
          </cell>
          <cell r="L969" t="str">
            <v>CO</v>
          </cell>
          <cell r="M969">
            <v>0</v>
          </cell>
          <cell r="N969">
            <v>7119666.2757090311</v>
          </cell>
          <cell r="O969">
            <v>3062965.9221406598</v>
          </cell>
          <cell r="P969">
            <v>0</v>
          </cell>
          <cell r="Q969">
            <v>491331.88252141525</v>
          </cell>
          <cell r="R969">
            <v>18416.756182972716</v>
          </cell>
          <cell r="S969">
            <v>13813.197711867218</v>
          </cell>
          <cell r="T969">
            <v>71089.4795579825</v>
          </cell>
          <cell r="U969">
            <v>50476.657445960285</v>
          </cell>
          <cell r="V969">
            <v>7209172.5114499861</v>
          </cell>
          <cell r="W969">
            <v>3127255.7772984873</v>
          </cell>
          <cell r="X969">
            <v>0</v>
          </cell>
          <cell r="Y969">
            <v>491331.88252141525</v>
          </cell>
          <cell r="Z969" t="str">
            <v>COMAT</v>
          </cell>
          <cell r="AA969">
            <v>369226.62184030318</v>
          </cell>
          <cell r="AC969">
            <v>7</v>
          </cell>
          <cell r="AD969">
            <v>1</v>
          </cell>
          <cell r="AE969">
            <v>0</v>
          </cell>
          <cell r="AF969" t="str">
            <v>MAT/AT</v>
          </cell>
          <cell r="AG969" t="str">
            <v>D</v>
          </cell>
          <cell r="AH969">
            <v>0</v>
          </cell>
          <cell r="AU969">
            <v>0</v>
          </cell>
        </row>
        <row r="970">
          <cell r="A970">
            <v>2010</v>
          </cell>
          <cell r="B970">
            <v>10</v>
          </cell>
          <cell r="C970">
            <v>30</v>
          </cell>
          <cell r="D970" t="str">
            <v>LUZ DEL SUR</v>
          </cell>
          <cell r="E970" t="str">
            <v>Celda de Transformador - tr3 prade_8001</v>
          </cell>
          <cell r="F970" t="str">
            <v>SET_29-13</v>
          </cell>
          <cell r="G970" t="str">
            <v>Celda</v>
          </cell>
          <cell r="H970" t="str">
            <v>SET MAT/AT CHILCA</v>
          </cell>
          <cell r="I970" t="str">
            <v>CE-060COU1C2ESBTR</v>
          </cell>
          <cell r="J970">
            <v>60</v>
          </cell>
          <cell r="K970" t="str">
            <v>AT</v>
          </cell>
          <cell r="L970" t="str">
            <v>CO</v>
          </cell>
          <cell r="M970">
            <v>0</v>
          </cell>
          <cell r="N970">
            <v>72010.347365842608</v>
          </cell>
          <cell r="O970">
            <v>141765.10999999999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72010.347365842608</v>
          </cell>
          <cell r="W970">
            <v>141765.10999999999</v>
          </cell>
          <cell r="X970">
            <v>0</v>
          </cell>
          <cell r="Y970">
            <v>0</v>
          </cell>
          <cell r="Z970" t="str">
            <v>COAT</v>
          </cell>
          <cell r="AA970">
            <v>7097.345184545974</v>
          </cell>
          <cell r="AC970">
            <v>7</v>
          </cell>
          <cell r="AD970">
            <v>1</v>
          </cell>
          <cell r="AE970">
            <v>0</v>
          </cell>
          <cell r="AF970" t="str">
            <v>AT</v>
          </cell>
          <cell r="AG970" t="str">
            <v>D</v>
          </cell>
          <cell r="AH970">
            <v>0</v>
          </cell>
          <cell r="AU970">
            <v>0</v>
          </cell>
        </row>
        <row r="971">
          <cell r="A971">
            <v>2010</v>
          </cell>
          <cell r="B971">
            <v>10</v>
          </cell>
          <cell r="C971">
            <v>30</v>
          </cell>
          <cell r="D971" t="str">
            <v>LUZ DEL SUR</v>
          </cell>
          <cell r="E971" t="str">
            <v>Celda de Transformador - tr3 prade_8001</v>
          </cell>
          <cell r="F971" t="str">
            <v>SET_29-14</v>
          </cell>
          <cell r="G971" t="str">
            <v>Celda</v>
          </cell>
          <cell r="H971" t="str">
            <v>SET MAT/AT CHILCA</v>
          </cell>
          <cell r="I971" t="str">
            <v>CE-023COU1MCISBTR</v>
          </cell>
          <cell r="J971">
            <v>22.9</v>
          </cell>
          <cell r="K971" t="str">
            <v>MT</v>
          </cell>
          <cell r="L971" t="str">
            <v>CO</v>
          </cell>
          <cell r="M971">
            <v>0</v>
          </cell>
          <cell r="N971">
            <v>18525.37456270483</v>
          </cell>
          <cell r="O971">
            <v>62470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18525.37456270483</v>
          </cell>
          <cell r="W971">
            <v>62470</v>
          </cell>
          <cell r="X971">
            <v>0</v>
          </cell>
          <cell r="Y971">
            <v>0</v>
          </cell>
          <cell r="Z971" t="str">
            <v>COMT</v>
          </cell>
          <cell r="AA971">
            <v>3004.9283962763493</v>
          </cell>
          <cell r="AC971">
            <v>7</v>
          </cell>
          <cell r="AD971">
            <v>1</v>
          </cell>
          <cell r="AE971">
            <v>0</v>
          </cell>
          <cell r="AF971" t="str">
            <v>AT/MT</v>
          </cell>
          <cell r="AG971" t="str">
            <v>D</v>
          </cell>
          <cell r="AH971">
            <v>0</v>
          </cell>
          <cell r="AU971">
            <v>0</v>
          </cell>
        </row>
        <row r="972">
          <cell r="A972">
            <v>2010</v>
          </cell>
          <cell r="B972">
            <v>10</v>
          </cell>
          <cell r="C972">
            <v>30</v>
          </cell>
          <cell r="D972" t="str">
            <v>LUZ DEL SUR</v>
          </cell>
          <cell r="E972" t="str">
            <v>Celda de Transformador - tr3 prade_8001</v>
          </cell>
          <cell r="F972" t="str">
            <v>SET_29-15</v>
          </cell>
          <cell r="G972" t="str">
            <v>Celda</v>
          </cell>
          <cell r="H972" t="str">
            <v>SET MAT/AT CHILCA</v>
          </cell>
          <cell r="I972" t="str">
            <v>CE-010COU1MCISBTR</v>
          </cell>
          <cell r="J972">
            <v>10</v>
          </cell>
          <cell r="K972" t="str">
            <v>MT</v>
          </cell>
          <cell r="L972" t="str">
            <v>CO</v>
          </cell>
          <cell r="M972">
            <v>0</v>
          </cell>
          <cell r="N972">
            <v>13501.481442770411</v>
          </cell>
          <cell r="O972">
            <v>40009.760000000002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13501.481442770411</v>
          </cell>
          <cell r="W972">
            <v>40009.760000000002</v>
          </cell>
          <cell r="X972">
            <v>0</v>
          </cell>
          <cell r="Y972">
            <v>0</v>
          </cell>
          <cell r="Z972" t="str">
            <v>COMT</v>
          </cell>
          <cell r="AA972">
            <v>1985.2670575267823</v>
          </cell>
          <cell r="AC972">
            <v>7</v>
          </cell>
          <cell r="AD972">
            <v>1</v>
          </cell>
          <cell r="AE972">
            <v>0</v>
          </cell>
          <cell r="AF972" t="str">
            <v>AT/MT</v>
          </cell>
          <cell r="AG972" t="str">
            <v>D</v>
          </cell>
          <cell r="AH972">
            <v>0</v>
          </cell>
          <cell r="AU972">
            <v>0</v>
          </cell>
        </row>
        <row r="973">
          <cell r="A973">
            <v>2011</v>
          </cell>
          <cell r="B973">
            <v>2</v>
          </cell>
          <cell r="C973">
            <v>28</v>
          </cell>
          <cell r="D973" t="str">
            <v>LUZ DEL SUR</v>
          </cell>
          <cell r="E973" t="str">
            <v>Celda de Alimentadores SJ-10</v>
          </cell>
          <cell r="F973" t="str">
            <v>SET_30-23</v>
          </cell>
          <cell r="G973" t="str">
            <v>Celda</v>
          </cell>
          <cell r="H973" t="str">
            <v>SET MAT/AT SAN JUAN</v>
          </cell>
          <cell r="I973" t="str">
            <v>CE-010COU1MCISBAL</v>
          </cell>
          <cell r="J973">
            <v>10</v>
          </cell>
          <cell r="K973" t="str">
            <v>MT</v>
          </cell>
          <cell r="L973" t="str">
            <v>CO</v>
          </cell>
          <cell r="M973">
            <v>0</v>
          </cell>
          <cell r="N973">
            <v>11251.068292976814</v>
          </cell>
          <cell r="O973">
            <v>32967.410000000003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11251.068292976814</v>
          </cell>
          <cell r="W973">
            <v>32967.410000000003</v>
          </cell>
          <cell r="X973">
            <v>0</v>
          </cell>
          <cell r="Y973">
            <v>0</v>
          </cell>
          <cell r="Z973" t="str">
            <v>COMT</v>
          </cell>
          <cell r="AA973">
            <v>1640.50554466944</v>
          </cell>
          <cell r="AC973">
            <v>7</v>
          </cell>
          <cell r="AD973">
            <v>1</v>
          </cell>
          <cell r="AE973">
            <v>0</v>
          </cell>
          <cell r="AF973" t="str">
            <v>AT/MT</v>
          </cell>
          <cell r="AG973" t="str">
            <v>D</v>
          </cell>
          <cell r="AH973">
            <v>0</v>
          </cell>
          <cell r="AU973">
            <v>0</v>
          </cell>
        </row>
        <row r="974">
          <cell r="A974">
            <v>2012</v>
          </cell>
          <cell r="B974">
            <v>4</v>
          </cell>
          <cell r="C974">
            <v>30</v>
          </cell>
          <cell r="D974" t="str">
            <v>LUZ DEL SUR</v>
          </cell>
          <cell r="E974" t="str">
            <v>Transformador de Potencia - tr2 csl_chorr_801</v>
          </cell>
          <cell r="F974" t="str">
            <v>SET_01-75</v>
          </cell>
          <cell r="G974" t="str">
            <v>Transformador</v>
          </cell>
          <cell r="H974" t="str">
            <v>SET AT/MT CHORRILLOS</v>
          </cell>
          <cell r="I974" t="str">
            <v>TP-060010-050CO1E</v>
          </cell>
          <cell r="J974">
            <v>60</v>
          </cell>
          <cell r="K974" t="str">
            <v>AT</v>
          </cell>
          <cell r="L974" t="str">
            <v>CO</v>
          </cell>
          <cell r="M974">
            <v>0</v>
          </cell>
          <cell r="N974">
            <v>1004505.4860120186</v>
          </cell>
          <cell r="O974">
            <v>0</v>
          </cell>
          <cell r="P974">
            <v>0</v>
          </cell>
          <cell r="Q974">
            <v>114619.76725039433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1004505.4860120186</v>
          </cell>
          <cell r="W974">
            <v>0</v>
          </cell>
          <cell r="X974">
            <v>0</v>
          </cell>
          <cell r="Y974">
            <v>114619.76725039433</v>
          </cell>
          <cell r="Z974" t="str">
            <v>COAT</v>
          </cell>
          <cell r="AA974">
            <v>37154.958408312108</v>
          </cell>
          <cell r="AC974">
            <v>7</v>
          </cell>
          <cell r="AD974">
            <v>1</v>
          </cell>
          <cell r="AE974">
            <v>0</v>
          </cell>
          <cell r="AF974" t="str">
            <v>AT/MT</v>
          </cell>
          <cell r="AG974" t="str">
            <v>D</v>
          </cell>
          <cell r="AH974">
            <v>0</v>
          </cell>
          <cell r="AU974">
            <v>0</v>
          </cell>
        </row>
        <row r="975">
          <cell r="A975">
            <v>2012</v>
          </cell>
          <cell r="B975">
            <v>7</v>
          </cell>
          <cell r="C975">
            <v>30</v>
          </cell>
          <cell r="D975" t="str">
            <v>LUZ DEL SUR</v>
          </cell>
          <cell r="E975" t="str">
            <v>Celda de Línea - Lne csl_DerCorpac-Corpac_01</v>
          </cell>
          <cell r="F975" t="str">
            <v>SET_05-1</v>
          </cell>
          <cell r="G975" t="str">
            <v>Celda</v>
          </cell>
          <cell r="H975" t="str">
            <v>SET AT/MT CORPAC</v>
          </cell>
          <cell r="I975" t="str">
            <v>CE-060COU1C2ESBLI</v>
          </cell>
          <cell r="J975">
            <v>60</v>
          </cell>
          <cell r="K975" t="str">
            <v>AT</v>
          </cell>
          <cell r="L975" t="str">
            <v>CO</v>
          </cell>
          <cell r="M975">
            <v>0</v>
          </cell>
          <cell r="N975">
            <v>284193.40911171946</v>
          </cell>
          <cell r="O975">
            <v>169578.06723757583</v>
          </cell>
          <cell r="P975">
            <v>0</v>
          </cell>
          <cell r="Q975">
            <v>1890.8398344892828</v>
          </cell>
          <cell r="R975">
            <v>786.19542990195464</v>
          </cell>
          <cell r="S975">
            <v>589.6734911136349</v>
          </cell>
          <cell r="T975">
            <v>3034.7485402596458</v>
          </cell>
          <cell r="U975">
            <v>2154.8049507996921</v>
          </cell>
          <cell r="V975">
            <v>288014.35308188107</v>
          </cell>
          <cell r="W975">
            <v>172322.54567948918</v>
          </cell>
          <cell r="X975">
            <v>0</v>
          </cell>
          <cell r="Y975">
            <v>1890.8398344892828</v>
          </cell>
          <cell r="Z975" t="str">
            <v>COAT</v>
          </cell>
          <cell r="AA975">
            <v>15345.960921382535</v>
          </cell>
          <cell r="AC975">
            <v>7</v>
          </cell>
          <cell r="AD975">
            <v>1</v>
          </cell>
          <cell r="AE975">
            <v>0</v>
          </cell>
          <cell r="AF975" t="str">
            <v>AT</v>
          </cell>
          <cell r="AG975" t="str">
            <v>D</v>
          </cell>
          <cell r="AH975">
            <v>0</v>
          </cell>
          <cell r="AU975">
            <v>0</v>
          </cell>
        </row>
        <row r="976">
          <cell r="A976">
            <v>2012</v>
          </cell>
          <cell r="B976">
            <v>7</v>
          </cell>
          <cell r="C976">
            <v>30</v>
          </cell>
          <cell r="D976" t="str">
            <v>LUZ DEL SUR</v>
          </cell>
          <cell r="E976" t="str">
            <v>Celda de Línea - Lne csl_DerCorpac-Corpac_02</v>
          </cell>
          <cell r="F976" t="str">
            <v>SET_05-2</v>
          </cell>
          <cell r="G976" t="str">
            <v>Celda</v>
          </cell>
          <cell r="H976" t="str">
            <v>SET AT/MT CORPAC</v>
          </cell>
          <cell r="I976" t="str">
            <v>CE-060COU1C2ESBLI</v>
          </cell>
          <cell r="J976">
            <v>60</v>
          </cell>
          <cell r="K976" t="str">
            <v>AT</v>
          </cell>
          <cell r="L976" t="str">
            <v>CO</v>
          </cell>
          <cell r="M976">
            <v>0</v>
          </cell>
          <cell r="N976">
            <v>284193.40911171946</v>
          </cell>
          <cell r="O976">
            <v>169578.06723757583</v>
          </cell>
          <cell r="P976">
            <v>0</v>
          </cell>
          <cell r="Q976">
            <v>1890.8398344892828</v>
          </cell>
          <cell r="R976">
            <v>786.19542990195464</v>
          </cell>
          <cell r="S976">
            <v>589.6734911136349</v>
          </cell>
          <cell r="T976">
            <v>3034.7485402596458</v>
          </cell>
          <cell r="U976">
            <v>2154.8049507996921</v>
          </cell>
          <cell r="V976">
            <v>288014.35308188107</v>
          </cell>
          <cell r="W976">
            <v>172322.54567948918</v>
          </cell>
          <cell r="X976">
            <v>0</v>
          </cell>
          <cell r="Y976">
            <v>1890.8398344892828</v>
          </cell>
          <cell r="Z976" t="str">
            <v>COAT</v>
          </cell>
          <cell r="AA976">
            <v>15345.960921382535</v>
          </cell>
          <cell r="AC976">
            <v>7</v>
          </cell>
          <cell r="AD976">
            <v>1</v>
          </cell>
          <cell r="AE976">
            <v>0</v>
          </cell>
          <cell r="AF976" t="str">
            <v>AT</v>
          </cell>
          <cell r="AG976" t="str">
            <v>D</v>
          </cell>
          <cell r="AH976">
            <v>0</v>
          </cell>
          <cell r="AU976">
            <v>0</v>
          </cell>
        </row>
        <row r="977">
          <cell r="A977">
            <v>2012</v>
          </cell>
          <cell r="B977">
            <v>7</v>
          </cell>
          <cell r="C977">
            <v>30</v>
          </cell>
          <cell r="D977" t="str">
            <v>LUZ DEL SUR</v>
          </cell>
          <cell r="E977" t="str">
            <v>Celda de Transformador- tr2 vmaria_801</v>
          </cell>
          <cell r="F977" t="str">
            <v>SET_05-9</v>
          </cell>
          <cell r="G977" t="str">
            <v>Celda</v>
          </cell>
          <cell r="H977" t="str">
            <v>SET AT/MT CORPAC</v>
          </cell>
          <cell r="I977" t="str">
            <v>CE-060COU1C2ESBTR</v>
          </cell>
          <cell r="J977">
            <v>60</v>
          </cell>
          <cell r="K977" t="str">
            <v>AT</v>
          </cell>
          <cell r="L977" t="str">
            <v>CO</v>
          </cell>
          <cell r="M977">
            <v>0</v>
          </cell>
          <cell r="N977">
            <v>247256.81772191537</v>
          </cell>
          <cell r="O977">
            <v>145088.37130999661</v>
          </cell>
          <cell r="P977">
            <v>0</v>
          </cell>
          <cell r="Q977">
            <v>1634.8800022871226</v>
          </cell>
          <cell r="R977">
            <v>679.76946687470377</v>
          </cell>
          <cell r="S977">
            <v>509.85037490544738</v>
          </cell>
          <cell r="T977">
            <v>2623.9396959714586</v>
          </cell>
          <cell r="U977">
            <v>1863.1126014135548</v>
          </cell>
          <cell r="V977">
            <v>250560.52688476155</v>
          </cell>
          <cell r="W977">
            <v>147461.33428631563</v>
          </cell>
          <cell r="X977">
            <v>0</v>
          </cell>
          <cell r="Y977">
            <v>1634.8800022871226</v>
          </cell>
          <cell r="Z977" t="str">
            <v>COAT</v>
          </cell>
          <cell r="AA977">
            <v>13268.603806955694</v>
          </cell>
          <cell r="AC977">
            <v>7</v>
          </cell>
          <cell r="AD977">
            <v>1</v>
          </cell>
          <cell r="AE977">
            <v>0</v>
          </cell>
          <cell r="AF977" t="str">
            <v>AT</v>
          </cell>
          <cell r="AG977" t="str">
            <v>D</v>
          </cell>
          <cell r="AH977">
            <v>0</v>
          </cell>
          <cell r="AU977">
            <v>0</v>
          </cell>
        </row>
        <row r="978">
          <cell r="A978">
            <v>2012</v>
          </cell>
          <cell r="B978">
            <v>7</v>
          </cell>
          <cell r="C978">
            <v>30</v>
          </cell>
          <cell r="D978" t="str">
            <v>LUZ DEL SUR</v>
          </cell>
          <cell r="E978" t="str">
            <v>Celda de Transformador- tr2 puente_803</v>
          </cell>
          <cell r="F978" t="str">
            <v>SET_05-10</v>
          </cell>
          <cell r="G978" t="str">
            <v>Celda</v>
          </cell>
          <cell r="H978" t="str">
            <v>SET AT/MT CORPAC</v>
          </cell>
          <cell r="I978" t="str">
            <v>CE-060COU1C2ESBTR</v>
          </cell>
          <cell r="J978">
            <v>60</v>
          </cell>
          <cell r="K978" t="str">
            <v>AT</v>
          </cell>
          <cell r="L978" t="str">
            <v>CO</v>
          </cell>
          <cell r="M978">
            <v>0</v>
          </cell>
          <cell r="N978">
            <v>247256.81772191537</v>
          </cell>
          <cell r="O978">
            <v>145088.37130999661</v>
          </cell>
          <cell r="P978">
            <v>0</v>
          </cell>
          <cell r="Q978">
            <v>1634.8800022871226</v>
          </cell>
          <cell r="R978">
            <v>679.76946687470377</v>
          </cell>
          <cell r="S978">
            <v>509.85037490544738</v>
          </cell>
          <cell r="T978">
            <v>2623.9396959714586</v>
          </cell>
          <cell r="U978">
            <v>1863.1126014135548</v>
          </cell>
          <cell r="V978">
            <v>250560.52688476155</v>
          </cell>
          <cell r="W978">
            <v>147461.33428631563</v>
          </cell>
          <cell r="X978">
            <v>0</v>
          </cell>
          <cell r="Y978">
            <v>1634.8800022871226</v>
          </cell>
          <cell r="Z978" t="str">
            <v>COAT</v>
          </cell>
          <cell r="AA978">
            <v>13268.603806955694</v>
          </cell>
          <cell r="AC978">
            <v>7</v>
          </cell>
          <cell r="AD978">
            <v>1</v>
          </cell>
          <cell r="AE978">
            <v>0</v>
          </cell>
          <cell r="AF978" t="str">
            <v>AT</v>
          </cell>
          <cell r="AG978" t="str">
            <v>D</v>
          </cell>
          <cell r="AH978">
            <v>0</v>
          </cell>
          <cell r="AU978">
            <v>0</v>
          </cell>
        </row>
        <row r="979">
          <cell r="A979">
            <v>2012</v>
          </cell>
          <cell r="B979">
            <v>7</v>
          </cell>
          <cell r="C979">
            <v>30</v>
          </cell>
          <cell r="D979" t="str">
            <v>LUZ DEL SUR</v>
          </cell>
          <cell r="E979" t="str">
            <v>Celda de Transformador- tr2 vmaria_801</v>
          </cell>
          <cell r="F979" t="str">
            <v>SET_05-17</v>
          </cell>
          <cell r="G979" t="str">
            <v>Celda</v>
          </cell>
          <cell r="H979" t="str">
            <v>SET AT/MT CORPAC</v>
          </cell>
          <cell r="I979" t="str">
            <v>CE-010COU1MCISBTR</v>
          </cell>
          <cell r="J979">
            <v>10</v>
          </cell>
          <cell r="K979" t="str">
            <v>MT</v>
          </cell>
          <cell r="L979" t="str">
            <v>CO</v>
          </cell>
          <cell r="M979">
            <v>0</v>
          </cell>
          <cell r="N979">
            <v>58006.641685875009</v>
          </cell>
          <cell r="O979">
            <v>44670.270120852154</v>
          </cell>
          <cell r="P979">
            <v>0</v>
          </cell>
          <cell r="Q979">
            <v>409.23527710024985</v>
          </cell>
          <cell r="R979">
            <v>177.86385848685626</v>
          </cell>
          <cell r="S979">
            <v>133.40398377788296</v>
          </cell>
          <cell r="T979">
            <v>686.56222661488835</v>
          </cell>
          <cell r="U979">
            <v>487.48938019597716</v>
          </cell>
          <cell r="V979">
            <v>58871.067770976748</v>
          </cell>
          <cell r="W979">
            <v>45291.163484826015</v>
          </cell>
          <cell r="X979">
            <v>0</v>
          </cell>
          <cell r="Y979">
            <v>409.23527710024985</v>
          </cell>
          <cell r="Z979" t="str">
            <v>COMT</v>
          </cell>
          <cell r="AA979">
            <v>3879.6014083707018</v>
          </cell>
          <cell r="AC979">
            <v>7</v>
          </cell>
          <cell r="AD979">
            <v>1</v>
          </cell>
          <cell r="AE979">
            <v>0</v>
          </cell>
          <cell r="AF979" t="str">
            <v>AT/MT</v>
          </cell>
          <cell r="AG979" t="str">
            <v>D</v>
          </cell>
          <cell r="AH979">
            <v>0</v>
          </cell>
          <cell r="AU979">
            <v>0</v>
          </cell>
        </row>
        <row r="980">
          <cell r="A980">
            <v>2012</v>
          </cell>
          <cell r="B980">
            <v>7</v>
          </cell>
          <cell r="C980">
            <v>30</v>
          </cell>
          <cell r="D980" t="str">
            <v>LUZ DEL SUR</v>
          </cell>
          <cell r="E980" t="str">
            <v>Celda de Transformador- tr2 puente_803</v>
          </cell>
          <cell r="F980" t="str">
            <v>SET_05-18</v>
          </cell>
          <cell r="G980" t="str">
            <v>Celda</v>
          </cell>
          <cell r="H980" t="str">
            <v>SET AT/MT CORPAC</v>
          </cell>
          <cell r="I980" t="str">
            <v>CE-010COU1MCISBTR</v>
          </cell>
          <cell r="J980">
            <v>10</v>
          </cell>
          <cell r="K980" t="str">
            <v>MT</v>
          </cell>
          <cell r="L980" t="str">
            <v>CO</v>
          </cell>
          <cell r="M980">
            <v>0</v>
          </cell>
          <cell r="N980">
            <v>58006.641685875009</v>
          </cell>
          <cell r="O980">
            <v>44670.270120852154</v>
          </cell>
          <cell r="P980">
            <v>0</v>
          </cell>
          <cell r="Q980">
            <v>409.23527710024985</v>
          </cell>
          <cell r="R980">
            <v>177.86385848685626</v>
          </cell>
          <cell r="S980">
            <v>133.40398377788296</v>
          </cell>
          <cell r="T980">
            <v>686.56222661488835</v>
          </cell>
          <cell r="U980">
            <v>487.48938019597716</v>
          </cell>
          <cell r="V980">
            <v>58871.067770976748</v>
          </cell>
          <cell r="W980">
            <v>45291.163484826015</v>
          </cell>
          <cell r="X980">
            <v>0</v>
          </cell>
          <cell r="Y980">
            <v>409.23527710024985</v>
          </cell>
          <cell r="Z980" t="str">
            <v>COMT</v>
          </cell>
          <cell r="AA980">
            <v>3879.6014083707018</v>
          </cell>
          <cell r="AC980">
            <v>7</v>
          </cell>
          <cell r="AD980">
            <v>1</v>
          </cell>
          <cell r="AE980">
            <v>0</v>
          </cell>
          <cell r="AF980" t="str">
            <v>AT/MT</v>
          </cell>
          <cell r="AG980" t="str">
            <v>D</v>
          </cell>
          <cell r="AH980">
            <v>0</v>
          </cell>
          <cell r="AU980">
            <v>0</v>
          </cell>
        </row>
        <row r="981">
          <cell r="A981">
            <v>2012</v>
          </cell>
          <cell r="B981">
            <v>7</v>
          </cell>
          <cell r="C981">
            <v>30</v>
          </cell>
          <cell r="D981" t="str">
            <v>LUZ DEL SUR</v>
          </cell>
          <cell r="E981" t="str">
            <v>Celda de Alimentadores CP-1</v>
          </cell>
          <cell r="F981" t="str">
            <v>SET_05-22</v>
          </cell>
          <cell r="G981" t="str">
            <v>Celda</v>
          </cell>
          <cell r="H981" t="str">
            <v>SET AT/MT CORPAC</v>
          </cell>
          <cell r="I981" t="str">
            <v>CE-010COU1MCISBAL</v>
          </cell>
          <cell r="J981">
            <v>10</v>
          </cell>
          <cell r="K981" t="str">
            <v>MT</v>
          </cell>
          <cell r="L981" t="str">
            <v>CO</v>
          </cell>
          <cell r="M981">
            <v>0</v>
          </cell>
          <cell r="N981">
            <v>48027.461609134014</v>
          </cell>
          <cell r="O981">
            <v>36818.575849581357</v>
          </cell>
          <cell r="P981">
            <v>0</v>
          </cell>
          <cell r="Q981">
            <v>338.16747153083594</v>
          </cell>
          <cell r="R981">
            <v>146.97601762832457</v>
          </cell>
          <cell r="S981">
            <v>110.23704555962826</v>
          </cell>
          <cell r="T981">
            <v>567.33381801310964</v>
          </cell>
          <cell r="U981">
            <v>402.83196567783705</v>
          </cell>
          <cell r="V981">
            <v>48741.771444775448</v>
          </cell>
          <cell r="W981">
            <v>37331.644860818822</v>
          </cell>
          <cell r="X981">
            <v>0</v>
          </cell>
          <cell r="Y981">
            <v>338.16747153083594</v>
          </cell>
          <cell r="Z981" t="str">
            <v>COMT</v>
          </cell>
          <cell r="AA981">
            <v>3205.8697581313413</v>
          </cell>
          <cell r="AC981">
            <v>7</v>
          </cell>
          <cell r="AD981">
            <v>1</v>
          </cell>
          <cell r="AE981">
            <v>0</v>
          </cell>
          <cell r="AF981" t="str">
            <v>AT/MT</v>
          </cell>
          <cell r="AG981" t="str">
            <v>D</v>
          </cell>
          <cell r="AH981">
            <v>0</v>
          </cell>
          <cell r="AU981">
            <v>0</v>
          </cell>
        </row>
        <row r="982">
          <cell r="A982">
            <v>2012</v>
          </cell>
          <cell r="B982">
            <v>7</v>
          </cell>
          <cell r="C982">
            <v>30</v>
          </cell>
          <cell r="D982" t="str">
            <v>LUZ DEL SUR</v>
          </cell>
          <cell r="E982" t="str">
            <v>Celda de Alimentadores CP-2</v>
          </cell>
          <cell r="F982" t="str">
            <v>SET_05-23</v>
          </cell>
          <cell r="G982" t="str">
            <v>Celda</v>
          </cell>
          <cell r="H982" t="str">
            <v>SET AT/MT CORPAC</v>
          </cell>
          <cell r="I982" t="str">
            <v>CE-010COU1MCISBAL</v>
          </cell>
          <cell r="J982">
            <v>10</v>
          </cell>
          <cell r="K982" t="str">
            <v>MT</v>
          </cell>
          <cell r="L982" t="str">
            <v>CO</v>
          </cell>
          <cell r="M982">
            <v>0</v>
          </cell>
          <cell r="N982">
            <v>48027.461609134014</v>
          </cell>
          <cell r="O982">
            <v>36818.575849581357</v>
          </cell>
          <cell r="P982">
            <v>0</v>
          </cell>
          <cell r="Q982">
            <v>338.16747153083594</v>
          </cell>
          <cell r="R982">
            <v>146.97601762832457</v>
          </cell>
          <cell r="S982">
            <v>110.23704555962826</v>
          </cell>
          <cell r="T982">
            <v>567.33381801310964</v>
          </cell>
          <cell r="U982">
            <v>402.83196567783705</v>
          </cell>
          <cell r="V982">
            <v>48741.771444775448</v>
          </cell>
          <cell r="W982">
            <v>37331.644860818822</v>
          </cell>
          <cell r="X982">
            <v>0</v>
          </cell>
          <cell r="Y982">
            <v>338.16747153083594</v>
          </cell>
          <cell r="Z982" t="str">
            <v>COMT</v>
          </cell>
          <cell r="AA982">
            <v>3205.8697581313413</v>
          </cell>
          <cell r="AC982">
            <v>7</v>
          </cell>
          <cell r="AD982">
            <v>1</v>
          </cell>
          <cell r="AE982">
            <v>0</v>
          </cell>
          <cell r="AF982" t="str">
            <v>AT/MT</v>
          </cell>
          <cell r="AG982" t="str">
            <v>D</v>
          </cell>
          <cell r="AH982">
            <v>0</v>
          </cell>
          <cell r="AU982">
            <v>0</v>
          </cell>
        </row>
        <row r="983">
          <cell r="A983">
            <v>2012</v>
          </cell>
          <cell r="B983">
            <v>7</v>
          </cell>
          <cell r="C983">
            <v>30</v>
          </cell>
          <cell r="D983" t="str">
            <v>LUZ DEL SUR</v>
          </cell>
          <cell r="E983" t="str">
            <v>Celda de Alimentadores CP-3</v>
          </cell>
          <cell r="F983" t="str">
            <v>SET_05-24</v>
          </cell>
          <cell r="G983" t="str">
            <v>Celda</v>
          </cell>
          <cell r="H983" t="str">
            <v>SET AT/MT CORPAC</v>
          </cell>
          <cell r="I983" t="str">
            <v>CE-010COU1MCISBAL</v>
          </cell>
          <cell r="J983">
            <v>10</v>
          </cell>
          <cell r="K983" t="str">
            <v>MT</v>
          </cell>
          <cell r="L983" t="str">
            <v>CO</v>
          </cell>
          <cell r="M983">
            <v>0</v>
          </cell>
          <cell r="N983">
            <v>48027.461609134014</v>
          </cell>
          <cell r="O983">
            <v>36818.575849581357</v>
          </cell>
          <cell r="P983">
            <v>0</v>
          </cell>
          <cell r="Q983">
            <v>338.16747153083594</v>
          </cell>
          <cell r="R983">
            <v>146.97601762832457</v>
          </cell>
          <cell r="S983">
            <v>110.23704555962826</v>
          </cell>
          <cell r="T983">
            <v>567.33381801310964</v>
          </cell>
          <cell r="U983">
            <v>402.83196567783705</v>
          </cell>
          <cell r="V983">
            <v>48741.771444775448</v>
          </cell>
          <cell r="W983">
            <v>37331.644860818822</v>
          </cell>
          <cell r="X983">
            <v>0</v>
          </cell>
          <cell r="Y983">
            <v>338.16747153083594</v>
          </cell>
          <cell r="Z983" t="str">
            <v>COMT</v>
          </cell>
          <cell r="AA983">
            <v>3205.8697581313413</v>
          </cell>
          <cell r="AC983">
            <v>7</v>
          </cell>
          <cell r="AD983">
            <v>1</v>
          </cell>
          <cell r="AE983">
            <v>0</v>
          </cell>
          <cell r="AF983" t="str">
            <v>AT/MT</v>
          </cell>
          <cell r="AG983" t="str">
            <v>D</v>
          </cell>
          <cell r="AH983">
            <v>0</v>
          </cell>
          <cell r="AU983">
            <v>0</v>
          </cell>
        </row>
        <row r="984">
          <cell r="A984">
            <v>2012</v>
          </cell>
          <cell r="B984">
            <v>7</v>
          </cell>
          <cell r="C984">
            <v>30</v>
          </cell>
          <cell r="D984" t="str">
            <v>LUZ DEL SUR</v>
          </cell>
          <cell r="E984" t="str">
            <v>Celda de Alimentadores CP-4</v>
          </cell>
          <cell r="F984" t="str">
            <v>SET_05-25</v>
          </cell>
          <cell r="G984" t="str">
            <v>Celda</v>
          </cell>
          <cell r="H984" t="str">
            <v>SET AT/MT CORPAC</v>
          </cell>
          <cell r="I984" t="str">
            <v>CE-010COU1MCISBAL</v>
          </cell>
          <cell r="J984">
            <v>10</v>
          </cell>
          <cell r="K984" t="str">
            <v>MT</v>
          </cell>
          <cell r="L984" t="str">
            <v>CO</v>
          </cell>
          <cell r="M984">
            <v>0</v>
          </cell>
          <cell r="N984">
            <v>48027.461609134014</v>
          </cell>
          <cell r="O984">
            <v>36818.575849581357</v>
          </cell>
          <cell r="P984">
            <v>0</v>
          </cell>
          <cell r="Q984">
            <v>338.16747153083594</v>
          </cell>
          <cell r="R984">
            <v>146.97601762832457</v>
          </cell>
          <cell r="S984">
            <v>110.23704555962826</v>
          </cell>
          <cell r="T984">
            <v>567.33381801310964</v>
          </cell>
          <cell r="U984">
            <v>402.83196567783705</v>
          </cell>
          <cell r="V984">
            <v>48741.771444775448</v>
          </cell>
          <cell r="W984">
            <v>37331.644860818822</v>
          </cell>
          <cell r="X984">
            <v>0</v>
          </cell>
          <cell r="Y984">
            <v>338.16747153083594</v>
          </cell>
          <cell r="Z984" t="str">
            <v>COMT</v>
          </cell>
          <cell r="AA984">
            <v>3205.8697581313413</v>
          </cell>
          <cell r="AC984">
            <v>7</v>
          </cell>
          <cell r="AD984">
            <v>1</v>
          </cell>
          <cell r="AE984">
            <v>0</v>
          </cell>
          <cell r="AF984" t="str">
            <v>AT/MT</v>
          </cell>
          <cell r="AG984" t="str">
            <v>D</v>
          </cell>
          <cell r="AH984">
            <v>0</v>
          </cell>
          <cell r="AU984">
            <v>0</v>
          </cell>
        </row>
        <row r="985">
          <cell r="A985">
            <v>2012</v>
          </cell>
          <cell r="B985">
            <v>7</v>
          </cell>
          <cell r="C985">
            <v>30</v>
          </cell>
          <cell r="D985" t="str">
            <v>LUZ DEL SUR</v>
          </cell>
          <cell r="E985" t="str">
            <v>Celda de Alimentadores CP-5</v>
          </cell>
          <cell r="F985" t="str">
            <v>SET_05-26</v>
          </cell>
          <cell r="G985" t="str">
            <v>Celda</v>
          </cell>
          <cell r="H985" t="str">
            <v>SET AT/MT CORPAC</v>
          </cell>
          <cell r="I985" t="str">
            <v>CE-010COU1MCISBAL</v>
          </cell>
          <cell r="J985">
            <v>10</v>
          </cell>
          <cell r="K985" t="str">
            <v>MT</v>
          </cell>
          <cell r="L985" t="str">
            <v>CO</v>
          </cell>
          <cell r="M985">
            <v>0</v>
          </cell>
          <cell r="N985">
            <v>48027.461609134014</v>
          </cell>
          <cell r="O985">
            <v>36818.575849581357</v>
          </cell>
          <cell r="P985">
            <v>0</v>
          </cell>
          <cell r="Q985">
            <v>338.16747153083594</v>
          </cell>
          <cell r="R985">
            <v>146.97601762832457</v>
          </cell>
          <cell r="S985">
            <v>110.23704555962826</v>
          </cell>
          <cell r="T985">
            <v>567.33381801310964</v>
          </cell>
          <cell r="U985">
            <v>402.83196567783705</v>
          </cell>
          <cell r="V985">
            <v>48741.771444775448</v>
          </cell>
          <cell r="W985">
            <v>37331.644860818822</v>
          </cell>
          <cell r="X985">
            <v>0</v>
          </cell>
          <cell r="Y985">
            <v>338.16747153083594</v>
          </cell>
          <cell r="Z985" t="str">
            <v>COMT</v>
          </cell>
          <cell r="AA985">
            <v>3205.8697581313413</v>
          </cell>
          <cell r="AC985">
            <v>7</v>
          </cell>
          <cell r="AD985">
            <v>1</v>
          </cell>
          <cell r="AE985">
            <v>0</v>
          </cell>
          <cell r="AF985" t="str">
            <v>AT/MT</v>
          </cell>
          <cell r="AG985" t="str">
            <v>D</v>
          </cell>
          <cell r="AH985">
            <v>0</v>
          </cell>
          <cell r="AU985">
            <v>0</v>
          </cell>
        </row>
        <row r="986">
          <cell r="A986">
            <v>2012</v>
          </cell>
          <cell r="B986">
            <v>7</v>
          </cell>
          <cell r="C986">
            <v>30</v>
          </cell>
          <cell r="D986" t="str">
            <v>LUZ DEL SUR</v>
          </cell>
          <cell r="E986" t="str">
            <v>Celda de Alimentadores CP-6</v>
          </cell>
          <cell r="F986" t="str">
            <v>SET_05-27</v>
          </cell>
          <cell r="G986" t="str">
            <v>Celda</v>
          </cell>
          <cell r="H986" t="str">
            <v>SET AT/MT CORPAC</v>
          </cell>
          <cell r="I986" t="str">
            <v>CE-010COU1MCISBAL</v>
          </cell>
          <cell r="J986">
            <v>10</v>
          </cell>
          <cell r="K986" t="str">
            <v>MT</v>
          </cell>
          <cell r="L986" t="str">
            <v>CO</v>
          </cell>
          <cell r="M986">
            <v>0</v>
          </cell>
          <cell r="N986">
            <v>48027.461609134014</v>
          </cell>
          <cell r="O986">
            <v>36818.575849581357</v>
          </cell>
          <cell r="P986">
            <v>0</v>
          </cell>
          <cell r="Q986">
            <v>338.16747153083594</v>
          </cell>
          <cell r="R986">
            <v>146.97601762832457</v>
          </cell>
          <cell r="S986">
            <v>110.23704555962826</v>
          </cell>
          <cell r="T986">
            <v>567.33381801310964</v>
          </cell>
          <cell r="U986">
            <v>402.83196567783705</v>
          </cell>
          <cell r="V986">
            <v>48741.771444775448</v>
          </cell>
          <cell r="W986">
            <v>37331.644860818822</v>
          </cell>
          <cell r="X986">
            <v>0</v>
          </cell>
          <cell r="Y986">
            <v>338.16747153083594</v>
          </cell>
          <cell r="Z986" t="str">
            <v>COMT</v>
          </cell>
          <cell r="AA986">
            <v>3205.8697581313413</v>
          </cell>
          <cell r="AC986">
            <v>7</v>
          </cell>
          <cell r="AD986">
            <v>1</v>
          </cell>
          <cell r="AE986">
            <v>0</v>
          </cell>
          <cell r="AF986" t="str">
            <v>AT/MT</v>
          </cell>
          <cell r="AG986" t="str">
            <v>D</v>
          </cell>
          <cell r="AH986">
            <v>0</v>
          </cell>
          <cell r="AU986">
            <v>0</v>
          </cell>
        </row>
        <row r="987">
          <cell r="A987">
            <v>2012</v>
          </cell>
          <cell r="B987">
            <v>7</v>
          </cell>
          <cell r="C987">
            <v>30</v>
          </cell>
          <cell r="D987" t="str">
            <v>LUZ DEL SUR</v>
          </cell>
          <cell r="E987" t="str">
            <v>Celda de Alimentadores CP-7</v>
          </cell>
          <cell r="F987" t="str">
            <v>SET_05-28</v>
          </cell>
          <cell r="G987" t="str">
            <v>Celda</v>
          </cell>
          <cell r="H987" t="str">
            <v>SET AT/MT CORPAC</v>
          </cell>
          <cell r="I987" t="str">
            <v>CE-010COU1MCISBAL</v>
          </cell>
          <cell r="J987">
            <v>10</v>
          </cell>
          <cell r="K987" t="str">
            <v>MT</v>
          </cell>
          <cell r="L987" t="str">
            <v>CO</v>
          </cell>
          <cell r="M987">
            <v>0</v>
          </cell>
          <cell r="N987">
            <v>48027.461609134014</v>
          </cell>
          <cell r="O987">
            <v>36818.575849581357</v>
          </cell>
          <cell r="P987">
            <v>0</v>
          </cell>
          <cell r="Q987">
            <v>338.16747153083594</v>
          </cell>
          <cell r="R987">
            <v>146.97601762832457</v>
          </cell>
          <cell r="S987">
            <v>110.23704555962826</v>
          </cell>
          <cell r="T987">
            <v>567.33381801310964</v>
          </cell>
          <cell r="U987">
            <v>402.83196567783705</v>
          </cell>
          <cell r="V987">
            <v>48741.771444775448</v>
          </cell>
          <cell r="W987">
            <v>37331.644860818822</v>
          </cell>
          <cell r="X987">
            <v>0</v>
          </cell>
          <cell r="Y987">
            <v>338.16747153083594</v>
          </cell>
          <cell r="Z987" t="str">
            <v>COMT</v>
          </cell>
          <cell r="AA987">
            <v>3205.8697581313413</v>
          </cell>
          <cell r="AC987">
            <v>7</v>
          </cell>
          <cell r="AD987">
            <v>1</v>
          </cell>
          <cell r="AE987">
            <v>0</v>
          </cell>
          <cell r="AF987" t="str">
            <v>AT/MT</v>
          </cell>
          <cell r="AG987" t="str">
            <v>D</v>
          </cell>
          <cell r="AH987">
            <v>0</v>
          </cell>
          <cell r="AU987">
            <v>0</v>
          </cell>
        </row>
        <row r="988">
          <cell r="A988">
            <v>2012</v>
          </cell>
          <cell r="B988">
            <v>7</v>
          </cell>
          <cell r="C988">
            <v>30</v>
          </cell>
          <cell r="D988" t="str">
            <v>LUZ DEL SUR</v>
          </cell>
          <cell r="E988" t="str">
            <v>Celda de Alimentadores CP-8</v>
          </cell>
          <cell r="F988" t="str">
            <v>SET_05-29</v>
          </cell>
          <cell r="G988" t="str">
            <v>Celda</v>
          </cell>
          <cell r="H988" t="str">
            <v>SET AT/MT CORPAC</v>
          </cell>
          <cell r="I988" t="str">
            <v>CE-010COU1MCISBAL</v>
          </cell>
          <cell r="J988">
            <v>10</v>
          </cell>
          <cell r="K988" t="str">
            <v>MT</v>
          </cell>
          <cell r="L988" t="str">
            <v>CO</v>
          </cell>
          <cell r="M988">
            <v>0</v>
          </cell>
          <cell r="N988">
            <v>48027.461609134014</v>
          </cell>
          <cell r="O988">
            <v>36818.575849581357</v>
          </cell>
          <cell r="P988">
            <v>0</v>
          </cell>
          <cell r="Q988">
            <v>338.16747153083594</v>
          </cell>
          <cell r="R988">
            <v>146.97601762832457</v>
          </cell>
          <cell r="S988">
            <v>110.23704555962826</v>
          </cell>
          <cell r="T988">
            <v>567.33381801310964</v>
          </cell>
          <cell r="U988">
            <v>402.83196567783705</v>
          </cell>
          <cell r="V988">
            <v>48741.771444775448</v>
          </cell>
          <cell r="W988">
            <v>37331.644860818822</v>
          </cell>
          <cell r="X988">
            <v>0</v>
          </cell>
          <cell r="Y988">
            <v>338.16747153083594</v>
          </cell>
          <cell r="Z988" t="str">
            <v>COMT</v>
          </cell>
          <cell r="AA988">
            <v>3205.8697581313413</v>
          </cell>
          <cell r="AC988">
            <v>7</v>
          </cell>
          <cell r="AD988">
            <v>1</v>
          </cell>
          <cell r="AE988">
            <v>0</v>
          </cell>
          <cell r="AF988" t="str">
            <v>AT/MT</v>
          </cell>
          <cell r="AG988" t="str">
            <v>D</v>
          </cell>
          <cell r="AH988">
            <v>0</v>
          </cell>
          <cell r="AU988">
            <v>0</v>
          </cell>
        </row>
        <row r="989">
          <cell r="A989">
            <v>2012</v>
          </cell>
          <cell r="B989">
            <v>10</v>
          </cell>
          <cell r="C989">
            <v>30</v>
          </cell>
          <cell r="D989" t="str">
            <v>LUZ DEL SUR</v>
          </cell>
          <cell r="E989" t="str">
            <v>Celda de Alimentadores L-24</v>
          </cell>
          <cell r="F989" t="str">
            <v>SET_06-25</v>
          </cell>
          <cell r="G989" t="str">
            <v>Celda</v>
          </cell>
          <cell r="H989" t="str">
            <v>SET AT/MT LURIN</v>
          </cell>
          <cell r="I989" t="str">
            <v>CE-023COU1MCISBAL</v>
          </cell>
          <cell r="J989">
            <v>22.9</v>
          </cell>
          <cell r="K989" t="str">
            <v>MT</v>
          </cell>
          <cell r="L989" t="str">
            <v>CO</v>
          </cell>
          <cell r="M989">
            <v>0</v>
          </cell>
          <cell r="N989">
            <v>12019.093616645965</v>
          </cell>
          <cell r="O989">
            <v>42800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12019.093616645965</v>
          </cell>
          <cell r="W989">
            <v>42800</v>
          </cell>
          <cell r="X989">
            <v>0</v>
          </cell>
          <cell r="Y989">
            <v>0</v>
          </cell>
          <cell r="Z989" t="str">
            <v>COMT</v>
          </cell>
          <cell r="AA989">
            <v>2033.7883731775653</v>
          </cell>
          <cell r="AC989">
            <v>7</v>
          </cell>
          <cell r="AD989">
            <v>1</v>
          </cell>
          <cell r="AE989">
            <v>0</v>
          </cell>
          <cell r="AF989" t="str">
            <v>AT/MT</v>
          </cell>
          <cell r="AG989" t="str">
            <v>D</v>
          </cell>
          <cell r="AH989">
            <v>0</v>
          </cell>
          <cell r="AU989">
            <v>0</v>
          </cell>
        </row>
        <row r="990">
          <cell r="A990">
            <v>2012</v>
          </cell>
          <cell r="B990">
            <v>10</v>
          </cell>
          <cell r="C990">
            <v>30</v>
          </cell>
          <cell r="D990" t="str">
            <v>LUZ DEL SUR</v>
          </cell>
          <cell r="E990" t="str">
            <v>Celda de Alimentadores MO-24</v>
          </cell>
          <cell r="F990" t="str">
            <v>SET_07-22</v>
          </cell>
          <cell r="G990" t="str">
            <v>Celda</v>
          </cell>
          <cell r="H990" t="str">
            <v>SET AT/MT MONTERRICO</v>
          </cell>
          <cell r="I990" t="str">
            <v>CE-023COU1MCISBAL</v>
          </cell>
          <cell r="J990">
            <v>22.9</v>
          </cell>
          <cell r="K990" t="str">
            <v>MT</v>
          </cell>
          <cell r="L990" t="str">
            <v>CO</v>
          </cell>
          <cell r="M990">
            <v>0</v>
          </cell>
          <cell r="N990">
            <v>12019.093616645965</v>
          </cell>
          <cell r="O990">
            <v>42800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12019.093616645965</v>
          </cell>
          <cell r="W990">
            <v>42800</v>
          </cell>
          <cell r="X990">
            <v>0</v>
          </cell>
          <cell r="Y990">
            <v>0</v>
          </cell>
          <cell r="Z990" t="str">
            <v>COMT</v>
          </cell>
          <cell r="AA990">
            <v>2033.7883731775653</v>
          </cell>
          <cell r="AC990">
            <v>7</v>
          </cell>
          <cell r="AD990">
            <v>1</v>
          </cell>
          <cell r="AE990">
            <v>0</v>
          </cell>
          <cell r="AF990" t="str">
            <v>AT/MT</v>
          </cell>
          <cell r="AG990" t="str">
            <v>D</v>
          </cell>
          <cell r="AH990">
            <v>0</v>
          </cell>
          <cell r="AU990">
            <v>0</v>
          </cell>
        </row>
        <row r="991">
          <cell r="A991">
            <v>2012</v>
          </cell>
          <cell r="B991">
            <v>9</v>
          </cell>
          <cell r="C991">
            <v>24</v>
          </cell>
          <cell r="D991" t="str">
            <v>LUZ DEL SUR</v>
          </cell>
          <cell r="E991" t="str">
            <v>Celda de Alimentadores PR-24</v>
          </cell>
          <cell r="F991" t="str">
            <v>SET_21-24</v>
          </cell>
          <cell r="G991" t="str">
            <v>Celda</v>
          </cell>
          <cell r="H991" t="str">
            <v>SET AT/MT LAS PRADERAS</v>
          </cell>
          <cell r="I991" t="str">
            <v>CE-023COU1C1ESBAL</v>
          </cell>
          <cell r="J991">
            <v>22.9</v>
          </cell>
          <cell r="K991" t="str">
            <v>MT</v>
          </cell>
          <cell r="L991" t="str">
            <v>CO</v>
          </cell>
          <cell r="M991">
            <v>0</v>
          </cell>
          <cell r="N991">
            <v>23096.031656435498</v>
          </cell>
          <cell r="O991">
            <v>20971.9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23096.031656435498</v>
          </cell>
          <cell r="W991">
            <v>20971.9</v>
          </cell>
          <cell r="X991">
            <v>0</v>
          </cell>
          <cell r="Y991">
            <v>0</v>
          </cell>
          <cell r="Z991" t="str">
            <v>COMT</v>
          </cell>
          <cell r="AA991">
            <v>1634.920264453757</v>
          </cell>
          <cell r="AC991">
            <v>7</v>
          </cell>
          <cell r="AD991">
            <v>1</v>
          </cell>
          <cell r="AE991">
            <v>0</v>
          </cell>
          <cell r="AF991" t="str">
            <v>AT/MT</v>
          </cell>
          <cell r="AG991" t="str">
            <v>D</v>
          </cell>
          <cell r="AH991">
            <v>1</v>
          </cell>
          <cell r="AU991">
            <v>1776.0677459732635</v>
          </cell>
        </row>
        <row r="992">
          <cell r="A992">
            <v>2012</v>
          </cell>
          <cell r="B992">
            <v>10</v>
          </cell>
          <cell r="C992">
            <v>30</v>
          </cell>
          <cell r="D992" t="str">
            <v>NNNN</v>
          </cell>
          <cell r="E992" t="str">
            <v>Celda de Línea - Lne La Planicie-Industriales 001</v>
          </cell>
          <cell r="F992" t="str">
            <v>SET_35-1</v>
          </cell>
          <cell r="G992" t="str">
            <v>Celda</v>
          </cell>
          <cell r="H992" t="str">
            <v>SET MAT/AT LA PLANICIE</v>
          </cell>
          <cell r="I992" t="str">
            <v>CE-220COU1C1EDBLI</v>
          </cell>
          <cell r="J992">
            <v>220</v>
          </cell>
          <cell r="K992" t="str">
            <v>MAT</v>
          </cell>
          <cell r="L992" t="str">
            <v>CO</v>
          </cell>
          <cell r="M992">
            <v>0</v>
          </cell>
          <cell r="N992">
            <v>224831.34415943507</v>
          </cell>
          <cell r="O992">
            <v>257583.78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224831.34415943507</v>
          </cell>
          <cell r="W992">
            <v>257583.78</v>
          </cell>
          <cell r="X992">
            <v>0</v>
          </cell>
          <cell r="Y992">
            <v>0</v>
          </cell>
          <cell r="Z992" t="str">
            <v>COMAT</v>
          </cell>
          <cell r="AA992">
            <v>16450.355733836735</v>
          </cell>
          <cell r="AC992">
            <v>7</v>
          </cell>
          <cell r="AD992">
            <v>1</v>
          </cell>
          <cell r="AE992">
            <v>0</v>
          </cell>
          <cell r="AF992" t="str">
            <v>MAT</v>
          </cell>
          <cell r="AG992" t="str">
            <v>D</v>
          </cell>
          <cell r="AH992">
            <v>0</v>
          </cell>
          <cell r="AU992">
            <v>0</v>
          </cell>
        </row>
        <row r="993">
          <cell r="A993">
            <v>2012</v>
          </cell>
          <cell r="B993">
            <v>10</v>
          </cell>
          <cell r="C993">
            <v>30</v>
          </cell>
          <cell r="D993" t="str">
            <v>NNNN</v>
          </cell>
          <cell r="E993" t="str">
            <v>Celda de Línea - Lne La Planicie-Industriales 002</v>
          </cell>
          <cell r="F993" t="str">
            <v>SET_35-2</v>
          </cell>
          <cell r="G993" t="str">
            <v>Celda</v>
          </cell>
          <cell r="H993" t="str">
            <v>SET MAT/AT LA PLANICIE</v>
          </cell>
          <cell r="I993" t="str">
            <v>CE-220COU1C1EDBLI</v>
          </cell>
          <cell r="J993">
            <v>220</v>
          </cell>
          <cell r="K993" t="str">
            <v>MAT</v>
          </cell>
          <cell r="L993" t="str">
            <v>CO</v>
          </cell>
          <cell r="M993">
            <v>0</v>
          </cell>
          <cell r="N993">
            <v>224831.34415943507</v>
          </cell>
          <cell r="O993">
            <v>257583.78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224831.34415943507</v>
          </cell>
          <cell r="W993">
            <v>257583.78</v>
          </cell>
          <cell r="X993">
            <v>0</v>
          </cell>
          <cell r="Y993">
            <v>0</v>
          </cell>
          <cell r="Z993" t="str">
            <v>COMAT</v>
          </cell>
          <cell r="AA993">
            <v>16450.355733836735</v>
          </cell>
          <cell r="AC993">
            <v>7</v>
          </cell>
          <cell r="AD993">
            <v>1</v>
          </cell>
          <cell r="AE993">
            <v>0</v>
          </cell>
          <cell r="AF993" t="str">
            <v>MAT</v>
          </cell>
          <cell r="AG993" t="str">
            <v>D</v>
          </cell>
          <cell r="AH993">
            <v>0</v>
          </cell>
          <cell r="AU993">
            <v>0</v>
          </cell>
        </row>
        <row r="994">
          <cell r="A994">
            <v>2012</v>
          </cell>
          <cell r="B994">
            <v>10</v>
          </cell>
          <cell r="C994">
            <v>30</v>
          </cell>
          <cell r="D994" t="str">
            <v>NNNN</v>
          </cell>
          <cell r="E994" t="str">
            <v>Celda de Línea - Lne La Planicie-Industriales 001</v>
          </cell>
          <cell r="F994" t="str">
            <v>SET_27-5</v>
          </cell>
          <cell r="G994" t="str">
            <v>Celda</v>
          </cell>
          <cell r="H994" t="str">
            <v>SET MAT/AT INDUSTRIALES</v>
          </cell>
          <cell r="I994" t="str">
            <v>CE-220COU1C1EDBLI</v>
          </cell>
          <cell r="J994">
            <v>220</v>
          </cell>
          <cell r="K994" t="str">
            <v>MAT</v>
          </cell>
          <cell r="L994" t="str">
            <v>CO</v>
          </cell>
          <cell r="M994">
            <v>0</v>
          </cell>
          <cell r="N994">
            <v>224831.34415943507</v>
          </cell>
          <cell r="O994">
            <v>257583.78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224831.34415943507</v>
          </cell>
          <cell r="W994">
            <v>257583.78</v>
          </cell>
          <cell r="X994">
            <v>0</v>
          </cell>
          <cell r="Y994">
            <v>0</v>
          </cell>
          <cell r="Z994" t="str">
            <v>COMAT</v>
          </cell>
          <cell r="AA994">
            <v>16450.355733836735</v>
          </cell>
          <cell r="AC994">
            <v>7</v>
          </cell>
          <cell r="AD994">
            <v>1</v>
          </cell>
          <cell r="AE994">
            <v>0</v>
          </cell>
          <cell r="AF994" t="str">
            <v>MAT</v>
          </cell>
          <cell r="AG994" t="str">
            <v>D</v>
          </cell>
          <cell r="AH994">
            <v>0</v>
          </cell>
          <cell r="AU994">
            <v>0</v>
          </cell>
        </row>
        <row r="995">
          <cell r="A995">
            <v>2012</v>
          </cell>
          <cell r="B995">
            <v>10</v>
          </cell>
          <cell r="C995">
            <v>30</v>
          </cell>
          <cell r="D995" t="str">
            <v>NNNN</v>
          </cell>
          <cell r="E995" t="str">
            <v>Celda de Línea - Lne La Planicie-Industriales 002</v>
          </cell>
          <cell r="F995" t="str">
            <v>SET_27-6</v>
          </cell>
          <cell r="G995" t="str">
            <v>Celda</v>
          </cell>
          <cell r="H995" t="str">
            <v>SET MAT/AT INDUSTRIALES</v>
          </cell>
          <cell r="I995" t="str">
            <v>CE-220COU1C1EDBLI</v>
          </cell>
          <cell r="J995">
            <v>220</v>
          </cell>
          <cell r="K995" t="str">
            <v>MAT</v>
          </cell>
          <cell r="L995" t="str">
            <v>CO</v>
          </cell>
          <cell r="M995">
            <v>0</v>
          </cell>
          <cell r="N995">
            <v>224831.34415943507</v>
          </cell>
          <cell r="O995">
            <v>257583.78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224831.34415943507</v>
          </cell>
          <cell r="W995">
            <v>257583.78</v>
          </cell>
          <cell r="X995">
            <v>0</v>
          </cell>
          <cell r="Y995">
            <v>0</v>
          </cell>
          <cell r="Z995" t="str">
            <v>COMAT</v>
          </cell>
          <cell r="AA995">
            <v>16450.355733836735</v>
          </cell>
          <cell r="AC995">
            <v>7</v>
          </cell>
          <cell r="AD995">
            <v>1</v>
          </cell>
          <cell r="AE995">
            <v>0</v>
          </cell>
          <cell r="AF995" t="str">
            <v>MAT</v>
          </cell>
          <cell r="AG995" t="str">
            <v>D</v>
          </cell>
          <cell r="AH995">
            <v>0</v>
          </cell>
          <cell r="AU995">
            <v>0</v>
          </cell>
        </row>
        <row r="996">
          <cell r="A996">
            <v>2010</v>
          </cell>
          <cell r="B996">
            <v>4</v>
          </cell>
          <cell r="C996">
            <v>30</v>
          </cell>
          <cell r="D996" t="str">
            <v>EDECAÑETE</v>
          </cell>
          <cell r="E996" t="str">
            <v>Celda de Alimentadores CÑ-23</v>
          </cell>
          <cell r="F996" t="str">
            <v>SET_34-22</v>
          </cell>
          <cell r="G996" t="str">
            <v>Celda</v>
          </cell>
          <cell r="H996" t="str">
            <v>SET AT/MT SAN VICENTE</v>
          </cell>
          <cell r="I996" t="str">
            <v>CE-010COU1C1ESBAL</v>
          </cell>
          <cell r="J996">
            <v>10</v>
          </cell>
          <cell r="K996" t="str">
            <v>MT</v>
          </cell>
          <cell r="L996" t="str">
            <v>CO</v>
          </cell>
          <cell r="M996">
            <v>0</v>
          </cell>
          <cell r="N996">
            <v>20971.88455563756</v>
          </cell>
          <cell r="O996">
            <v>20309.16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20971.88455563756</v>
          </cell>
          <cell r="W996">
            <v>20309.16</v>
          </cell>
          <cell r="X996">
            <v>0</v>
          </cell>
          <cell r="Y996">
            <v>0</v>
          </cell>
          <cell r="Z996" t="str">
            <v>COMT</v>
          </cell>
          <cell r="AA996">
            <v>1531.5267530141537</v>
          </cell>
          <cell r="AC996">
            <v>7</v>
          </cell>
          <cell r="AD996">
            <v>1</v>
          </cell>
          <cell r="AE996">
            <v>0</v>
          </cell>
          <cell r="AF996" t="str">
            <v>AT/MT</v>
          </cell>
          <cell r="AG996" t="str">
            <v>D</v>
          </cell>
          <cell r="AH996">
            <v>0</v>
          </cell>
          <cell r="AU996">
            <v>0</v>
          </cell>
        </row>
        <row r="997">
          <cell r="A997">
            <v>2011</v>
          </cell>
          <cell r="B997">
            <v>4</v>
          </cell>
          <cell r="C997">
            <v>30</v>
          </cell>
          <cell r="D997" t="str">
            <v>EDECAÑETE</v>
          </cell>
          <cell r="E997" t="str">
            <v>Celda de Transformador - tr3 csl_San Vicente</v>
          </cell>
          <cell r="F997" t="str">
            <v>SET_34-11</v>
          </cell>
          <cell r="G997" t="str">
            <v>Celda</v>
          </cell>
          <cell r="H997" t="str">
            <v>SET AT/MT SAN VICENTE</v>
          </cell>
          <cell r="I997" t="str">
            <v>CE-023COU1C1ESBTR</v>
          </cell>
          <cell r="J997">
            <v>22.9</v>
          </cell>
          <cell r="K997" t="str">
            <v>MT</v>
          </cell>
          <cell r="L997" t="str">
            <v>CO</v>
          </cell>
          <cell r="M997">
            <v>0</v>
          </cell>
          <cell r="N997">
            <v>24939.382176967007</v>
          </cell>
          <cell r="O997">
            <v>28564.45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24939.382176967007</v>
          </cell>
          <cell r="W997">
            <v>28564.45</v>
          </cell>
          <cell r="X997">
            <v>0</v>
          </cell>
          <cell r="Y997">
            <v>0</v>
          </cell>
          <cell r="Z997" t="str">
            <v>COMT</v>
          </cell>
          <cell r="AA997">
            <v>1984.9921737654761</v>
          </cell>
          <cell r="AC997">
            <v>7</v>
          </cell>
          <cell r="AD997">
            <v>1</v>
          </cell>
          <cell r="AE997">
            <v>0</v>
          </cell>
          <cell r="AF997" t="str">
            <v>AT/MT</v>
          </cell>
          <cell r="AG997" t="str">
            <v>D</v>
          </cell>
          <cell r="AH997">
            <v>0</v>
          </cell>
          <cell r="AU997">
            <v>0</v>
          </cell>
        </row>
        <row r="998">
          <cell r="A998">
            <v>2011</v>
          </cell>
          <cell r="B998">
            <v>4</v>
          </cell>
          <cell r="C998">
            <v>30</v>
          </cell>
          <cell r="D998" t="str">
            <v>EDECAÑETE</v>
          </cell>
          <cell r="E998" t="str">
            <v>Celda de Alimentadores CÑ-21</v>
          </cell>
          <cell r="F998" t="str">
            <v>SET_34-23</v>
          </cell>
          <cell r="G998" t="str">
            <v>Celda</v>
          </cell>
          <cell r="H998" t="str">
            <v>SET AT/MT SAN VICENTE</v>
          </cell>
          <cell r="I998" t="str">
            <v>CE-023COU1C1ESBAL</v>
          </cell>
          <cell r="J998">
            <v>22.9</v>
          </cell>
          <cell r="K998" t="str">
            <v>MT</v>
          </cell>
          <cell r="L998" t="str">
            <v>CO</v>
          </cell>
          <cell r="M998">
            <v>0</v>
          </cell>
          <cell r="N998">
            <v>26147.766093872688</v>
          </cell>
          <cell r="O998">
            <v>29401.79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26147.766093872688</v>
          </cell>
          <cell r="W998">
            <v>29401.79</v>
          </cell>
          <cell r="X998">
            <v>0</v>
          </cell>
          <cell r="Y998">
            <v>0</v>
          </cell>
          <cell r="Z998" t="str">
            <v>COMT</v>
          </cell>
          <cell r="AA998">
            <v>2060.8885310826768</v>
          </cell>
          <cell r="AC998">
            <v>7</v>
          </cell>
          <cell r="AD998">
            <v>1</v>
          </cell>
          <cell r="AE998">
            <v>0</v>
          </cell>
          <cell r="AF998" t="str">
            <v>AT/MT</v>
          </cell>
          <cell r="AG998" t="str">
            <v>D</v>
          </cell>
          <cell r="AH998">
            <v>0</v>
          </cell>
          <cell r="AU998">
            <v>0</v>
          </cell>
        </row>
        <row r="999">
          <cell r="A999">
            <v>2011</v>
          </cell>
          <cell r="B999">
            <v>4</v>
          </cell>
          <cell r="C999">
            <v>30</v>
          </cell>
          <cell r="D999" t="str">
            <v>EDECAÑETE</v>
          </cell>
          <cell r="E999" t="str">
            <v>Celda de Alimentadores CÑ-22</v>
          </cell>
          <cell r="F999" t="str">
            <v>SET_34-24</v>
          </cell>
          <cell r="G999" t="str">
            <v>Celda</v>
          </cell>
          <cell r="H999" t="str">
            <v>SET AT/MT SAN VICENTE</v>
          </cell>
          <cell r="I999" t="str">
            <v>CE-023COU1C1ESBAL</v>
          </cell>
          <cell r="J999">
            <v>22.9</v>
          </cell>
          <cell r="K999" t="str">
            <v>MT</v>
          </cell>
          <cell r="L999" t="str">
            <v>CO</v>
          </cell>
          <cell r="M999">
            <v>0</v>
          </cell>
          <cell r="N999">
            <v>26147.766093872688</v>
          </cell>
          <cell r="O999">
            <v>29401.79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26147.766093872688</v>
          </cell>
          <cell r="W999">
            <v>29401.79</v>
          </cell>
          <cell r="X999">
            <v>0</v>
          </cell>
          <cell r="Y999">
            <v>0</v>
          </cell>
          <cell r="Z999" t="str">
            <v>COMT</v>
          </cell>
          <cell r="AA999">
            <v>2060.8885310826768</v>
          </cell>
          <cell r="AC999">
            <v>7</v>
          </cell>
          <cell r="AD999">
            <v>1</v>
          </cell>
          <cell r="AE999">
            <v>0</v>
          </cell>
          <cell r="AF999" t="str">
            <v>AT/MT</v>
          </cell>
          <cell r="AG999" t="str">
            <v>D</v>
          </cell>
          <cell r="AH999">
            <v>0</v>
          </cell>
          <cell r="AU999">
            <v>0</v>
          </cell>
        </row>
        <row r="1000">
          <cell r="A1000">
            <v>2011</v>
          </cell>
          <cell r="B1000">
            <v>4</v>
          </cell>
          <cell r="C1000">
            <v>30</v>
          </cell>
          <cell r="D1000" t="str">
            <v>EDECAÑETE</v>
          </cell>
          <cell r="E1000" t="str">
            <v>Transformador de Potencia- tr3 csl_San Vicente</v>
          </cell>
          <cell r="F1000" t="str">
            <v>SET_34-76</v>
          </cell>
          <cell r="G1000" t="str">
            <v>Transformador</v>
          </cell>
          <cell r="H1000" t="str">
            <v>SET AT/MT SAN VICENTE</v>
          </cell>
          <cell r="I1000" t="str">
            <v>TP-060023010-025CO1E</v>
          </cell>
          <cell r="J1000">
            <v>60</v>
          </cell>
          <cell r="K1000" t="str">
            <v>AT</v>
          </cell>
          <cell r="L1000" t="str">
            <v>CO</v>
          </cell>
          <cell r="M1000">
            <v>0</v>
          </cell>
          <cell r="N1000">
            <v>767017.4931112621</v>
          </cell>
          <cell r="O1000">
            <v>0</v>
          </cell>
          <cell r="P1000">
            <v>0</v>
          </cell>
          <cell r="Q1000">
            <v>88184.088866755556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767017.4931112621</v>
          </cell>
          <cell r="W1000">
            <v>0</v>
          </cell>
          <cell r="X1000">
            <v>0</v>
          </cell>
          <cell r="Y1000">
            <v>88184.088866755556</v>
          </cell>
          <cell r="Z1000" t="str">
            <v>COAT</v>
          </cell>
          <cell r="AA1000">
            <v>28392.692521670189</v>
          </cell>
          <cell r="AC1000">
            <v>7</v>
          </cell>
          <cell r="AD1000">
            <v>1</v>
          </cell>
          <cell r="AE1000">
            <v>0</v>
          </cell>
          <cell r="AF1000" t="str">
            <v>AT/MT</v>
          </cell>
          <cell r="AG1000" t="str">
            <v>D</v>
          </cell>
          <cell r="AH1000">
            <v>0</v>
          </cell>
          <cell r="AU1000">
            <v>0</v>
          </cell>
        </row>
        <row r="1001">
          <cell r="A1001">
            <v>2011</v>
          </cell>
          <cell r="B1001">
            <v>4</v>
          </cell>
          <cell r="C1001">
            <v>30</v>
          </cell>
          <cell r="D1001" t="str">
            <v>EDECAÑETE</v>
          </cell>
          <cell r="E1001" t="str">
            <v>Celda de Medición</v>
          </cell>
          <cell r="F1001" t="str">
            <v>SET_34-65</v>
          </cell>
          <cell r="G1001" t="str">
            <v>Celda</v>
          </cell>
          <cell r="H1001" t="str">
            <v>SET AT/MT SAN VICENTE</v>
          </cell>
          <cell r="I1001" t="str">
            <v>CE-023COU1MCISBMD</v>
          </cell>
          <cell r="J1001">
            <v>22.9</v>
          </cell>
          <cell r="K1001" t="str">
            <v>MT</v>
          </cell>
          <cell r="L1001" t="str">
            <v>CO</v>
          </cell>
          <cell r="M1001">
            <v>0</v>
          </cell>
          <cell r="N1001">
            <v>7867.4991423742995</v>
          </cell>
          <cell r="O1001">
            <v>26515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7867.4991423742995</v>
          </cell>
          <cell r="W1001">
            <v>26515</v>
          </cell>
          <cell r="X1001">
            <v>0</v>
          </cell>
          <cell r="Y1001">
            <v>0</v>
          </cell>
          <cell r="Z1001" t="str">
            <v>COMT</v>
          </cell>
          <cell r="AA1001">
            <v>1275.5907181820864</v>
          </cell>
          <cell r="AC1001">
            <v>7</v>
          </cell>
          <cell r="AD1001">
            <v>1</v>
          </cell>
          <cell r="AE1001">
            <v>0</v>
          </cell>
          <cell r="AF1001" t="str">
            <v>AT/MT</v>
          </cell>
          <cell r="AG1001" t="str">
            <v>D</v>
          </cell>
          <cell r="AH1001">
            <v>0</v>
          </cell>
          <cell r="AU1001">
            <v>0</v>
          </cell>
        </row>
        <row r="1002">
          <cell r="A1002">
            <v>2011</v>
          </cell>
          <cell r="B1002">
            <v>7</v>
          </cell>
          <cell r="C1002">
            <v>31</v>
          </cell>
          <cell r="D1002" t="str">
            <v>LUZ DEL SUR</v>
          </cell>
          <cell r="E1002" t="str">
            <v>lne csl_XSAnit657_DervSAnit657</v>
          </cell>
          <cell r="F1002" t="str">
            <v>LTS1_30</v>
          </cell>
          <cell r="G1002" t="str">
            <v>Línea</v>
          </cell>
          <cell r="H1002" t="str">
            <v>X_SANTA ANITA 657 - DERIV. SANTA ANITA 657</v>
          </cell>
          <cell r="I1002" t="str">
            <v>LT-060COU0ACD0C1300A</v>
          </cell>
          <cell r="J1002">
            <v>60</v>
          </cell>
          <cell r="K1002" t="str">
            <v>AT</v>
          </cell>
          <cell r="L1002" t="str">
            <v>CO</v>
          </cell>
          <cell r="M1002">
            <v>4.0199999999999996</v>
          </cell>
          <cell r="N1002">
            <v>69672.045293969975</v>
          </cell>
          <cell r="O1002">
            <v>13118.901195825356</v>
          </cell>
          <cell r="P1002">
            <v>10904.051314762628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69672.045293969975</v>
          </cell>
          <cell r="W1002">
            <v>13118.901195825356</v>
          </cell>
          <cell r="X1002">
            <v>10904.051314762628</v>
          </cell>
          <cell r="Y1002">
            <v>0</v>
          </cell>
          <cell r="Z1002" t="str">
            <v>COAT</v>
          </cell>
          <cell r="AA1002">
            <v>3110.6739271113242</v>
          </cell>
          <cell r="AC1002">
            <v>7</v>
          </cell>
          <cell r="AD1002">
            <v>1</v>
          </cell>
          <cell r="AE1002">
            <v>0</v>
          </cell>
          <cell r="AF1002" t="str">
            <v>AT</v>
          </cell>
          <cell r="AG1002" t="str">
            <v>D</v>
          </cell>
          <cell r="AH1002">
            <v>1</v>
          </cell>
          <cell r="AU1002">
            <v>3684.8504449095299</v>
          </cell>
        </row>
        <row r="1003">
          <cell r="A1003">
            <v>2010</v>
          </cell>
          <cell r="B1003">
            <v>10</v>
          </cell>
          <cell r="C1003">
            <v>30</v>
          </cell>
          <cell r="D1003" t="str">
            <v>LUZ DEL SUR</v>
          </cell>
          <cell r="E1003" t="str">
            <v>lne csl_XSAnit658_DervSAnit658</v>
          </cell>
          <cell r="F1003" t="str">
            <v>LTS1_32</v>
          </cell>
          <cell r="G1003" t="str">
            <v>Línea</v>
          </cell>
          <cell r="H1003" t="str">
            <v>X_SANTA ANITA 658 - DERIV. SANTA ANITA 658</v>
          </cell>
          <cell r="I1003" t="str">
            <v>LT-060COU0ACD0C1300A</v>
          </cell>
          <cell r="J1003">
            <v>60</v>
          </cell>
          <cell r="K1003" t="str">
            <v>AT</v>
          </cell>
          <cell r="L1003" t="str">
            <v>CO</v>
          </cell>
          <cell r="M1003">
            <v>4.0351999999999997</v>
          </cell>
          <cell r="N1003">
            <v>234605.15603199997</v>
          </cell>
          <cell r="O1003">
            <v>33020.324063999993</v>
          </cell>
          <cell r="P1003">
            <v>44200.592175999991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234605.15603199997</v>
          </cell>
          <cell r="W1003">
            <v>33020.324063999993</v>
          </cell>
          <cell r="X1003">
            <v>44200.592175999991</v>
          </cell>
          <cell r="Y1003">
            <v>0</v>
          </cell>
          <cell r="Z1003" t="str">
            <v>COAT</v>
          </cell>
          <cell r="AA1003">
            <v>10352.625599430399</v>
          </cell>
          <cell r="AC1003">
            <v>7</v>
          </cell>
          <cell r="AD1003">
            <v>1</v>
          </cell>
          <cell r="AE1003">
            <v>0</v>
          </cell>
          <cell r="AF1003" t="str">
            <v>AT</v>
          </cell>
          <cell r="AG1003" t="str">
            <v>D</v>
          </cell>
          <cell r="AH1003">
            <v>0</v>
          </cell>
          <cell r="AU1003">
            <v>0</v>
          </cell>
        </row>
        <row r="1004">
          <cell r="A1004">
            <v>2010</v>
          </cell>
          <cell r="B1004">
            <v>6</v>
          </cell>
          <cell r="C1004">
            <v>30</v>
          </cell>
          <cell r="D1004" t="str">
            <v>LUZ DEL SUR</v>
          </cell>
          <cell r="E1004" t="str">
            <v>Lne csl_Balnearios-Limatambo_L630</v>
          </cell>
          <cell r="F1004" t="str">
            <v>LTS1_33</v>
          </cell>
          <cell r="G1004" t="str">
            <v>Línea</v>
          </cell>
          <cell r="H1004" t="str">
            <v>BALNEARIOS - LIMATAMBO</v>
          </cell>
          <cell r="I1004" t="str">
            <v>LT-060COU0XXS0C3800S</v>
          </cell>
          <cell r="J1004">
            <v>60</v>
          </cell>
          <cell r="K1004" t="str">
            <v>AT</v>
          </cell>
          <cell r="L1004" t="str">
            <v>CO</v>
          </cell>
          <cell r="M1004">
            <v>4.71</v>
          </cell>
          <cell r="N1004">
            <v>2053142.2701000001</v>
          </cell>
          <cell r="O1004">
            <v>2358002.2481999998</v>
          </cell>
          <cell r="P1004">
            <v>13188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2053142.2701000001</v>
          </cell>
          <cell r="W1004">
            <v>2358002.2481999998</v>
          </cell>
          <cell r="X1004">
            <v>13188</v>
          </cell>
          <cell r="Y1004">
            <v>0</v>
          </cell>
          <cell r="Z1004" t="str">
            <v>COAT</v>
          </cell>
          <cell r="AA1004">
            <v>146887.83960755999</v>
          </cell>
          <cell r="AC1004">
            <v>7</v>
          </cell>
          <cell r="AD1004">
            <v>1</v>
          </cell>
          <cell r="AE1004">
            <v>0</v>
          </cell>
          <cell r="AF1004" t="str">
            <v>AT</v>
          </cell>
          <cell r="AG1004" t="str">
            <v>D</v>
          </cell>
          <cell r="AH1004">
            <v>0</v>
          </cell>
          <cell r="AU1004">
            <v>0</v>
          </cell>
        </row>
        <row r="1005">
          <cell r="A1005">
            <v>2010</v>
          </cell>
          <cell r="B1005">
            <v>6</v>
          </cell>
          <cell r="C1005">
            <v>30</v>
          </cell>
          <cell r="D1005" t="str">
            <v>LUZ DEL SUR</v>
          </cell>
          <cell r="E1005" t="str">
            <v>Lne csl_LaPlanicie_CieneguillaL001</v>
          </cell>
          <cell r="F1005" t="str">
            <v>LTS1_37</v>
          </cell>
          <cell r="G1005" t="str">
            <v>Línea</v>
          </cell>
          <cell r="H1005" t="str">
            <v xml:space="preserve">DERIV. PLANICIE - CIENEGUILLA </v>
          </cell>
          <cell r="I1005" t="str">
            <v>LT-060COR0PMD0C1300A</v>
          </cell>
          <cell r="J1005">
            <v>60</v>
          </cell>
          <cell r="K1005" t="str">
            <v>AT</v>
          </cell>
          <cell r="L1005" t="str">
            <v>CO</v>
          </cell>
          <cell r="M1005">
            <v>7.87</v>
          </cell>
          <cell r="N1005">
            <v>121186.74589999997</v>
          </cell>
          <cell r="O1005">
            <v>81777.563499999989</v>
          </cell>
          <cell r="P1005">
            <v>85363.568350000001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121186.74589999997</v>
          </cell>
          <cell r="W1005">
            <v>81777.563499999989</v>
          </cell>
          <cell r="X1005">
            <v>85363.568350000001</v>
          </cell>
          <cell r="Y1005">
            <v>0</v>
          </cell>
          <cell r="Z1005" t="str">
            <v>COAT</v>
          </cell>
          <cell r="AA1005">
            <v>9572.4855413000005</v>
          </cell>
          <cell r="AC1005">
            <v>7</v>
          </cell>
          <cell r="AD1005">
            <v>1</v>
          </cell>
          <cell r="AE1005">
            <v>0</v>
          </cell>
          <cell r="AF1005" t="str">
            <v>AT</v>
          </cell>
          <cell r="AG1005" t="str">
            <v>D</v>
          </cell>
          <cell r="AH1005">
            <v>0</v>
          </cell>
          <cell r="AU1005">
            <v>0</v>
          </cell>
        </row>
        <row r="1006">
          <cell r="A1006">
            <v>2010</v>
          </cell>
          <cell r="B1006">
            <v>6</v>
          </cell>
          <cell r="C1006">
            <v>30</v>
          </cell>
          <cell r="D1006" t="str">
            <v>LUZ DEL SUR</v>
          </cell>
          <cell r="E1006" t="str">
            <v>Lne csl_LaPlanicie_CieneguillaL002</v>
          </cell>
          <cell r="F1006" t="str">
            <v>LTS1_38</v>
          </cell>
          <cell r="G1006" t="str">
            <v>Línea</v>
          </cell>
          <cell r="H1006" t="str">
            <v xml:space="preserve">DERIV. PLANICIE - CIENEGUILLA </v>
          </cell>
          <cell r="I1006" t="str">
            <v>LT-060COR0PMD0C1300A</v>
          </cell>
          <cell r="J1006">
            <v>60</v>
          </cell>
          <cell r="K1006" t="str">
            <v>AT</v>
          </cell>
          <cell r="L1006" t="str">
            <v>CO</v>
          </cell>
          <cell r="M1006">
            <v>7.87</v>
          </cell>
          <cell r="N1006">
            <v>121186.74589999997</v>
          </cell>
          <cell r="O1006">
            <v>81777.563499999989</v>
          </cell>
          <cell r="P1006">
            <v>85363.568350000001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121186.74589999997</v>
          </cell>
          <cell r="W1006">
            <v>81777.563499999989</v>
          </cell>
          <cell r="X1006">
            <v>85363.568350000001</v>
          </cell>
          <cell r="Y1006">
            <v>0</v>
          </cell>
          <cell r="Z1006" t="str">
            <v>COAT</v>
          </cell>
          <cell r="AA1006">
            <v>9572.4855413000005</v>
          </cell>
          <cell r="AC1006">
            <v>7</v>
          </cell>
          <cell r="AD1006">
            <v>1</v>
          </cell>
          <cell r="AE1006">
            <v>0</v>
          </cell>
          <cell r="AF1006" t="str">
            <v>AT</v>
          </cell>
          <cell r="AG1006" t="str">
            <v>D</v>
          </cell>
          <cell r="AH1006">
            <v>0</v>
          </cell>
          <cell r="AU1006">
            <v>0</v>
          </cell>
        </row>
        <row r="1007">
          <cell r="A1007">
            <v>2011</v>
          </cell>
          <cell r="B1007">
            <v>7</v>
          </cell>
          <cell r="C1007">
            <v>31</v>
          </cell>
          <cell r="D1007" t="str">
            <v>LUZ DEL SUR</v>
          </cell>
          <cell r="E1007" t="str">
            <v>lne csl_DervSAnit657_Huachipa</v>
          </cell>
          <cell r="F1007" t="str">
            <v>LTS1_46</v>
          </cell>
          <cell r="G1007" t="str">
            <v>Línea</v>
          </cell>
          <cell r="H1007" t="str">
            <v>DERIV. SANTA ANITA 657 - HUACHIPA</v>
          </cell>
          <cell r="I1007" t="str">
            <v>LT-060COU0ACD0C1300A</v>
          </cell>
          <cell r="J1007">
            <v>60</v>
          </cell>
          <cell r="K1007" t="str">
            <v>AT</v>
          </cell>
          <cell r="L1007" t="str">
            <v>CO</v>
          </cell>
          <cell r="M1007">
            <v>3.75</v>
          </cell>
          <cell r="N1007">
            <v>64992.579565270506</v>
          </cell>
          <cell r="O1007">
            <v>12237.780966254997</v>
          </cell>
          <cell r="P1007">
            <v>10171.689659293497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64992.579565270506</v>
          </cell>
          <cell r="W1007">
            <v>12237.780966254997</v>
          </cell>
          <cell r="X1007">
            <v>10171.689659293497</v>
          </cell>
          <cell r="Y1007">
            <v>0</v>
          </cell>
          <cell r="Z1007" t="str">
            <v>COAT</v>
          </cell>
          <cell r="AA1007">
            <v>2901.7480663351907</v>
          </cell>
          <cell r="AC1007">
            <v>7</v>
          </cell>
          <cell r="AD1007">
            <v>1</v>
          </cell>
          <cell r="AE1007">
            <v>0</v>
          </cell>
          <cell r="AF1007" t="str">
            <v>AT</v>
          </cell>
          <cell r="AG1007" t="str">
            <v>D</v>
          </cell>
          <cell r="AH1007">
            <v>1</v>
          </cell>
          <cell r="AU1007">
            <v>3437.360489654412</v>
          </cell>
        </row>
        <row r="1008">
          <cell r="A1008">
            <v>2010</v>
          </cell>
          <cell r="B1008">
            <v>2</v>
          </cell>
          <cell r="C1008">
            <v>30</v>
          </cell>
          <cell r="D1008" t="str">
            <v>LUZ DEL SUR</v>
          </cell>
          <cell r="E1008" t="str">
            <v>Lne csl_SetChilca_Sbarto</v>
          </cell>
          <cell r="F1008" t="str">
            <v>LTS1_60</v>
          </cell>
          <cell r="G1008" t="str">
            <v>Línea</v>
          </cell>
          <cell r="H1008" t="str">
            <v>CHILCA - SAN BARTOLO</v>
          </cell>
          <cell r="I1008" t="str">
            <v>LT-060COU0ACS0C1300A</v>
          </cell>
          <cell r="J1008">
            <v>60</v>
          </cell>
          <cell r="K1008" t="str">
            <v>AT</v>
          </cell>
          <cell r="L1008" t="str">
            <v>CO</v>
          </cell>
          <cell r="M1008">
            <v>16.739999999999998</v>
          </cell>
          <cell r="N1008">
            <v>1236091.9787999997</v>
          </cell>
          <cell r="O1008">
            <v>159156.05220000001</v>
          </cell>
          <cell r="P1008">
            <v>185157.79199999996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1236091.9787999997</v>
          </cell>
          <cell r="W1008">
            <v>159156.05220000001</v>
          </cell>
          <cell r="X1008">
            <v>185157.79199999996</v>
          </cell>
          <cell r="Y1008">
            <v>0</v>
          </cell>
          <cell r="Z1008" t="str">
            <v>COAT</v>
          </cell>
          <cell r="AA1008">
            <v>52469.473323599988</v>
          </cell>
          <cell r="AC1008">
            <v>7</v>
          </cell>
          <cell r="AD1008">
            <v>1</v>
          </cell>
          <cell r="AE1008">
            <v>0</v>
          </cell>
          <cell r="AF1008" t="str">
            <v>AT</v>
          </cell>
          <cell r="AG1008" t="str">
            <v>D</v>
          </cell>
          <cell r="AH1008">
            <v>0</v>
          </cell>
          <cell r="AU1008">
            <v>0</v>
          </cell>
        </row>
        <row r="1009">
          <cell r="A1009">
            <v>2010</v>
          </cell>
          <cell r="B1009">
            <v>3</v>
          </cell>
          <cell r="C1009">
            <v>30</v>
          </cell>
          <cell r="D1009" t="str">
            <v>LUZ DEL SUR</v>
          </cell>
          <cell r="E1009" t="str">
            <v>lne csl_DervPuente609_Puente</v>
          </cell>
          <cell r="F1009" t="str">
            <v>LTS1_72</v>
          </cell>
          <cell r="G1009" t="str">
            <v>Línea</v>
          </cell>
          <cell r="H1009" t="str">
            <v xml:space="preserve">DERIV. PUENTE 609 - PUENTE </v>
          </cell>
          <cell r="I1009" t="str">
            <v>LT-060COU0XXD0C3800S</v>
          </cell>
          <cell r="J1009">
            <v>60</v>
          </cell>
          <cell r="K1009" t="str">
            <v>AT</v>
          </cell>
          <cell r="L1009" t="str">
            <v>CO</v>
          </cell>
          <cell r="M1009">
            <v>7.0000000000000007E-2</v>
          </cell>
          <cell r="N1009">
            <v>24980.006100000006</v>
          </cell>
          <cell r="O1009">
            <v>34935.087250000004</v>
          </cell>
          <cell r="P1009">
            <v>196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24980.006100000006</v>
          </cell>
          <cell r="W1009">
            <v>34935.087250000004</v>
          </cell>
          <cell r="X1009">
            <v>196</v>
          </cell>
          <cell r="Y1009">
            <v>0</v>
          </cell>
          <cell r="Z1009" t="str">
            <v>COAT</v>
          </cell>
          <cell r="AA1009">
            <v>1995.6882992200003</v>
          </cell>
          <cell r="AC1009">
            <v>7</v>
          </cell>
          <cell r="AD1009">
            <v>1</v>
          </cell>
          <cell r="AE1009">
            <v>0</v>
          </cell>
          <cell r="AF1009" t="str">
            <v>AT</v>
          </cell>
          <cell r="AG1009" t="str">
            <v>D</v>
          </cell>
          <cell r="AH1009">
            <v>0</v>
          </cell>
          <cell r="AU1009">
            <v>0</v>
          </cell>
        </row>
        <row r="1010">
          <cell r="A1010">
            <v>2010</v>
          </cell>
          <cell r="B1010">
            <v>3</v>
          </cell>
          <cell r="C1010">
            <v>30</v>
          </cell>
          <cell r="D1010" t="str">
            <v>LUZ DEL SUR</v>
          </cell>
          <cell r="E1010" t="str">
            <v>lne csl_DervPuente610_Puente</v>
          </cell>
          <cell r="F1010" t="str">
            <v>LTS1_74</v>
          </cell>
          <cell r="G1010" t="str">
            <v>Línea</v>
          </cell>
          <cell r="H1010" t="str">
            <v xml:space="preserve">DERIV. PUENTE 610 - PUENTE </v>
          </cell>
          <cell r="I1010" t="str">
            <v>LT-060COU0XXD0C3800S</v>
          </cell>
          <cell r="J1010">
            <v>60</v>
          </cell>
          <cell r="K1010" t="str">
            <v>AT</v>
          </cell>
          <cell r="L1010" t="str">
            <v>CO</v>
          </cell>
          <cell r="M1010">
            <v>7.0000000000000007E-2</v>
          </cell>
          <cell r="N1010">
            <v>24980.006100000006</v>
          </cell>
          <cell r="O1010">
            <v>34935.087250000004</v>
          </cell>
          <cell r="P1010">
            <v>196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24980.006100000006</v>
          </cell>
          <cell r="W1010">
            <v>34935.087250000004</v>
          </cell>
          <cell r="X1010">
            <v>196</v>
          </cell>
          <cell r="Y1010">
            <v>0</v>
          </cell>
          <cell r="Z1010" t="str">
            <v>COAT</v>
          </cell>
          <cell r="AA1010">
            <v>1995.6882992200003</v>
          </cell>
          <cell r="AC1010">
            <v>7</v>
          </cell>
          <cell r="AD1010">
            <v>1</v>
          </cell>
          <cell r="AE1010">
            <v>0</v>
          </cell>
          <cell r="AF1010" t="str">
            <v>AT</v>
          </cell>
          <cell r="AG1010" t="str">
            <v>D</v>
          </cell>
          <cell r="AH1010">
            <v>0</v>
          </cell>
          <cell r="AU1010">
            <v>0</v>
          </cell>
        </row>
        <row r="1011">
          <cell r="A1011">
            <v>2011</v>
          </cell>
          <cell r="B1011">
            <v>9</v>
          </cell>
          <cell r="C1011">
            <v>30</v>
          </cell>
          <cell r="D1011" t="str">
            <v>LUZ DEL SUR</v>
          </cell>
          <cell r="E1011" t="str">
            <v>lne csl_SantaRosaN_X_Galvez627</v>
          </cell>
          <cell r="F1011" t="str">
            <v>LTS1_07</v>
          </cell>
          <cell r="G1011" t="str">
            <v>Línea</v>
          </cell>
          <cell r="H1011" t="str">
            <v>X_GALVEZ - SANTA ROSA NUEVA (L627)</v>
          </cell>
          <cell r="I1011" t="str">
            <v>LT-060COU0XXD0C3800S</v>
          </cell>
          <cell r="J1011">
            <v>60</v>
          </cell>
          <cell r="K1011" t="str">
            <v>AT</v>
          </cell>
          <cell r="L1011" t="str">
            <v>CO</v>
          </cell>
          <cell r="M1011">
            <v>0.35</v>
          </cell>
          <cell r="N1011">
            <v>124900.03050000001</v>
          </cell>
          <cell r="O1011">
            <v>174675.43625</v>
          </cell>
          <cell r="P1011">
            <v>980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124900.03050000001</v>
          </cell>
          <cell r="W1011">
            <v>174675.43625</v>
          </cell>
          <cell r="X1011">
            <v>980</v>
          </cell>
          <cell r="Y1011">
            <v>0</v>
          </cell>
          <cell r="Z1011" t="str">
            <v>COAT</v>
          </cell>
          <cell r="AA1011">
            <v>9978.4414961000002</v>
          </cell>
          <cell r="AC1011">
            <v>7</v>
          </cell>
          <cell r="AD1011">
            <v>1</v>
          </cell>
          <cell r="AE1011">
            <v>0</v>
          </cell>
          <cell r="AF1011" t="str">
            <v>AT</v>
          </cell>
          <cell r="AG1011" t="str">
            <v>D</v>
          </cell>
          <cell r="AH1011">
            <v>0</v>
          </cell>
          <cell r="AU1011">
            <v>0</v>
          </cell>
        </row>
        <row r="1012">
          <cell r="A1012">
            <v>2011</v>
          </cell>
          <cell r="B1012">
            <v>9</v>
          </cell>
          <cell r="C1012">
            <v>30</v>
          </cell>
          <cell r="D1012" t="str">
            <v>LUZ DEL SUR</v>
          </cell>
          <cell r="E1012" t="str">
            <v>lne csl_SantaRosaN_X_Galvez628</v>
          </cell>
          <cell r="F1012" t="str">
            <v>LTS1_08</v>
          </cell>
          <cell r="G1012" t="str">
            <v>Línea</v>
          </cell>
          <cell r="H1012" t="str">
            <v>X_GALVEZ - SANTA ROSA NUEVA (L628)</v>
          </cell>
          <cell r="I1012" t="str">
            <v>LT-060COU0XXD0C3800S</v>
          </cell>
          <cell r="J1012">
            <v>60</v>
          </cell>
          <cell r="K1012" t="str">
            <v>AT</v>
          </cell>
          <cell r="L1012" t="str">
            <v>CO</v>
          </cell>
          <cell r="M1012">
            <v>0.35</v>
          </cell>
          <cell r="N1012">
            <v>124900.03050000001</v>
          </cell>
          <cell r="O1012">
            <v>174675.43625</v>
          </cell>
          <cell r="P1012">
            <v>980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124900.03050000001</v>
          </cell>
          <cell r="W1012">
            <v>174675.43625</v>
          </cell>
          <cell r="X1012">
            <v>980</v>
          </cell>
          <cell r="Y1012">
            <v>0</v>
          </cell>
          <cell r="Z1012" t="str">
            <v>COAT</v>
          </cell>
          <cell r="AA1012">
            <v>9978.4414961000002</v>
          </cell>
          <cell r="AC1012">
            <v>7</v>
          </cell>
          <cell r="AD1012">
            <v>1</v>
          </cell>
          <cell r="AE1012">
            <v>0</v>
          </cell>
          <cell r="AF1012" t="str">
            <v>AT</v>
          </cell>
          <cell r="AG1012" t="str">
            <v>D</v>
          </cell>
          <cell r="AH1012">
            <v>0</v>
          </cell>
          <cell r="AU1012">
            <v>0</v>
          </cell>
        </row>
        <row r="1013">
          <cell r="A1013">
            <v>2011</v>
          </cell>
          <cell r="B1013">
            <v>7</v>
          </cell>
          <cell r="C1013">
            <v>30</v>
          </cell>
          <cell r="D1013" t="str">
            <v>LUZ DEL SUR</v>
          </cell>
          <cell r="E1013" t="str">
            <v>lne csl_Industriales_X_Inge</v>
          </cell>
          <cell r="F1013" t="str">
            <v>LTS1_11</v>
          </cell>
          <cell r="G1013" t="str">
            <v>Línea</v>
          </cell>
          <cell r="H1013" t="str">
            <v>INDUSTRIALES - X_INGENIEROS</v>
          </cell>
          <cell r="I1013" t="str">
            <v>LT-060COU0XXD0C3800S</v>
          </cell>
          <cell r="J1013">
            <v>60</v>
          </cell>
          <cell r="K1013" t="str">
            <v>AT</v>
          </cell>
          <cell r="L1013" t="str">
            <v>CO</v>
          </cell>
          <cell r="M1013">
            <v>0.8</v>
          </cell>
          <cell r="N1013">
            <v>285485.78400000004</v>
          </cell>
          <cell r="O1013">
            <v>399258.14</v>
          </cell>
          <cell r="P1013">
            <v>2240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285485.78400000004</v>
          </cell>
          <cell r="W1013">
            <v>399258.14</v>
          </cell>
          <cell r="X1013">
            <v>2240</v>
          </cell>
          <cell r="Y1013">
            <v>0</v>
          </cell>
          <cell r="Z1013" t="str">
            <v>COAT</v>
          </cell>
          <cell r="AA1013">
            <v>22807.866276800003</v>
          </cell>
          <cell r="AC1013">
            <v>7</v>
          </cell>
          <cell r="AD1013">
            <v>1</v>
          </cell>
          <cell r="AE1013">
            <v>0</v>
          </cell>
          <cell r="AF1013" t="str">
            <v>AT</v>
          </cell>
          <cell r="AG1013" t="str">
            <v>D</v>
          </cell>
          <cell r="AH1013">
            <v>0</v>
          </cell>
          <cell r="AU1013">
            <v>0</v>
          </cell>
        </row>
        <row r="1014">
          <cell r="A1014">
            <v>2011</v>
          </cell>
          <cell r="B1014">
            <v>7</v>
          </cell>
          <cell r="C1014">
            <v>30</v>
          </cell>
          <cell r="D1014" t="str">
            <v>LUZ DEL SUR</v>
          </cell>
          <cell r="E1014" t="str">
            <v>lne csl_Industriales_X_Monte</v>
          </cell>
          <cell r="F1014" t="str">
            <v>LTS1_12</v>
          </cell>
          <cell r="G1014" t="str">
            <v>Línea</v>
          </cell>
          <cell r="H1014" t="str">
            <v>INDUSTRIALES - X_MONTERRICO</v>
          </cell>
          <cell r="I1014" t="str">
            <v>LT-060COU0XXD0C3800S</v>
          </cell>
          <cell r="J1014">
            <v>60</v>
          </cell>
          <cell r="K1014" t="str">
            <v>AT</v>
          </cell>
          <cell r="L1014" t="str">
            <v>CO</v>
          </cell>
          <cell r="M1014">
            <v>0.8</v>
          </cell>
          <cell r="N1014">
            <v>285485.78400000004</v>
          </cell>
          <cell r="O1014">
            <v>399258.14</v>
          </cell>
          <cell r="P1014">
            <v>2240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285485.78400000004</v>
          </cell>
          <cell r="W1014">
            <v>399258.14</v>
          </cell>
          <cell r="X1014">
            <v>2240</v>
          </cell>
          <cell r="Y1014">
            <v>0</v>
          </cell>
          <cell r="Z1014" t="str">
            <v>COAT</v>
          </cell>
          <cell r="AA1014">
            <v>22807.866276800003</v>
          </cell>
          <cell r="AC1014">
            <v>7</v>
          </cell>
          <cell r="AD1014">
            <v>1</v>
          </cell>
          <cell r="AE1014">
            <v>0</v>
          </cell>
          <cell r="AF1014" t="str">
            <v>AT</v>
          </cell>
          <cell r="AG1014" t="str">
            <v>D</v>
          </cell>
          <cell r="AH1014">
            <v>0</v>
          </cell>
          <cell r="AU1014">
            <v>0</v>
          </cell>
        </row>
        <row r="1015">
          <cell r="A1015">
            <v>2011</v>
          </cell>
          <cell r="B1015">
            <v>7</v>
          </cell>
          <cell r="C1015">
            <v>30</v>
          </cell>
          <cell r="D1015" t="str">
            <v>LUZ DEL SUR</v>
          </cell>
          <cell r="E1015" t="str">
            <v>Lne csl_Industriales-Puente_1</v>
          </cell>
          <cell r="F1015" t="str">
            <v>LTS1_34</v>
          </cell>
          <cell r="G1015" t="str">
            <v>Línea</v>
          </cell>
          <cell r="H1015" t="str">
            <v>INDUSTRIALES - PUENTE (L1)</v>
          </cell>
          <cell r="I1015" t="str">
            <v>LT-060COU0XXD0C3800S</v>
          </cell>
          <cell r="J1015">
            <v>60</v>
          </cell>
          <cell r="K1015" t="str">
            <v>AT</v>
          </cell>
          <cell r="L1015" t="str">
            <v>CO</v>
          </cell>
          <cell r="M1015">
            <v>0.65</v>
          </cell>
          <cell r="N1015">
            <v>231957.19950000005</v>
          </cell>
          <cell r="O1015">
            <v>324397.23875000002</v>
          </cell>
          <cell r="P1015">
            <v>1820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231957.19950000005</v>
          </cell>
          <cell r="W1015">
            <v>324397.23875000002</v>
          </cell>
          <cell r="X1015">
            <v>1820</v>
          </cell>
          <cell r="Y1015">
            <v>0</v>
          </cell>
          <cell r="Z1015" t="str">
            <v>COAT</v>
          </cell>
          <cell r="AA1015">
            <v>18531.391349900005</v>
          </cell>
          <cell r="AC1015">
            <v>7</v>
          </cell>
          <cell r="AD1015">
            <v>1</v>
          </cell>
          <cell r="AE1015">
            <v>0</v>
          </cell>
          <cell r="AF1015" t="str">
            <v>AT</v>
          </cell>
          <cell r="AG1015" t="str">
            <v>D</v>
          </cell>
          <cell r="AH1015">
            <v>0</v>
          </cell>
          <cell r="AU1015">
            <v>0</v>
          </cell>
        </row>
        <row r="1016">
          <cell r="A1016">
            <v>2011</v>
          </cell>
          <cell r="B1016">
            <v>7</v>
          </cell>
          <cell r="C1016">
            <v>30</v>
          </cell>
          <cell r="D1016" t="str">
            <v>LUZ DEL SUR</v>
          </cell>
          <cell r="E1016" t="str">
            <v>Lne csl_Industriales-Puente_2</v>
          </cell>
          <cell r="F1016" t="str">
            <v>LTS1_35</v>
          </cell>
          <cell r="G1016" t="str">
            <v>Línea</v>
          </cell>
          <cell r="H1016" t="str">
            <v>INDUSTRIALES - PUENTE (L2)</v>
          </cell>
          <cell r="I1016" t="str">
            <v>LT-060COU0XXD0C3800S</v>
          </cell>
          <cell r="J1016">
            <v>60</v>
          </cell>
          <cell r="K1016" t="str">
            <v>AT</v>
          </cell>
          <cell r="L1016" t="str">
            <v>CO</v>
          </cell>
          <cell r="M1016">
            <v>0.65</v>
          </cell>
          <cell r="N1016">
            <v>231957.19950000005</v>
          </cell>
          <cell r="O1016">
            <v>324397.23875000002</v>
          </cell>
          <cell r="P1016">
            <v>1820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231957.19950000005</v>
          </cell>
          <cell r="W1016">
            <v>324397.23875000002</v>
          </cell>
          <cell r="X1016">
            <v>1820</v>
          </cell>
          <cell r="Y1016">
            <v>0</v>
          </cell>
          <cell r="Z1016" t="str">
            <v>COAT</v>
          </cell>
          <cell r="AA1016">
            <v>18531.391349900005</v>
          </cell>
          <cell r="AC1016">
            <v>7</v>
          </cell>
          <cell r="AD1016">
            <v>1</v>
          </cell>
          <cell r="AE1016">
            <v>0</v>
          </cell>
          <cell r="AF1016" t="str">
            <v>AT</v>
          </cell>
          <cell r="AG1016" t="str">
            <v>D</v>
          </cell>
          <cell r="AH1016">
            <v>0</v>
          </cell>
          <cell r="AU1016">
            <v>0</v>
          </cell>
        </row>
        <row r="1017">
          <cell r="A1017">
            <v>2011</v>
          </cell>
          <cell r="B1017">
            <v>8</v>
          </cell>
          <cell r="C1017">
            <v>30</v>
          </cell>
          <cell r="D1017" t="str">
            <v>LUZ DEL SUR</v>
          </cell>
          <cell r="E1017" t="str">
            <v>Lne csl_Industriales-StaAnita</v>
          </cell>
          <cell r="F1017" t="str">
            <v>LTS1_36</v>
          </cell>
          <cell r="G1017" t="str">
            <v>Línea</v>
          </cell>
          <cell r="H1017" t="str">
            <v>INDUSTRIALES - SANTA ANITA</v>
          </cell>
          <cell r="I1017" t="str">
            <v>LT-060COU0XXS0C3630S</v>
          </cell>
          <cell r="J1017">
            <v>60</v>
          </cell>
          <cell r="K1017" t="str">
            <v>AT</v>
          </cell>
          <cell r="L1017" t="str">
            <v>CO</v>
          </cell>
          <cell r="M1017">
            <v>4.0999999999999996</v>
          </cell>
          <cell r="N1017">
            <v>1785848.9719999998</v>
          </cell>
          <cell r="O1017">
            <v>2052613.4219999998</v>
          </cell>
          <cell r="P1017">
            <v>11480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1785848.9719999998</v>
          </cell>
          <cell r="W1017">
            <v>2052613.4219999998</v>
          </cell>
          <cell r="X1017">
            <v>11480</v>
          </cell>
          <cell r="Y1017">
            <v>0</v>
          </cell>
          <cell r="Z1017" t="str">
            <v>COAT</v>
          </cell>
          <cell r="AA1017">
            <v>127818.08748079998</v>
          </cell>
          <cell r="AC1017">
            <v>7</v>
          </cell>
          <cell r="AD1017">
            <v>1</v>
          </cell>
          <cell r="AE1017">
            <v>0</v>
          </cell>
          <cell r="AF1017" t="str">
            <v>AT</v>
          </cell>
          <cell r="AG1017" t="str">
            <v>D</v>
          </cell>
          <cell r="AH1017">
            <v>0</v>
          </cell>
          <cell r="AU1017">
            <v>0</v>
          </cell>
        </row>
        <row r="1018">
          <cell r="A1018">
            <v>2012</v>
          </cell>
          <cell r="B1018">
            <v>3</v>
          </cell>
          <cell r="C1018">
            <v>30</v>
          </cell>
          <cell r="D1018" t="str">
            <v>LUZ DEL SUR</v>
          </cell>
          <cell r="E1018" t="str">
            <v>Lne csl_Balnearios-Neyra_L631</v>
          </cell>
          <cell r="F1018" t="str">
            <v>LTS1_26</v>
          </cell>
          <cell r="G1018" t="str">
            <v>Línea</v>
          </cell>
          <cell r="H1018" t="str">
            <v>BALNEARIOS - NEYRA L-631</v>
          </cell>
          <cell r="I1018" t="str">
            <v>LT-060COU0ACD0C1500A</v>
          </cell>
          <cell r="J1018">
            <v>60</v>
          </cell>
          <cell r="K1018" t="str">
            <v>AT</v>
          </cell>
          <cell r="L1018" t="str">
            <v>CO</v>
          </cell>
          <cell r="M1018">
            <v>3.43</v>
          </cell>
          <cell r="N1018">
            <v>260659.24850000002</v>
          </cell>
          <cell r="O1018">
            <v>29771.388150000002</v>
          </cell>
          <cell r="P1018">
            <v>62089.259750000005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260659.24850000002</v>
          </cell>
          <cell r="W1018">
            <v>29771.388150000002</v>
          </cell>
          <cell r="X1018">
            <v>62089.259750000005</v>
          </cell>
          <cell r="Y1018">
            <v>0</v>
          </cell>
          <cell r="Z1018" t="str">
            <v>COAT</v>
          </cell>
          <cell r="AA1018">
            <v>11703.660560480001</v>
          </cell>
          <cell r="AC1018">
            <v>7</v>
          </cell>
          <cell r="AD1018">
            <v>1</v>
          </cell>
          <cell r="AE1018">
            <v>0</v>
          </cell>
          <cell r="AF1018" t="str">
            <v>AT</v>
          </cell>
          <cell r="AG1018" t="str">
            <v>D</v>
          </cell>
          <cell r="AH1018">
            <v>0</v>
          </cell>
          <cell r="AU1018">
            <v>0</v>
          </cell>
        </row>
        <row r="1019">
          <cell r="A1019">
            <v>2012</v>
          </cell>
          <cell r="B1019">
            <v>3</v>
          </cell>
          <cell r="C1019">
            <v>30</v>
          </cell>
          <cell r="D1019" t="str">
            <v>LUZ DEL SUR</v>
          </cell>
          <cell r="E1019" t="str">
            <v>Lne csl_Balnearios-Neyra_L632</v>
          </cell>
          <cell r="F1019" t="str">
            <v>LTS1_28</v>
          </cell>
          <cell r="G1019" t="str">
            <v>Línea</v>
          </cell>
          <cell r="H1019" t="str">
            <v>BALNEARIOS - NEYRA L-632</v>
          </cell>
          <cell r="I1019" t="str">
            <v>LT-060COU0ACD0C1500A</v>
          </cell>
          <cell r="J1019">
            <v>60</v>
          </cell>
          <cell r="K1019" t="str">
            <v>AT</v>
          </cell>
          <cell r="L1019" t="str">
            <v>CO</v>
          </cell>
          <cell r="M1019">
            <v>3.43</v>
          </cell>
          <cell r="N1019">
            <v>260659.24850000002</v>
          </cell>
          <cell r="O1019">
            <v>29771.388150000002</v>
          </cell>
          <cell r="P1019">
            <v>62089.259750000005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260659.24850000002</v>
          </cell>
          <cell r="W1019">
            <v>29771.388150000002</v>
          </cell>
          <cell r="X1019">
            <v>62089.259750000005</v>
          </cell>
          <cell r="Y1019">
            <v>0</v>
          </cell>
          <cell r="Z1019" t="str">
            <v>COAT</v>
          </cell>
          <cell r="AA1019">
            <v>11703.660560480001</v>
          </cell>
          <cell r="AC1019">
            <v>7</v>
          </cell>
          <cell r="AD1019">
            <v>1</v>
          </cell>
          <cell r="AE1019">
            <v>0</v>
          </cell>
          <cell r="AF1019" t="str">
            <v>AT</v>
          </cell>
          <cell r="AG1019" t="str">
            <v>D</v>
          </cell>
          <cell r="AH1019">
            <v>0</v>
          </cell>
          <cell r="AU1019">
            <v>0</v>
          </cell>
        </row>
        <row r="1020">
          <cell r="A1020">
            <v>2012</v>
          </cell>
          <cell r="B1020">
            <v>7</v>
          </cell>
          <cell r="C1020">
            <v>30</v>
          </cell>
          <cell r="D1020" t="str">
            <v>LUZ DEL SUR</v>
          </cell>
          <cell r="E1020" t="str">
            <v>Lne csl_DerCorpac-Corpac_01</v>
          </cell>
          <cell r="F1020" t="str">
            <v>LTS1_39</v>
          </cell>
          <cell r="G1020" t="str">
            <v>Línea</v>
          </cell>
          <cell r="H1020" t="str">
            <v>DERIV. CORPAC - CORPAC</v>
          </cell>
          <cell r="I1020" t="str">
            <v>LT-060COU0XXD0C3630S</v>
          </cell>
          <cell r="J1020">
            <v>60</v>
          </cell>
          <cell r="K1020" t="str">
            <v>AT</v>
          </cell>
          <cell r="L1020" t="str">
            <v>CO</v>
          </cell>
          <cell r="M1020">
            <v>2</v>
          </cell>
          <cell r="N1020">
            <v>713173.04</v>
          </cell>
          <cell r="O1020">
            <v>998145.35</v>
          </cell>
          <cell r="P1020">
            <v>5600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713173.04</v>
          </cell>
          <cell r="W1020">
            <v>998145.35</v>
          </cell>
          <cell r="X1020">
            <v>5600</v>
          </cell>
          <cell r="Y1020">
            <v>0</v>
          </cell>
          <cell r="Z1020" t="str">
            <v>COAT</v>
          </cell>
          <cell r="AA1020">
            <v>57001.690547999999</v>
          </cell>
          <cell r="AC1020">
            <v>7</v>
          </cell>
          <cell r="AD1020">
            <v>1</v>
          </cell>
          <cell r="AE1020">
            <v>0</v>
          </cell>
          <cell r="AF1020" t="str">
            <v>AT</v>
          </cell>
          <cell r="AG1020" t="str">
            <v>D</v>
          </cell>
          <cell r="AH1020">
            <v>0</v>
          </cell>
          <cell r="AU1020">
            <v>0</v>
          </cell>
        </row>
        <row r="1021">
          <cell r="A1021">
            <v>2012</v>
          </cell>
          <cell r="B1021">
            <v>7</v>
          </cell>
          <cell r="C1021">
            <v>30</v>
          </cell>
          <cell r="D1021" t="str">
            <v>LUZ DEL SUR</v>
          </cell>
          <cell r="E1021" t="str">
            <v>Lne csl_DerCorpac-Corpac_02</v>
          </cell>
          <cell r="F1021" t="str">
            <v>LTS1_40</v>
          </cell>
          <cell r="G1021" t="str">
            <v>Línea</v>
          </cell>
          <cell r="H1021" t="str">
            <v>DERIV. CORPAC - CORPAC</v>
          </cell>
          <cell r="I1021" t="str">
            <v>LT-060COU0XXD0C3630S</v>
          </cell>
          <cell r="J1021">
            <v>60</v>
          </cell>
          <cell r="K1021" t="str">
            <v>AT</v>
          </cell>
          <cell r="L1021" t="str">
            <v>CO</v>
          </cell>
          <cell r="M1021">
            <v>2</v>
          </cell>
          <cell r="N1021">
            <v>713173.04</v>
          </cell>
          <cell r="O1021">
            <v>998145.35</v>
          </cell>
          <cell r="P1021">
            <v>5600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713173.04</v>
          </cell>
          <cell r="W1021">
            <v>998145.35</v>
          </cell>
          <cell r="X1021">
            <v>5600</v>
          </cell>
          <cell r="Y1021">
            <v>0</v>
          </cell>
          <cell r="Z1021" t="str">
            <v>COAT</v>
          </cell>
          <cell r="AA1021">
            <v>57001.690547999999</v>
          </cell>
          <cell r="AC1021">
            <v>7</v>
          </cell>
          <cell r="AD1021">
            <v>1</v>
          </cell>
          <cell r="AE1021">
            <v>0</v>
          </cell>
          <cell r="AF1021" t="str">
            <v>AT</v>
          </cell>
          <cell r="AG1021" t="str">
            <v>D</v>
          </cell>
          <cell r="AH1021">
            <v>0</v>
          </cell>
          <cell r="AU1021">
            <v>0</v>
          </cell>
        </row>
        <row r="1022">
          <cell r="A1022">
            <v>2012</v>
          </cell>
          <cell r="B1022">
            <v>10</v>
          </cell>
          <cell r="C1022">
            <v>30</v>
          </cell>
          <cell r="D1022" t="str">
            <v>NNNN</v>
          </cell>
          <cell r="E1022" t="str">
            <v>Lne La Planicie-Industriales 001</v>
          </cell>
          <cell r="F1022" t="str">
            <v>LTS1_49</v>
          </cell>
          <cell r="G1022" t="str">
            <v>Línea</v>
          </cell>
          <cell r="H1022" t="str">
            <v>LA PLANICIE - INDUSTRIALES</v>
          </cell>
          <cell r="I1022" t="str">
            <v>LT-220COU0PAD0C1500A</v>
          </cell>
          <cell r="J1022">
            <v>220</v>
          </cell>
          <cell r="K1022" t="str">
            <v>MAT</v>
          </cell>
          <cell r="L1022" t="str">
            <v>CO</v>
          </cell>
          <cell r="M1022">
            <v>5</v>
          </cell>
          <cell r="N1022">
            <v>586773.52500000002</v>
          </cell>
          <cell r="O1022">
            <v>58955.924999999996</v>
          </cell>
          <cell r="P1022">
            <v>90509.125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586773.52500000002</v>
          </cell>
          <cell r="W1022">
            <v>58955.924999999996</v>
          </cell>
          <cell r="X1022">
            <v>90509.125</v>
          </cell>
          <cell r="Y1022">
            <v>0</v>
          </cell>
          <cell r="Z1022" t="str">
            <v>COMAT</v>
          </cell>
          <cell r="AA1022">
            <v>25105.7354075</v>
          </cell>
          <cell r="AC1022">
            <v>7</v>
          </cell>
          <cell r="AD1022">
            <v>1</v>
          </cell>
          <cell r="AE1022">
            <v>0</v>
          </cell>
          <cell r="AF1022" t="str">
            <v>MAT</v>
          </cell>
          <cell r="AG1022" t="str">
            <v>D</v>
          </cell>
          <cell r="AH1022">
            <v>0</v>
          </cell>
          <cell r="AU1022">
            <v>0</v>
          </cell>
        </row>
        <row r="1023">
          <cell r="A1023">
            <v>2012</v>
          </cell>
          <cell r="B1023">
            <v>10</v>
          </cell>
          <cell r="C1023">
            <v>30</v>
          </cell>
          <cell r="D1023" t="str">
            <v>NNNN</v>
          </cell>
          <cell r="E1023" t="str">
            <v>Lne La Planicie-Industriales 002</v>
          </cell>
          <cell r="F1023" t="str">
            <v>LTS1_50</v>
          </cell>
          <cell r="G1023" t="str">
            <v>Línea</v>
          </cell>
          <cell r="H1023" t="str">
            <v>LA PLANICIE - INDUSTRIALES</v>
          </cell>
          <cell r="I1023" t="str">
            <v>LT-220COU0PAD0C1500A</v>
          </cell>
          <cell r="J1023">
            <v>220</v>
          </cell>
          <cell r="K1023" t="str">
            <v>MAT</v>
          </cell>
          <cell r="L1023" t="str">
            <v>CO</v>
          </cell>
          <cell r="M1023">
            <v>5</v>
          </cell>
          <cell r="N1023">
            <v>586773.52500000002</v>
          </cell>
          <cell r="O1023">
            <v>58955.924999999996</v>
          </cell>
          <cell r="P1023">
            <v>90509.125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586773.52500000002</v>
          </cell>
          <cell r="W1023">
            <v>58955.924999999996</v>
          </cell>
          <cell r="X1023">
            <v>90509.125</v>
          </cell>
          <cell r="Y1023">
            <v>0</v>
          </cell>
          <cell r="Z1023" t="str">
            <v>COMAT</v>
          </cell>
          <cell r="AA1023">
            <v>25105.7354075</v>
          </cell>
          <cell r="AC1023">
            <v>7</v>
          </cell>
          <cell r="AD1023">
            <v>1</v>
          </cell>
          <cell r="AE1023">
            <v>0</v>
          </cell>
          <cell r="AF1023" t="str">
            <v>MAT</v>
          </cell>
          <cell r="AG1023" t="str">
            <v>D</v>
          </cell>
          <cell r="AH1023">
            <v>0</v>
          </cell>
          <cell r="AU1023">
            <v>0</v>
          </cell>
        </row>
        <row r="1024">
          <cell r="A1024">
            <v>2011</v>
          </cell>
          <cell r="B1024">
            <v>7</v>
          </cell>
          <cell r="C1024">
            <v>30</v>
          </cell>
          <cell r="D1024" t="str">
            <v>LUZ DEL SUR</v>
          </cell>
          <cell r="E1024" t="str">
            <v>Lne Industriales_Deriv. Industriales1</v>
          </cell>
          <cell r="F1024" t="str">
            <v>LTS1_70</v>
          </cell>
          <cell r="G1024" t="str">
            <v>Línea</v>
          </cell>
          <cell r="H1024" t="str">
            <v>DERIV INDUSTRIALES - INDUSTRIALES 1</v>
          </cell>
          <cell r="I1024" t="str">
            <v>LT-220COU0PAD0C1500A</v>
          </cell>
          <cell r="J1024">
            <v>220</v>
          </cell>
          <cell r="K1024" t="str">
            <v>MAT</v>
          </cell>
          <cell r="L1024" t="str">
            <v>CO</v>
          </cell>
          <cell r="M1024">
            <v>0.5</v>
          </cell>
          <cell r="N1024">
            <v>58677.352500000001</v>
          </cell>
          <cell r="O1024">
            <v>5895.5924999999997</v>
          </cell>
          <cell r="P1024">
            <v>9050.9125000000004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58677.352500000001</v>
          </cell>
          <cell r="W1024">
            <v>5895.5924999999997</v>
          </cell>
          <cell r="X1024">
            <v>9050.9125000000004</v>
          </cell>
          <cell r="Y1024">
            <v>0</v>
          </cell>
          <cell r="Z1024" t="str">
            <v>COMAT</v>
          </cell>
          <cell r="AA1024">
            <v>2510.5735407499997</v>
          </cell>
          <cell r="AC1024">
            <v>7</v>
          </cell>
          <cell r="AD1024">
            <v>1</v>
          </cell>
          <cell r="AE1024">
            <v>0</v>
          </cell>
          <cell r="AF1024" t="str">
            <v>MAT</v>
          </cell>
          <cell r="AG1024" t="str">
            <v>D</v>
          </cell>
          <cell r="AH1024">
            <v>0</v>
          </cell>
          <cell r="AU1024">
            <v>0</v>
          </cell>
        </row>
        <row r="1025">
          <cell r="A1025">
            <v>2011</v>
          </cell>
          <cell r="B1025">
            <v>7</v>
          </cell>
          <cell r="C1025">
            <v>30</v>
          </cell>
          <cell r="D1025" t="str">
            <v>LUZ DEL SUR</v>
          </cell>
          <cell r="E1025" t="str">
            <v>Lne Industriales_Deriv. Industriales2</v>
          </cell>
          <cell r="F1025" t="str">
            <v>LTS1_71</v>
          </cell>
          <cell r="G1025" t="str">
            <v>Línea</v>
          </cell>
          <cell r="H1025" t="str">
            <v>DERIV INDUSTRIALES - INDUSTRIALES 2</v>
          </cell>
          <cell r="I1025" t="str">
            <v>LT-220COU0PAD0C1500A</v>
          </cell>
          <cell r="J1025">
            <v>220</v>
          </cell>
          <cell r="K1025" t="str">
            <v>MAT</v>
          </cell>
          <cell r="L1025" t="str">
            <v>CO</v>
          </cell>
          <cell r="M1025">
            <v>0.5</v>
          </cell>
          <cell r="N1025">
            <v>58677.352500000001</v>
          </cell>
          <cell r="O1025">
            <v>5895.5924999999997</v>
          </cell>
          <cell r="P1025">
            <v>9050.9125000000004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58677.352500000001</v>
          </cell>
          <cell r="W1025">
            <v>5895.5924999999997</v>
          </cell>
          <cell r="X1025">
            <v>9050.9125000000004</v>
          </cell>
          <cell r="Y1025">
            <v>0</v>
          </cell>
          <cell r="Z1025" t="str">
            <v>COMAT</v>
          </cell>
          <cell r="AA1025">
            <v>2510.5735407499997</v>
          </cell>
          <cell r="AC1025">
            <v>7</v>
          </cell>
          <cell r="AD1025">
            <v>1</v>
          </cell>
          <cell r="AE1025">
            <v>0</v>
          </cell>
          <cell r="AF1025" t="str">
            <v>MAT</v>
          </cell>
          <cell r="AG1025" t="str">
            <v>D</v>
          </cell>
          <cell r="AH1025">
            <v>0</v>
          </cell>
          <cell r="AU1025">
            <v>0</v>
          </cell>
        </row>
        <row r="1026">
          <cell r="A1026">
            <v>2013</v>
          </cell>
          <cell r="B1026">
            <v>10</v>
          </cell>
          <cell r="C1026">
            <v>30</v>
          </cell>
          <cell r="D1026" t="str">
            <v>LUZ DEL SUR</v>
          </cell>
          <cell r="E1026" t="str">
            <v>Celda de Alimentadores SL-19</v>
          </cell>
          <cell r="F1026" t="str">
            <v>SET_03-25</v>
          </cell>
          <cell r="G1026" t="str">
            <v>Celda</v>
          </cell>
          <cell r="H1026" t="str">
            <v>SET AT/MT SALAMANCA</v>
          </cell>
          <cell r="I1026" t="str">
            <v>CE-010COU1MCISBAL</v>
          </cell>
          <cell r="J1026">
            <v>10</v>
          </cell>
          <cell r="K1026" t="str">
            <v>MT</v>
          </cell>
          <cell r="L1026" t="str">
            <v>CO</v>
          </cell>
          <cell r="M1026">
            <v>0</v>
          </cell>
          <cell r="N1026">
            <v>10094.663992976813</v>
          </cell>
          <cell r="O1026">
            <v>32967.410000000003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10094.663992976813</v>
          </cell>
          <cell r="W1026">
            <v>32967.410000000003</v>
          </cell>
          <cell r="X1026">
            <v>0</v>
          </cell>
          <cell r="Y1026">
            <v>0</v>
          </cell>
          <cell r="Z1026" t="str">
            <v>COMT</v>
          </cell>
          <cell r="AA1026">
            <v>1597.60294513944</v>
          </cell>
          <cell r="AC1026">
            <v>7</v>
          </cell>
          <cell r="AD1026">
            <v>1</v>
          </cell>
          <cell r="AE1026">
            <v>0</v>
          </cell>
          <cell r="AF1026" t="str">
            <v>AT/MT</v>
          </cell>
          <cell r="AG1026" t="str">
            <v>D</v>
          </cell>
          <cell r="AH1026">
            <v>1</v>
          </cell>
          <cell r="AU1026">
            <v>1735.5287125773521</v>
          </cell>
        </row>
        <row r="1027">
          <cell r="A1027">
            <v>2013</v>
          </cell>
          <cell r="B1027">
            <v>9</v>
          </cell>
          <cell r="C1027">
            <v>30</v>
          </cell>
          <cell r="D1027" t="str">
            <v>LUZ DEL SUR</v>
          </cell>
          <cell r="E1027" t="str">
            <v>Transformador de Potencia  - tr2 csl_vmaria_802N</v>
          </cell>
          <cell r="F1027" t="str">
            <v>SET_04-76</v>
          </cell>
          <cell r="G1027" t="str">
            <v>Transformador</v>
          </cell>
          <cell r="H1027" t="str">
            <v>SET AT/MT VILLA MARIA</v>
          </cell>
          <cell r="I1027" t="str">
            <v>TP-060010-050CO1E</v>
          </cell>
          <cell r="J1027">
            <v>60</v>
          </cell>
          <cell r="K1027" t="str">
            <v>AT</v>
          </cell>
          <cell r="L1027" t="str">
            <v>CO</v>
          </cell>
          <cell r="M1027">
            <v>0</v>
          </cell>
          <cell r="N1027">
            <v>1004505.4860120186</v>
          </cell>
          <cell r="O1027">
            <v>0</v>
          </cell>
          <cell r="P1027">
            <v>0</v>
          </cell>
          <cell r="Q1027">
            <v>114619.76725039433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1004505.4860120186</v>
          </cell>
          <cell r="W1027">
            <v>0</v>
          </cell>
          <cell r="X1027">
            <v>0</v>
          </cell>
          <cell r="Y1027">
            <v>114619.76725039433</v>
          </cell>
          <cell r="Z1027" t="str">
            <v>COAT</v>
          </cell>
          <cell r="AA1027">
            <v>37154.958408312108</v>
          </cell>
          <cell r="AC1027">
            <v>7</v>
          </cell>
          <cell r="AD1027">
            <v>1</v>
          </cell>
          <cell r="AE1027">
            <v>0</v>
          </cell>
          <cell r="AF1027" t="str">
            <v>AT/MT</v>
          </cell>
          <cell r="AG1027" t="str">
            <v>D</v>
          </cell>
          <cell r="AH1027">
            <v>1</v>
          </cell>
          <cell r="AU1027">
            <v>44013.12006000051</v>
          </cell>
        </row>
        <row r="1028">
          <cell r="A1028">
            <v>2013</v>
          </cell>
          <cell r="B1028">
            <v>10</v>
          </cell>
          <cell r="C1028">
            <v>30</v>
          </cell>
          <cell r="D1028" t="str">
            <v>LUZ DEL SUR</v>
          </cell>
          <cell r="E1028" t="str">
            <v>Celda de Alimentadores HP-XX</v>
          </cell>
          <cell r="F1028" t="str">
            <v>SET_11-24</v>
          </cell>
          <cell r="G1028" t="str">
            <v>Celda</v>
          </cell>
          <cell r="H1028" t="str">
            <v>SET AT/MT HUACHIPA</v>
          </cell>
          <cell r="I1028" t="str">
            <v>CE-010COU1MCISBAL</v>
          </cell>
          <cell r="J1028">
            <v>10</v>
          </cell>
          <cell r="K1028" t="str">
            <v>MT</v>
          </cell>
          <cell r="L1028" t="str">
            <v>CO</v>
          </cell>
          <cell r="M1028">
            <v>0</v>
          </cell>
          <cell r="N1028">
            <v>10094.663992976813</v>
          </cell>
          <cell r="O1028">
            <v>32967.410000000003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10094.663992976813</v>
          </cell>
          <cell r="W1028">
            <v>32967.410000000003</v>
          </cell>
          <cell r="X1028">
            <v>0</v>
          </cell>
          <cell r="Y1028">
            <v>0</v>
          </cell>
          <cell r="Z1028" t="str">
            <v>COMT</v>
          </cell>
          <cell r="AA1028">
            <v>1597.60294513944</v>
          </cell>
          <cell r="AC1028">
            <v>7</v>
          </cell>
          <cell r="AD1028">
            <v>1</v>
          </cell>
          <cell r="AE1028">
            <v>0</v>
          </cell>
          <cell r="AF1028" t="str">
            <v>AT/MT</v>
          </cell>
          <cell r="AG1028" t="str">
            <v>D</v>
          </cell>
          <cell r="AH1028">
            <v>1</v>
          </cell>
          <cell r="AU1028">
            <v>1735.5287125773521</v>
          </cell>
        </row>
        <row r="1029">
          <cell r="A1029">
            <v>2013</v>
          </cell>
          <cell r="B1029">
            <v>10</v>
          </cell>
          <cell r="C1029">
            <v>30</v>
          </cell>
          <cell r="D1029" t="str">
            <v>LUZ DEL SUR</v>
          </cell>
          <cell r="E1029" t="str">
            <v>Celda de Línea - Lne csl_Industriales-Limatambo</v>
          </cell>
          <cell r="F1029" t="str">
            <v>SET_27-10</v>
          </cell>
          <cell r="G1029" t="str">
            <v>Celda</v>
          </cell>
          <cell r="H1029" t="str">
            <v>SET MAT/AT INDUSTRIALES</v>
          </cell>
          <cell r="I1029" t="str">
            <v>CE-220COU1C1EDBLI</v>
          </cell>
          <cell r="J1029">
            <v>220</v>
          </cell>
          <cell r="K1029" t="str">
            <v>MAT</v>
          </cell>
          <cell r="L1029" t="str">
            <v>CO</v>
          </cell>
          <cell r="M1029">
            <v>0</v>
          </cell>
          <cell r="N1029">
            <v>224831.34415943507</v>
          </cell>
          <cell r="O1029">
            <v>257583.78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224831.34415943507</v>
          </cell>
          <cell r="W1029">
            <v>257583.78</v>
          </cell>
          <cell r="X1029">
            <v>0</v>
          </cell>
          <cell r="Y1029">
            <v>0</v>
          </cell>
          <cell r="Z1029" t="str">
            <v>COMAT</v>
          </cell>
          <cell r="AA1029">
            <v>16450.355733836735</v>
          </cell>
          <cell r="AC1029">
            <v>7</v>
          </cell>
          <cell r="AD1029">
            <v>1</v>
          </cell>
          <cell r="AE1029">
            <v>0</v>
          </cell>
          <cell r="AF1029" t="str">
            <v>MAT</v>
          </cell>
          <cell r="AG1029" t="str">
            <v>D</v>
          </cell>
          <cell r="AH1029">
            <v>1</v>
          </cell>
          <cell r="AU1029">
            <v>19081.013842042998</v>
          </cell>
        </row>
        <row r="1030">
          <cell r="A1030">
            <v>2013</v>
          </cell>
          <cell r="B1030">
            <v>10</v>
          </cell>
          <cell r="C1030">
            <v>30</v>
          </cell>
          <cell r="D1030" t="str">
            <v>LUZ DEL SUR</v>
          </cell>
          <cell r="E1030" t="str">
            <v>Celda de Línea - Lne csl_Industriales-Limatambo</v>
          </cell>
          <cell r="F1030" t="str">
            <v>SET_28-2</v>
          </cell>
          <cell r="G1030" t="str">
            <v>Celda</v>
          </cell>
          <cell r="H1030" t="str">
            <v>SET MAT/AT N. LIMATAMBO</v>
          </cell>
          <cell r="I1030" t="str">
            <v>CE-220COU1ENIDBLI</v>
          </cell>
          <cell r="J1030">
            <v>220</v>
          </cell>
          <cell r="K1030" t="str">
            <v>MAT</v>
          </cell>
          <cell r="L1030" t="str">
            <v>CO</v>
          </cell>
          <cell r="M1030">
            <v>0</v>
          </cell>
          <cell r="N1030">
            <v>627623.35059160471</v>
          </cell>
          <cell r="O1030">
            <v>1520458.1312505594</v>
          </cell>
          <cell r="P1030">
            <v>0</v>
          </cell>
          <cell r="Q1030">
            <v>2007.8512000007561</v>
          </cell>
          <cell r="R1030">
            <v>2379.3983248368481</v>
          </cell>
          <cell r="S1030">
            <v>1784.6303609211882</v>
          </cell>
          <cell r="T1030">
            <v>7844.2764389390586</v>
          </cell>
          <cell r="U1030">
            <v>4727.9711804871858</v>
          </cell>
          <cell r="V1030">
            <v>637847.02535538061</v>
          </cell>
          <cell r="W1030">
            <v>1526970.7327919677</v>
          </cell>
          <cell r="X1030">
            <v>0</v>
          </cell>
          <cell r="Y1030">
            <v>2007.8512000007561</v>
          </cell>
          <cell r="Z1030" t="str">
            <v>COMAT</v>
          </cell>
          <cell r="AA1030">
            <v>73888.753278744596</v>
          </cell>
          <cell r="AC1030">
            <v>7</v>
          </cell>
          <cell r="AD1030">
            <v>1</v>
          </cell>
          <cell r="AE1030">
            <v>0</v>
          </cell>
          <cell r="AF1030" t="str">
            <v>MAT</v>
          </cell>
          <cell r="AG1030" t="str">
            <v>D</v>
          </cell>
          <cell r="AH1030">
            <v>1</v>
          </cell>
          <cell r="AU1030">
            <v>85704.670883381536</v>
          </cell>
        </row>
        <row r="1031">
          <cell r="A1031">
            <v>2013</v>
          </cell>
          <cell r="B1031">
            <v>10</v>
          </cell>
          <cell r="C1031">
            <v>30</v>
          </cell>
          <cell r="D1031" t="str">
            <v>LUZ DEL SUR</v>
          </cell>
          <cell r="E1031" t="str">
            <v>Celda de Línea - Lne csl_Lima220-Limatambo</v>
          </cell>
          <cell r="F1031" t="str">
            <v>SET_28-4</v>
          </cell>
          <cell r="G1031" t="str">
            <v>Celda</v>
          </cell>
          <cell r="H1031" t="str">
            <v>SET MAT/AT N. LIMATAMBO</v>
          </cell>
          <cell r="I1031" t="str">
            <v>CE-060COU1C2EDBLI</v>
          </cell>
          <cell r="J1031">
            <v>60</v>
          </cell>
          <cell r="K1031" t="str">
            <v>AT</v>
          </cell>
          <cell r="L1031" t="str">
            <v>CO</v>
          </cell>
          <cell r="M1031">
            <v>0</v>
          </cell>
          <cell r="N1031">
            <v>226522.3576147159</v>
          </cell>
          <cell r="O1031">
            <v>323928.7276470759</v>
          </cell>
          <cell r="P1031">
            <v>0</v>
          </cell>
          <cell r="Q1031">
            <v>574.25649893736693</v>
          </cell>
          <cell r="R1031">
            <v>609.79269790294757</v>
          </cell>
          <cell r="S1031">
            <v>457.36544032418885</v>
          </cell>
          <cell r="T1031">
            <v>2010.3327983662275</v>
          </cell>
          <cell r="U1031">
            <v>1211.685438147206</v>
          </cell>
          <cell r="V1031">
            <v>229142.48311098508</v>
          </cell>
          <cell r="W1031">
            <v>325597.7785255473</v>
          </cell>
          <cell r="X1031">
            <v>0</v>
          </cell>
          <cell r="Y1031">
            <v>574.25649893736693</v>
          </cell>
          <cell r="Z1031" t="str">
            <v>COAT</v>
          </cell>
          <cell r="AA1031">
            <v>18436.442002097596</v>
          </cell>
          <cell r="AC1031">
            <v>7</v>
          </cell>
          <cell r="AD1031">
            <v>1</v>
          </cell>
          <cell r="AE1031">
            <v>0</v>
          </cell>
          <cell r="AF1031" t="str">
            <v>AT</v>
          </cell>
          <cell r="AG1031" t="str">
            <v>D</v>
          </cell>
          <cell r="AH1031">
            <v>1</v>
          </cell>
          <cell r="AU1031">
            <v>21839.489803762644</v>
          </cell>
        </row>
        <row r="1032">
          <cell r="A1032">
            <v>2013</v>
          </cell>
          <cell r="B1032">
            <v>10</v>
          </cell>
          <cell r="C1032">
            <v>30</v>
          </cell>
          <cell r="D1032" t="str">
            <v>LUZ DEL SUR</v>
          </cell>
          <cell r="E1032" t="str">
            <v>Celda de Línea - Lne csl_Limatambo_Derv-A</v>
          </cell>
          <cell r="F1032" t="str">
            <v>SET_28-5</v>
          </cell>
          <cell r="G1032" t="str">
            <v>Celda</v>
          </cell>
          <cell r="H1032" t="str">
            <v>SET MAT/AT N. LIMATAMBO</v>
          </cell>
          <cell r="I1032" t="str">
            <v>CE-060COU1C2EDBLI</v>
          </cell>
          <cell r="J1032">
            <v>60</v>
          </cell>
          <cell r="K1032" t="str">
            <v>AT</v>
          </cell>
          <cell r="L1032" t="str">
            <v>CO</v>
          </cell>
          <cell r="M1032">
            <v>0</v>
          </cell>
          <cell r="N1032">
            <v>226522.3576147159</v>
          </cell>
          <cell r="O1032">
            <v>323928.7276470759</v>
          </cell>
          <cell r="P1032">
            <v>0</v>
          </cell>
          <cell r="Q1032">
            <v>574.25649893736693</v>
          </cell>
          <cell r="R1032">
            <v>609.79269790294757</v>
          </cell>
          <cell r="S1032">
            <v>457.36544032418885</v>
          </cell>
          <cell r="T1032">
            <v>2010.3327983662275</v>
          </cell>
          <cell r="U1032">
            <v>1211.685438147206</v>
          </cell>
          <cell r="V1032">
            <v>229142.48311098508</v>
          </cell>
          <cell r="W1032">
            <v>325597.7785255473</v>
          </cell>
          <cell r="X1032">
            <v>0</v>
          </cell>
          <cell r="Y1032">
            <v>574.25649893736693</v>
          </cell>
          <cell r="Z1032" t="str">
            <v>COAT</v>
          </cell>
          <cell r="AA1032">
            <v>18436.442002097596</v>
          </cell>
          <cell r="AC1032">
            <v>7</v>
          </cell>
          <cell r="AD1032">
            <v>1</v>
          </cell>
          <cell r="AE1032">
            <v>0</v>
          </cell>
          <cell r="AF1032" t="str">
            <v>AT</v>
          </cell>
          <cell r="AG1032" t="str">
            <v>D</v>
          </cell>
          <cell r="AH1032">
            <v>1</v>
          </cell>
          <cell r="AU1032">
            <v>21839.489803762644</v>
          </cell>
        </row>
        <row r="1033">
          <cell r="A1033">
            <v>2013</v>
          </cell>
          <cell r="B1033">
            <v>10</v>
          </cell>
          <cell r="C1033">
            <v>30</v>
          </cell>
          <cell r="D1033" t="str">
            <v>LUZ DEL SUR</v>
          </cell>
          <cell r="E1033" t="str">
            <v>Celda de Línea - Lne csl_Limatambo_Derv-B</v>
          </cell>
          <cell r="F1033" t="str">
            <v>SET_28-6</v>
          </cell>
          <cell r="G1033" t="str">
            <v>Celda</v>
          </cell>
          <cell r="H1033" t="str">
            <v>SET MAT/AT N. LIMATAMBO</v>
          </cell>
          <cell r="I1033" t="str">
            <v>CE-060COU1C2EDBLI</v>
          </cell>
          <cell r="J1033">
            <v>60</v>
          </cell>
          <cell r="K1033" t="str">
            <v>AT</v>
          </cell>
          <cell r="L1033" t="str">
            <v>CO</v>
          </cell>
          <cell r="M1033">
            <v>0</v>
          </cell>
          <cell r="N1033">
            <v>226522.3576147159</v>
          </cell>
          <cell r="O1033">
            <v>323928.7276470759</v>
          </cell>
          <cell r="P1033">
            <v>0</v>
          </cell>
          <cell r="Q1033">
            <v>574.25649893736693</v>
          </cell>
          <cell r="R1033">
            <v>609.79269790294757</v>
          </cell>
          <cell r="S1033">
            <v>457.36544032418885</v>
          </cell>
          <cell r="T1033">
            <v>2010.3327983662275</v>
          </cell>
          <cell r="U1033">
            <v>1211.685438147206</v>
          </cell>
          <cell r="V1033">
            <v>229142.48311098508</v>
          </cell>
          <cell r="W1033">
            <v>325597.7785255473</v>
          </cell>
          <cell r="X1033">
            <v>0</v>
          </cell>
          <cell r="Y1033">
            <v>574.25649893736693</v>
          </cell>
          <cell r="Z1033" t="str">
            <v>COAT</v>
          </cell>
          <cell r="AA1033">
            <v>18436.442002097596</v>
          </cell>
          <cell r="AC1033">
            <v>7</v>
          </cell>
          <cell r="AD1033">
            <v>1</v>
          </cell>
          <cell r="AE1033">
            <v>0</v>
          </cell>
          <cell r="AF1033" t="str">
            <v>AT</v>
          </cell>
          <cell r="AG1033" t="str">
            <v>D</v>
          </cell>
          <cell r="AH1033">
            <v>1</v>
          </cell>
          <cell r="AU1033">
            <v>21839.489803762644</v>
          </cell>
        </row>
        <row r="1034">
          <cell r="A1034">
            <v>2013</v>
          </cell>
          <cell r="B1034">
            <v>10</v>
          </cell>
          <cell r="C1034">
            <v>30</v>
          </cell>
          <cell r="D1034" t="str">
            <v>LUZ DEL SUR</v>
          </cell>
          <cell r="E1034" t="str">
            <v>Celda de Transformador - tr3 csl-Limatambo</v>
          </cell>
          <cell r="F1034" t="str">
            <v>SET_28-9</v>
          </cell>
          <cell r="G1034" t="str">
            <v>Celda</v>
          </cell>
          <cell r="H1034" t="str">
            <v>SET MAT/AT N. LIMATAMBO</v>
          </cell>
          <cell r="I1034" t="str">
            <v>CE-220COU1ENIDBTR</v>
          </cell>
          <cell r="J1034">
            <v>220</v>
          </cell>
          <cell r="K1034" t="str">
            <v>MAT</v>
          </cell>
          <cell r="L1034" t="str">
            <v>CO</v>
          </cell>
          <cell r="M1034">
            <v>0</v>
          </cell>
          <cell r="N1034">
            <v>538266.77142075216</v>
          </cell>
          <cell r="O1034">
            <v>1420514.5475974702</v>
          </cell>
          <cell r="P1034">
            <v>0</v>
          </cell>
          <cell r="Q1034">
            <v>1830.9088622452846</v>
          </cell>
          <cell r="R1034">
            <v>2169.7133132941967</v>
          </cell>
          <cell r="S1034">
            <v>1627.3594097218829</v>
          </cell>
          <cell r="T1034">
            <v>7152.9978167455811</v>
          </cell>
          <cell r="U1034">
            <v>4311.3176587941516</v>
          </cell>
          <cell r="V1034">
            <v>547589.48255079193</v>
          </cell>
          <cell r="W1034">
            <v>1426453.2246659861</v>
          </cell>
          <cell r="X1034">
            <v>0</v>
          </cell>
          <cell r="Y1034">
            <v>1830.9088622452846</v>
          </cell>
          <cell r="Z1034" t="str">
            <v>COMAT</v>
          </cell>
          <cell r="AA1034">
            <v>67377.290308294687</v>
          </cell>
          <cell r="AC1034">
            <v>7</v>
          </cell>
          <cell r="AD1034">
            <v>1</v>
          </cell>
          <cell r="AE1034">
            <v>0</v>
          </cell>
          <cell r="AF1034" t="str">
            <v>MAT</v>
          </cell>
          <cell r="AG1034" t="str">
            <v>D</v>
          </cell>
          <cell r="AH1034">
            <v>1</v>
          </cell>
          <cell r="AU1034">
            <v>78151.92752139183</v>
          </cell>
        </row>
        <row r="1035">
          <cell r="A1035">
            <v>2013</v>
          </cell>
          <cell r="B1035">
            <v>10</v>
          </cell>
          <cell r="C1035">
            <v>30</v>
          </cell>
          <cell r="D1035" t="str">
            <v>LUZ DEL SUR</v>
          </cell>
          <cell r="E1035" t="str">
            <v>Celda de Transformador - tr3 csl-Limatambo</v>
          </cell>
          <cell r="F1035" t="str">
            <v>SET_28-10</v>
          </cell>
          <cell r="G1035" t="str">
            <v>Celda</v>
          </cell>
          <cell r="H1035" t="str">
            <v>SET MAT/AT N. LIMATAMBO</v>
          </cell>
          <cell r="I1035" t="str">
            <v>CE-060COU1C2EDBTR</v>
          </cell>
          <cell r="J1035">
            <v>60</v>
          </cell>
          <cell r="K1035" t="str">
            <v>AT</v>
          </cell>
          <cell r="L1035" t="str">
            <v>CO</v>
          </cell>
          <cell r="M1035">
            <v>0</v>
          </cell>
          <cell r="N1035">
            <v>205858.59314329165</v>
          </cell>
          <cell r="O1035">
            <v>293019.07808850164</v>
          </cell>
          <cell r="P1035">
            <v>0</v>
          </cell>
          <cell r="Q1035">
            <v>520.45268426230132</v>
          </cell>
          <cell r="R1035">
            <v>552.65939010601323</v>
          </cell>
          <cell r="S1035">
            <v>414.51349970964048</v>
          </cell>
          <cell r="T1035">
            <v>1821.9786856680616</v>
          </cell>
          <cell r="U1035">
            <v>1098.1589932934082</v>
          </cell>
          <cell r="V1035">
            <v>208233.23121906572</v>
          </cell>
          <cell r="W1035">
            <v>294531.75058150472</v>
          </cell>
          <cell r="X1035">
            <v>0</v>
          </cell>
          <cell r="Y1035">
            <v>520.45268426230132</v>
          </cell>
          <cell r="Z1035" t="str">
            <v>COAT</v>
          </cell>
          <cell r="AA1035">
            <v>16709.076424896448</v>
          </cell>
          <cell r="AC1035">
            <v>7</v>
          </cell>
          <cell r="AD1035">
            <v>1</v>
          </cell>
          <cell r="AE1035">
            <v>0</v>
          </cell>
          <cell r="AF1035" t="str">
            <v>AT</v>
          </cell>
          <cell r="AG1035" t="str">
            <v>D</v>
          </cell>
          <cell r="AH1035">
            <v>1</v>
          </cell>
          <cell r="AU1035">
            <v>19793.28246579782</v>
          </cell>
        </row>
        <row r="1036">
          <cell r="A1036">
            <v>2013</v>
          </cell>
          <cell r="B1036">
            <v>10</v>
          </cell>
          <cell r="C1036">
            <v>30</v>
          </cell>
          <cell r="D1036" t="str">
            <v>LUZ DEL SUR</v>
          </cell>
          <cell r="E1036" t="str">
            <v>Celda de Transformador - tr3 csl-Limatambo</v>
          </cell>
          <cell r="F1036" t="str">
            <v>SET_28-17</v>
          </cell>
          <cell r="G1036" t="str">
            <v>Celda</v>
          </cell>
          <cell r="H1036" t="str">
            <v>SET MAT/AT N. LIMATAMBO</v>
          </cell>
          <cell r="I1036" t="str">
            <v>CE-010COU1MCISBTR</v>
          </cell>
          <cell r="J1036">
            <v>10</v>
          </cell>
          <cell r="K1036" t="str">
            <v>MT</v>
          </cell>
          <cell r="L1036" t="str">
            <v>CO</v>
          </cell>
          <cell r="M1036">
            <v>0</v>
          </cell>
          <cell r="N1036">
            <v>24360.14405635438</v>
          </cell>
          <cell r="O1036">
            <v>40210.028632435511</v>
          </cell>
          <cell r="P1036">
            <v>0</v>
          </cell>
          <cell r="Q1036">
            <v>80.827142131276418</v>
          </cell>
          <cell r="R1036">
            <v>71.546088031173198</v>
          </cell>
          <cell r="S1036">
            <v>53.662020172400837</v>
          </cell>
          <cell r="T1036">
            <v>235.86941571864568</v>
          </cell>
          <cell r="U1036">
            <v>142.1652855501529</v>
          </cell>
          <cell r="V1036">
            <v>24667.559560104201</v>
          </cell>
          <cell r="W1036">
            <v>40405.855938158064</v>
          </cell>
          <cell r="X1036">
            <v>0</v>
          </cell>
          <cell r="Y1036">
            <v>80.827142131276418</v>
          </cell>
          <cell r="Z1036" t="str">
            <v>COMT</v>
          </cell>
          <cell r="AA1036">
            <v>2417.2224019586001</v>
          </cell>
          <cell r="AC1036">
            <v>7</v>
          </cell>
          <cell r="AD1036">
            <v>1</v>
          </cell>
          <cell r="AE1036">
            <v>0</v>
          </cell>
          <cell r="AF1036" t="str">
            <v>AT/MT</v>
          </cell>
          <cell r="AG1036" t="str">
            <v>D</v>
          </cell>
          <cell r="AH1036">
            <v>1</v>
          </cell>
          <cell r="AU1036">
            <v>2625.9083310078572</v>
          </cell>
        </row>
        <row r="1037">
          <cell r="A1037">
            <v>2013</v>
          </cell>
          <cell r="B1037">
            <v>10</v>
          </cell>
          <cell r="C1037">
            <v>30</v>
          </cell>
          <cell r="D1037" t="str">
            <v>LUZ DEL SUR</v>
          </cell>
          <cell r="E1037" t="str">
            <v>Transformador de Potencia - tr3 csl-Limatambo</v>
          </cell>
          <cell r="F1037" t="str">
            <v>SET_28-75</v>
          </cell>
          <cell r="G1037" t="str">
            <v>Transformador</v>
          </cell>
          <cell r="H1037" t="str">
            <v>SET MAT/AT N. LIMATAMBO</v>
          </cell>
          <cell r="I1037" t="str">
            <v>TM-220060010-180CO1E</v>
          </cell>
          <cell r="J1037">
            <v>220</v>
          </cell>
          <cell r="K1037" t="str">
            <v>MAT</v>
          </cell>
          <cell r="L1037" t="str">
            <v>CO</v>
          </cell>
          <cell r="M1037">
            <v>0</v>
          </cell>
          <cell r="N1037">
            <v>2200363.8691172358</v>
          </cell>
          <cell r="O1037">
            <v>3061945.0044412194</v>
          </cell>
          <cell r="P1037">
            <v>0</v>
          </cell>
          <cell r="Q1037">
            <v>462038.987085386</v>
          </cell>
          <cell r="R1037">
            <v>6334.8547900229232</v>
          </cell>
          <cell r="S1037">
            <v>4751.3583885023208</v>
          </cell>
          <cell r="T1037">
            <v>20884.41924782997</v>
          </cell>
          <cell r="U1037">
            <v>12587.640567433486</v>
          </cell>
          <cell r="V1037">
            <v>2227583.1431550886</v>
          </cell>
          <cell r="W1037">
            <v>3079284.0033971551</v>
          </cell>
          <cell r="X1037">
            <v>0</v>
          </cell>
          <cell r="Y1037">
            <v>462038.987085386</v>
          </cell>
          <cell r="Z1037" t="str">
            <v>COMAT</v>
          </cell>
          <cell r="AA1037">
            <v>196719.69915704319</v>
          </cell>
          <cell r="AC1037">
            <v>7</v>
          </cell>
          <cell r="AD1037">
            <v>1</v>
          </cell>
          <cell r="AE1037">
            <v>0</v>
          </cell>
          <cell r="AF1037" t="str">
            <v>MAT/AT</v>
          </cell>
          <cell r="AG1037" t="str">
            <v>D</v>
          </cell>
          <cell r="AH1037">
            <v>1</v>
          </cell>
          <cell r="AU1037">
            <v>228178.12352211156</v>
          </cell>
        </row>
        <row r="1038">
          <cell r="A1038">
            <v>2013</v>
          </cell>
          <cell r="B1038">
            <v>10</v>
          </cell>
          <cell r="C1038">
            <v>30</v>
          </cell>
          <cell r="D1038" t="str">
            <v>LUZ DEL SUR</v>
          </cell>
          <cell r="E1038" t="str">
            <v>Celda de Alimentadores SJ-11</v>
          </cell>
          <cell r="F1038" t="str">
            <v>SET_30-24</v>
          </cell>
          <cell r="G1038" t="str">
            <v>Celda</v>
          </cell>
          <cell r="H1038" t="str">
            <v>SET MAT/AT SAN JUAN</v>
          </cell>
          <cell r="I1038" t="str">
            <v>CE-010COU1MCISBAL</v>
          </cell>
          <cell r="J1038">
            <v>10</v>
          </cell>
          <cell r="K1038" t="str">
            <v>MT</v>
          </cell>
          <cell r="L1038" t="str">
            <v>CO</v>
          </cell>
          <cell r="M1038">
            <v>0</v>
          </cell>
          <cell r="N1038">
            <v>11251.068292976814</v>
          </cell>
          <cell r="O1038">
            <v>32967.410000000003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11251.068292976814</v>
          </cell>
          <cell r="W1038">
            <v>32967.410000000003</v>
          </cell>
          <cell r="X1038">
            <v>0</v>
          </cell>
          <cell r="Y1038">
            <v>0</v>
          </cell>
          <cell r="Z1038" t="str">
            <v>COMT</v>
          </cell>
          <cell r="AA1038">
            <v>1640.50554466944</v>
          </cell>
          <cell r="AC1038">
            <v>7</v>
          </cell>
          <cell r="AD1038">
            <v>1</v>
          </cell>
          <cell r="AE1038">
            <v>0</v>
          </cell>
          <cell r="AF1038" t="str">
            <v>AT/MT</v>
          </cell>
          <cell r="AG1038" t="str">
            <v>D</v>
          </cell>
          <cell r="AH1038">
            <v>1</v>
          </cell>
          <cell r="AU1038">
            <v>1782.1352198794675</v>
          </cell>
        </row>
        <row r="1039">
          <cell r="A1039">
            <v>2013</v>
          </cell>
          <cell r="B1039">
            <v>10</v>
          </cell>
          <cell r="C1039">
            <v>30</v>
          </cell>
          <cell r="D1039" t="str">
            <v>LUZ DEL SUR</v>
          </cell>
          <cell r="E1039" t="str">
            <v>Celda de Alimentadores Z-XX</v>
          </cell>
          <cell r="F1039" t="str">
            <v>SET_31-23</v>
          </cell>
          <cell r="G1039" t="str">
            <v>Celda</v>
          </cell>
          <cell r="H1039" t="str">
            <v>SET MAT/AT BALNEARIOS</v>
          </cell>
          <cell r="I1039" t="str">
            <v>CE-023COU1MCISBAL</v>
          </cell>
          <cell r="J1039">
            <v>22.9</v>
          </cell>
          <cell r="K1039" t="str">
            <v>MT</v>
          </cell>
          <cell r="L1039" t="str">
            <v>CO</v>
          </cell>
          <cell r="M1039">
            <v>0</v>
          </cell>
          <cell r="N1039">
            <v>13491.225116645965</v>
          </cell>
          <cell r="O1039">
            <v>42800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13491.225116645965</v>
          </cell>
          <cell r="W1039">
            <v>42800</v>
          </cell>
          <cell r="X1039">
            <v>0</v>
          </cell>
          <cell r="Y1039">
            <v>0</v>
          </cell>
          <cell r="Z1039" t="str">
            <v>COMT</v>
          </cell>
          <cell r="AA1039">
            <v>2088.404451827565</v>
          </cell>
          <cell r="AC1039">
            <v>7</v>
          </cell>
          <cell r="AD1039">
            <v>1</v>
          </cell>
          <cell r="AE1039">
            <v>0</v>
          </cell>
          <cell r="AF1039" t="str">
            <v>AT/MT</v>
          </cell>
          <cell r="AG1039" t="str">
            <v>D</v>
          </cell>
          <cell r="AH1039">
            <v>1</v>
          </cell>
          <cell r="AU1039">
            <v>2268.7025588230604</v>
          </cell>
        </row>
        <row r="1040">
          <cell r="A1040">
            <v>2014</v>
          </cell>
          <cell r="B1040">
            <v>2</v>
          </cell>
          <cell r="C1040">
            <v>30</v>
          </cell>
          <cell r="D1040" t="str">
            <v>LUZ DEL SUR</v>
          </cell>
          <cell r="E1040" t="str">
            <v>Celda de Alimentadores VM-20</v>
          </cell>
          <cell r="F1040" t="str">
            <v>SET_04-23</v>
          </cell>
          <cell r="G1040" t="str">
            <v>Celda</v>
          </cell>
          <cell r="H1040" t="str">
            <v>SET AT/MT VILLA MARIA</v>
          </cell>
          <cell r="I1040" t="str">
            <v>CE-010COU1MCISBAL</v>
          </cell>
          <cell r="J1040">
            <v>10</v>
          </cell>
          <cell r="K1040" t="str">
            <v>MT</v>
          </cell>
          <cell r="L1040" t="str">
            <v>CO</v>
          </cell>
          <cell r="M1040">
            <v>0</v>
          </cell>
          <cell r="N1040">
            <v>10094.663992976813</v>
          </cell>
          <cell r="O1040">
            <v>32967.410000000003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10094.663992976813</v>
          </cell>
          <cell r="W1040">
            <v>32967.410000000003</v>
          </cell>
          <cell r="X1040">
            <v>0</v>
          </cell>
          <cell r="Y1040">
            <v>0</v>
          </cell>
          <cell r="Z1040" t="str">
            <v>COMT</v>
          </cell>
          <cell r="AA1040">
            <v>1597.60294513944</v>
          </cell>
          <cell r="AC1040">
            <v>7</v>
          </cell>
          <cell r="AD1040">
            <v>1</v>
          </cell>
          <cell r="AE1040">
            <v>0</v>
          </cell>
          <cell r="AF1040" t="str">
            <v>AT/MT</v>
          </cell>
          <cell r="AG1040" t="str">
            <v>D</v>
          </cell>
          <cell r="AH1040">
            <v>1</v>
          </cell>
          <cell r="AU1040">
            <v>1735.5287125773521</v>
          </cell>
        </row>
        <row r="1041">
          <cell r="A1041">
            <v>2014</v>
          </cell>
          <cell r="B1041">
            <v>2</v>
          </cell>
          <cell r="C1041">
            <v>30</v>
          </cell>
          <cell r="D1041" t="str">
            <v>LUZ DEL SUR</v>
          </cell>
          <cell r="E1041" t="str">
            <v>Celda de Alimentadores B-19</v>
          </cell>
          <cell r="F1041" t="str">
            <v>SET_14-25</v>
          </cell>
          <cell r="G1041" t="str">
            <v>Celda</v>
          </cell>
          <cell r="H1041" t="str">
            <v>SET AT/MT BARRANCO</v>
          </cell>
          <cell r="I1041" t="str">
            <v>CE-010COU1MCISBAL</v>
          </cell>
          <cell r="J1041">
            <v>10</v>
          </cell>
          <cell r="K1041" t="str">
            <v>MT</v>
          </cell>
          <cell r="L1041" t="str">
            <v>CO</v>
          </cell>
          <cell r="M1041">
            <v>0</v>
          </cell>
          <cell r="N1041">
            <v>10094.663992976813</v>
          </cell>
          <cell r="O1041">
            <v>32967.410000000003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10094.663992976813</v>
          </cell>
          <cell r="W1041">
            <v>32967.410000000003</v>
          </cell>
          <cell r="X1041">
            <v>0</v>
          </cell>
          <cell r="Y1041">
            <v>0</v>
          </cell>
          <cell r="Z1041" t="str">
            <v>COMT</v>
          </cell>
          <cell r="AA1041">
            <v>1597.60294513944</v>
          </cell>
          <cell r="AC1041">
            <v>7</v>
          </cell>
          <cell r="AD1041">
            <v>1</v>
          </cell>
          <cell r="AE1041">
            <v>0</v>
          </cell>
          <cell r="AF1041" t="str">
            <v>AT/MT</v>
          </cell>
          <cell r="AG1041" t="str">
            <v>D</v>
          </cell>
          <cell r="AH1041">
            <v>1</v>
          </cell>
          <cell r="AU1041">
            <v>1735.5287125773521</v>
          </cell>
        </row>
        <row r="1042">
          <cell r="A1042">
            <v>2014</v>
          </cell>
          <cell r="B1042">
            <v>2</v>
          </cell>
          <cell r="C1042">
            <v>30</v>
          </cell>
          <cell r="D1042" t="str">
            <v>LUZ DEL SUR</v>
          </cell>
          <cell r="E1042" t="str">
            <v>Celda de Alimentadores ST-26</v>
          </cell>
          <cell r="F1042" t="str">
            <v>SET_17-23</v>
          </cell>
          <cell r="G1042" t="str">
            <v>Celda</v>
          </cell>
          <cell r="H1042" t="str">
            <v>SET AT/MT SANTA ANITA</v>
          </cell>
          <cell r="I1042" t="str">
            <v>CE-023COU1MCISBAL</v>
          </cell>
          <cell r="J1042">
            <v>22.9</v>
          </cell>
          <cell r="K1042" t="str">
            <v>MT</v>
          </cell>
          <cell r="L1042" t="str">
            <v>CO</v>
          </cell>
          <cell r="M1042">
            <v>0</v>
          </cell>
          <cell r="N1042">
            <v>12019.093616645965</v>
          </cell>
          <cell r="O1042">
            <v>42800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12019.093616645965</v>
          </cell>
          <cell r="W1042">
            <v>42800</v>
          </cell>
          <cell r="X1042">
            <v>0</v>
          </cell>
          <cell r="Y1042">
            <v>0</v>
          </cell>
          <cell r="Z1042" t="str">
            <v>COMT</v>
          </cell>
          <cell r="AA1042">
            <v>2033.7883731775653</v>
          </cell>
          <cell r="AC1042">
            <v>7</v>
          </cell>
          <cell r="AD1042">
            <v>1</v>
          </cell>
          <cell r="AE1042">
            <v>0</v>
          </cell>
          <cell r="AF1042" t="str">
            <v>AT/MT</v>
          </cell>
          <cell r="AG1042" t="str">
            <v>D</v>
          </cell>
          <cell r="AH1042">
            <v>1</v>
          </cell>
          <cell r="AU1042">
            <v>2209.371313250535</v>
          </cell>
        </row>
        <row r="1043">
          <cell r="A1043">
            <v>2014</v>
          </cell>
          <cell r="B1043">
            <v>2</v>
          </cell>
          <cell r="C1043">
            <v>30</v>
          </cell>
          <cell r="D1043" t="str">
            <v>LUZ DEL SUR</v>
          </cell>
          <cell r="E1043" t="str">
            <v>Celda de Alimentadores PA-07</v>
          </cell>
          <cell r="F1043" t="str">
            <v>SET_19-22</v>
          </cell>
          <cell r="G1043" t="str">
            <v>Celda</v>
          </cell>
          <cell r="H1043" t="str">
            <v>SET AT/MT PACHACAMAC</v>
          </cell>
          <cell r="I1043" t="str">
            <v>CE-010COU1MCISBAL</v>
          </cell>
          <cell r="J1043">
            <v>10</v>
          </cell>
          <cell r="K1043" t="str">
            <v>MT</v>
          </cell>
          <cell r="L1043" t="str">
            <v>CO</v>
          </cell>
          <cell r="M1043">
            <v>0</v>
          </cell>
          <cell r="N1043">
            <v>10094.663992976813</v>
          </cell>
          <cell r="O1043">
            <v>32967.410000000003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10094.663992976813</v>
          </cell>
          <cell r="W1043">
            <v>32967.410000000003</v>
          </cell>
          <cell r="X1043">
            <v>0</v>
          </cell>
          <cell r="Y1043">
            <v>0</v>
          </cell>
          <cell r="Z1043" t="str">
            <v>COMT</v>
          </cell>
          <cell r="AA1043">
            <v>1597.60294513944</v>
          </cell>
          <cell r="AC1043">
            <v>7</v>
          </cell>
          <cell r="AD1043">
            <v>1</v>
          </cell>
          <cell r="AE1043">
            <v>0</v>
          </cell>
          <cell r="AF1043" t="str">
            <v>AT/MT</v>
          </cell>
          <cell r="AG1043" t="str">
            <v>D</v>
          </cell>
          <cell r="AH1043">
            <v>1</v>
          </cell>
          <cell r="AU1043">
            <v>1735.5287125773521</v>
          </cell>
        </row>
        <row r="1044">
          <cell r="A1044">
            <v>2014</v>
          </cell>
          <cell r="B1044">
            <v>2</v>
          </cell>
          <cell r="C1044">
            <v>30</v>
          </cell>
          <cell r="D1044" t="str">
            <v>LUZ DEL SUR</v>
          </cell>
          <cell r="E1044" t="str">
            <v>Celda de Alimentadores PR-25</v>
          </cell>
          <cell r="F1044" t="str">
            <v>SET_21-25</v>
          </cell>
          <cell r="G1044" t="str">
            <v>Celda</v>
          </cell>
          <cell r="H1044" t="str">
            <v>SET AT/MT LAS PRADERAS</v>
          </cell>
          <cell r="I1044" t="str">
            <v>CE-023COU1C1ESBAL</v>
          </cell>
          <cell r="J1044">
            <v>22.9</v>
          </cell>
          <cell r="K1044" t="str">
            <v>MT</v>
          </cell>
          <cell r="L1044" t="str">
            <v>CO</v>
          </cell>
          <cell r="M1044">
            <v>0</v>
          </cell>
          <cell r="N1044">
            <v>26147.766093872688</v>
          </cell>
          <cell r="O1044">
            <v>29401.79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26147.766093872688</v>
          </cell>
          <cell r="W1044">
            <v>29401.79</v>
          </cell>
          <cell r="X1044">
            <v>0</v>
          </cell>
          <cell r="Y1044">
            <v>0</v>
          </cell>
          <cell r="Z1044" t="str">
            <v>COMT</v>
          </cell>
          <cell r="AA1044">
            <v>2060.8885310826768</v>
          </cell>
          <cell r="AC1044">
            <v>7</v>
          </cell>
          <cell r="AD1044">
            <v>1</v>
          </cell>
          <cell r="AE1044">
            <v>0</v>
          </cell>
          <cell r="AF1044" t="str">
            <v>AT/MT</v>
          </cell>
          <cell r="AG1044" t="str">
            <v>D</v>
          </cell>
          <cell r="AH1044">
            <v>1</v>
          </cell>
          <cell r="AU1044">
            <v>2238.811107601688</v>
          </cell>
        </row>
        <row r="1045">
          <cell r="A1045">
            <v>2014</v>
          </cell>
          <cell r="B1045">
            <v>10</v>
          </cell>
          <cell r="C1045">
            <v>30</v>
          </cell>
          <cell r="D1045" t="str">
            <v>LUZ DEL SUR</v>
          </cell>
          <cell r="E1045" t="str">
            <v>Celda de Línea  - Lne csl_Limatambo-Balnearios</v>
          </cell>
          <cell r="F1045" t="str">
            <v>SET_28-1</v>
          </cell>
          <cell r="G1045" t="str">
            <v>Celda</v>
          </cell>
          <cell r="H1045" t="str">
            <v>SET MAT/AT N. LIMATAMBO</v>
          </cell>
          <cell r="I1045" t="str">
            <v>CE-220COU1ENIDBLI</v>
          </cell>
          <cell r="J1045">
            <v>220</v>
          </cell>
          <cell r="K1045" t="str">
            <v>MAT</v>
          </cell>
          <cell r="L1045" t="str">
            <v>CO</v>
          </cell>
          <cell r="M1045">
            <v>0</v>
          </cell>
          <cell r="N1045">
            <v>297953.34756229463</v>
          </cell>
          <cell r="O1045">
            <v>1018588.73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297953.34756229463</v>
          </cell>
          <cell r="W1045">
            <v>1018588.73</v>
          </cell>
          <cell r="X1045">
            <v>0</v>
          </cell>
          <cell r="Y1045">
            <v>0</v>
          </cell>
          <cell r="Z1045" t="str">
            <v>COMAT</v>
          </cell>
          <cell r="AA1045">
            <v>44894.084844874247</v>
          </cell>
          <cell r="AC1045">
            <v>7</v>
          </cell>
          <cell r="AD1045">
            <v>1</v>
          </cell>
          <cell r="AE1045">
            <v>0</v>
          </cell>
          <cell r="AF1045" t="str">
            <v>MAT</v>
          </cell>
          <cell r="AG1045" t="str">
            <v>D</v>
          </cell>
          <cell r="AH1045">
            <v>1</v>
          </cell>
          <cell r="AU1045">
            <v>52073.320979248318</v>
          </cell>
        </row>
        <row r="1046">
          <cell r="A1046">
            <v>2014</v>
          </cell>
          <cell r="B1046">
            <v>10</v>
          </cell>
          <cell r="C1046">
            <v>30</v>
          </cell>
          <cell r="D1046" t="str">
            <v>LUZ DEL SUR</v>
          </cell>
          <cell r="E1046" t="str">
            <v>Celda de Línea  - Lne csl_Limatambo-Balnearios</v>
          </cell>
          <cell r="F1046" t="str">
            <v>SET_31-1</v>
          </cell>
          <cell r="G1046" t="str">
            <v>Celda</v>
          </cell>
          <cell r="H1046" t="str">
            <v>SET MAT/AT BALNEARIOS</v>
          </cell>
          <cell r="I1046" t="str">
            <v>CE-220COU1C1EDBLI</v>
          </cell>
          <cell r="J1046">
            <v>220</v>
          </cell>
          <cell r="K1046" t="str">
            <v>MAT</v>
          </cell>
          <cell r="L1046" t="str">
            <v>CO</v>
          </cell>
          <cell r="M1046">
            <v>0</v>
          </cell>
          <cell r="N1046">
            <v>224831.34415943507</v>
          </cell>
          <cell r="O1046">
            <v>257583.78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224831.34415943507</v>
          </cell>
          <cell r="W1046">
            <v>257583.78</v>
          </cell>
          <cell r="X1046">
            <v>0</v>
          </cell>
          <cell r="Y1046">
            <v>0</v>
          </cell>
          <cell r="Z1046" t="str">
            <v>COMAT</v>
          </cell>
          <cell r="AA1046">
            <v>16450.355733836735</v>
          </cell>
          <cell r="AC1046">
            <v>7</v>
          </cell>
          <cell r="AD1046">
            <v>1</v>
          </cell>
          <cell r="AE1046">
            <v>0</v>
          </cell>
          <cell r="AF1046" t="str">
            <v>MAT</v>
          </cell>
          <cell r="AG1046" t="str">
            <v>D</v>
          </cell>
          <cell r="AH1046">
            <v>1</v>
          </cell>
          <cell r="AU1046">
            <v>19081.013842042998</v>
          </cell>
        </row>
        <row r="1047">
          <cell r="A1047">
            <v>2015</v>
          </cell>
          <cell r="B1047">
            <v>10</v>
          </cell>
          <cell r="C1047">
            <v>30</v>
          </cell>
          <cell r="D1047" t="str">
            <v>LUZ DEL SUR</v>
          </cell>
          <cell r="E1047" t="str">
            <v>Transformador de Potencia - tr2 csl_lima_802</v>
          </cell>
          <cell r="F1047" t="str">
            <v>SET_16-81</v>
          </cell>
          <cell r="G1047" t="str">
            <v>Transformador</v>
          </cell>
          <cell r="H1047" t="str">
            <v>SET AT/MT LIMATAMBO</v>
          </cell>
          <cell r="I1047" t="str">
            <v>TP-060010-050CO1I</v>
          </cell>
          <cell r="J1047">
            <v>60</v>
          </cell>
          <cell r="K1047" t="str">
            <v>AT</v>
          </cell>
          <cell r="L1047" t="str">
            <v>CO</v>
          </cell>
          <cell r="M1047">
            <v>0</v>
          </cell>
          <cell r="N1047">
            <v>1004505.4860120186</v>
          </cell>
          <cell r="O1047">
            <v>0</v>
          </cell>
          <cell r="P1047">
            <v>0</v>
          </cell>
          <cell r="Q1047">
            <v>114619.76725039433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1004505.4860120186</v>
          </cell>
          <cell r="W1047">
            <v>0</v>
          </cell>
          <cell r="X1047">
            <v>0</v>
          </cell>
          <cell r="Y1047">
            <v>114619.76725039433</v>
          </cell>
          <cell r="Z1047" t="str">
            <v>COAT</v>
          </cell>
          <cell r="AA1047">
            <v>37154.958408312108</v>
          </cell>
          <cell r="AC1047">
            <v>7</v>
          </cell>
          <cell r="AD1047">
            <v>1</v>
          </cell>
          <cell r="AE1047">
            <v>0</v>
          </cell>
          <cell r="AF1047" t="str">
            <v>AT/MT</v>
          </cell>
          <cell r="AG1047" t="str">
            <v>D</v>
          </cell>
          <cell r="AH1047">
            <v>1</v>
          </cell>
          <cell r="AU1047">
            <v>44013.12006000051</v>
          </cell>
        </row>
        <row r="1048">
          <cell r="A1048">
            <v>2018</v>
          </cell>
          <cell r="B1048">
            <v>10</v>
          </cell>
          <cell r="C1048">
            <v>30</v>
          </cell>
          <cell r="D1048" t="str">
            <v>LUZ DEL SUR</v>
          </cell>
          <cell r="E1048" t="str">
            <v>Celda de Transformador - tr2 chorr_801</v>
          </cell>
          <cell r="F1048" t="str">
            <v>SET_30-10</v>
          </cell>
          <cell r="G1048" t="str">
            <v>Celda</v>
          </cell>
          <cell r="H1048" t="str">
            <v>SET MAT/AT SAN JUAN</v>
          </cell>
          <cell r="I1048" t="str">
            <v>CE-060COU1C1EDBTR</v>
          </cell>
          <cell r="J1048">
            <v>60</v>
          </cell>
          <cell r="K1048" t="str">
            <v>AT</v>
          </cell>
          <cell r="L1048" t="str">
            <v>CO</v>
          </cell>
          <cell r="M1048">
            <v>0</v>
          </cell>
          <cell r="N1048">
            <v>93417.88604469136</v>
          </cell>
          <cell r="O1048">
            <v>90109.67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93417.88604469136</v>
          </cell>
          <cell r="W1048">
            <v>90109.67</v>
          </cell>
          <cell r="X1048">
            <v>0</v>
          </cell>
          <cell r="Y1048">
            <v>0</v>
          </cell>
          <cell r="Z1048" t="str">
            <v>COAT</v>
          </cell>
          <cell r="AA1048">
            <v>6093.1148606837532</v>
          </cell>
          <cell r="AC1048">
            <v>7</v>
          </cell>
          <cell r="AD1048">
            <v>1</v>
          </cell>
          <cell r="AE1048">
            <v>0</v>
          </cell>
          <cell r="AF1048" t="str">
            <v>AT</v>
          </cell>
          <cell r="AG1048" t="str">
            <v>D</v>
          </cell>
          <cell r="AH1048">
            <v>1</v>
          </cell>
          <cell r="AU1048">
            <v>7217.7983071743165</v>
          </cell>
        </row>
        <row r="1049">
          <cell r="A1049">
            <v>2018</v>
          </cell>
          <cell r="B1049">
            <v>10</v>
          </cell>
          <cell r="C1049">
            <v>30</v>
          </cell>
          <cell r="D1049" t="str">
            <v>LUZ DEL SUR</v>
          </cell>
          <cell r="E1049" t="str">
            <v>Celda de Transformador - tr2 chorr_801</v>
          </cell>
          <cell r="F1049" t="str">
            <v>SET_30-11</v>
          </cell>
          <cell r="G1049" t="str">
            <v>Celda</v>
          </cell>
          <cell r="H1049" t="str">
            <v>SET MAT/AT SAN JUAN</v>
          </cell>
          <cell r="I1049" t="str">
            <v>CE-010COU1MCISBTR</v>
          </cell>
          <cell r="J1049">
            <v>10</v>
          </cell>
          <cell r="K1049" t="str">
            <v>MT</v>
          </cell>
          <cell r="L1049" t="str">
            <v>CO</v>
          </cell>
          <cell r="M1049">
            <v>0</v>
          </cell>
          <cell r="N1049">
            <v>20299.322427623913</v>
          </cell>
          <cell r="O1049">
            <v>72977.17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20299.322427623913</v>
          </cell>
          <cell r="W1049">
            <v>72977.17</v>
          </cell>
          <cell r="X1049">
            <v>0</v>
          </cell>
          <cell r="Y1049">
            <v>0</v>
          </cell>
          <cell r="Z1049" t="str">
            <v>COMT</v>
          </cell>
          <cell r="AA1049">
            <v>3460.5578690648476</v>
          </cell>
          <cell r="AC1049">
            <v>7</v>
          </cell>
          <cell r="AD1049">
            <v>1</v>
          </cell>
          <cell r="AE1049">
            <v>0</v>
          </cell>
          <cell r="AF1049" t="str">
            <v>AT/MT</v>
          </cell>
          <cell r="AG1049" t="str">
            <v>D</v>
          </cell>
          <cell r="AH1049">
            <v>1</v>
          </cell>
          <cell r="AU1049">
            <v>3759.3180217712611</v>
          </cell>
        </row>
        <row r="1050">
          <cell r="A1050">
            <v>2013</v>
          </cell>
          <cell r="B1050">
            <v>10</v>
          </cell>
          <cell r="C1050">
            <v>30</v>
          </cell>
          <cell r="D1050" t="str">
            <v>LUZ DEL SUR</v>
          </cell>
          <cell r="E1050" t="str">
            <v>Lne csl_DerivPrade621_LasPraderas</v>
          </cell>
          <cell r="F1050" t="str">
            <v>LTS1_02</v>
          </cell>
          <cell r="G1050" t="str">
            <v>Línea</v>
          </cell>
          <cell r="H1050" t="str">
            <v>DERIV. LAS PRADERAS 621 - LAS PRADERAS</v>
          </cell>
          <cell r="I1050" t="str">
            <v>LT-060COU0ACD0C1300A</v>
          </cell>
          <cell r="J1050">
            <v>60</v>
          </cell>
          <cell r="K1050" t="str">
            <v>AT</v>
          </cell>
          <cell r="L1050" t="str">
            <v>CO</v>
          </cell>
          <cell r="M1050">
            <v>0.19</v>
          </cell>
          <cell r="N1050">
            <v>11046.535399999999</v>
          </cell>
          <cell r="O1050">
            <v>1554.7833000000001</v>
          </cell>
          <cell r="P1050">
            <v>2081.2134499999997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11046.535399999999</v>
          </cell>
          <cell r="W1050">
            <v>1554.7833000000001</v>
          </cell>
          <cell r="X1050">
            <v>2081.2134499999997</v>
          </cell>
          <cell r="Y1050">
            <v>0</v>
          </cell>
          <cell r="Z1050" t="str">
            <v>COAT</v>
          </cell>
          <cell r="AA1050">
            <v>487.46006738</v>
          </cell>
          <cell r="AC1050">
            <v>7</v>
          </cell>
          <cell r="AD1050">
            <v>1</v>
          </cell>
          <cell r="AE1050">
            <v>0</v>
          </cell>
          <cell r="AF1050" t="str">
            <v>AT</v>
          </cell>
          <cell r="AG1050" t="str">
            <v>D</v>
          </cell>
          <cell r="AH1050">
            <v>1</v>
          </cell>
          <cell r="AU1050">
            <v>577.43675108655623</v>
          </cell>
        </row>
        <row r="1051">
          <cell r="A1051">
            <v>2013</v>
          </cell>
          <cell r="B1051">
            <v>10</v>
          </cell>
          <cell r="C1051">
            <v>30</v>
          </cell>
          <cell r="D1051" t="str">
            <v>LUZ DEL SUR</v>
          </cell>
          <cell r="E1051" t="str">
            <v>Lne csl_DerivPrade624_LasPraderas</v>
          </cell>
          <cell r="F1051" t="str">
            <v>LTS1_04</v>
          </cell>
          <cell r="G1051" t="str">
            <v>Línea</v>
          </cell>
          <cell r="H1051" t="str">
            <v>DERIV. LAS PRADERAS 624 - LAS PRADERAS</v>
          </cell>
          <cell r="I1051" t="str">
            <v>LT-060COU0ACD0C1300A</v>
          </cell>
          <cell r="J1051">
            <v>60</v>
          </cell>
          <cell r="K1051" t="str">
            <v>AT</v>
          </cell>
          <cell r="L1051" t="str">
            <v>CO</v>
          </cell>
          <cell r="M1051">
            <v>0.19</v>
          </cell>
          <cell r="N1051">
            <v>11046.535399999999</v>
          </cell>
          <cell r="O1051">
            <v>1554.7833000000001</v>
          </cell>
          <cell r="P1051">
            <v>2081.2134499999997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11046.535399999999</v>
          </cell>
          <cell r="W1051">
            <v>1554.7833000000001</v>
          </cell>
          <cell r="X1051">
            <v>2081.2134499999997</v>
          </cell>
          <cell r="Y1051">
            <v>0</v>
          </cell>
          <cell r="Z1051" t="str">
            <v>COAT</v>
          </cell>
          <cell r="AA1051">
            <v>487.46006738</v>
          </cell>
          <cell r="AC1051">
            <v>7</v>
          </cell>
          <cell r="AD1051">
            <v>1</v>
          </cell>
          <cell r="AE1051">
            <v>0</v>
          </cell>
          <cell r="AF1051" t="str">
            <v>AT</v>
          </cell>
          <cell r="AG1051" t="str">
            <v>D</v>
          </cell>
          <cell r="AH1051">
            <v>1</v>
          </cell>
          <cell r="AU1051">
            <v>577.43675108655623</v>
          </cell>
        </row>
        <row r="1052">
          <cell r="A1052">
            <v>2013</v>
          </cell>
          <cell r="B1052">
            <v>10</v>
          </cell>
          <cell r="C1052">
            <v>30</v>
          </cell>
          <cell r="D1052" t="str">
            <v>LUZ DEL SUR</v>
          </cell>
          <cell r="E1052" t="str">
            <v>Lne csl_Huachipa-LaPlanicie_L641a</v>
          </cell>
          <cell r="F1052" t="str">
            <v>LTS1_14</v>
          </cell>
          <cell r="G1052" t="str">
            <v>Línea</v>
          </cell>
          <cell r="H1052" t="str">
            <v>HUACHIPA - LA PLANICIE (L641)  (tramo1)</v>
          </cell>
          <cell r="I1052" t="str">
            <v>LT-060COU0ACD0C1300A</v>
          </cell>
          <cell r="J1052">
            <v>60</v>
          </cell>
          <cell r="K1052" t="str">
            <v>AT</v>
          </cell>
          <cell r="L1052" t="str">
            <v>CO</v>
          </cell>
          <cell r="M1052">
            <v>12.53</v>
          </cell>
          <cell r="N1052">
            <v>728489.93979999993</v>
          </cell>
          <cell r="O1052">
            <v>102533.86709999999</v>
          </cell>
          <cell r="P1052">
            <v>137250.55015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728489.93979999993</v>
          </cell>
          <cell r="W1052">
            <v>102533.86709999999</v>
          </cell>
          <cell r="X1052">
            <v>137250.55015</v>
          </cell>
          <cell r="Y1052">
            <v>0</v>
          </cell>
          <cell r="Z1052" t="str">
            <v>COAT</v>
          </cell>
          <cell r="AA1052">
            <v>32146.708654059999</v>
          </cell>
          <cell r="AC1052">
            <v>7</v>
          </cell>
          <cell r="AD1052">
            <v>1</v>
          </cell>
          <cell r="AE1052">
            <v>0</v>
          </cell>
          <cell r="AF1052" t="str">
            <v>AT</v>
          </cell>
          <cell r="AG1052" t="str">
            <v>D</v>
          </cell>
          <cell r="AH1052">
            <v>1</v>
          </cell>
          <cell r="AU1052">
            <v>38080.434163760787</v>
          </cell>
        </row>
        <row r="1053">
          <cell r="A1053">
            <v>2013</v>
          </cell>
          <cell r="B1053">
            <v>10</v>
          </cell>
          <cell r="C1053">
            <v>30</v>
          </cell>
          <cell r="D1053" t="str">
            <v>LUZ DEL SUR</v>
          </cell>
          <cell r="E1053" t="str">
            <v xml:space="preserve">Lne csl_Huachipa-LaPlanicie_L641b </v>
          </cell>
          <cell r="F1053" t="str">
            <v>LTS1_15</v>
          </cell>
          <cell r="G1053" t="str">
            <v>Línea</v>
          </cell>
          <cell r="H1053" t="str">
            <v>HUACHIPA - LA PLANICIE (L641)  (tramo2)</v>
          </cell>
          <cell r="I1053" t="str">
            <v>LT-060COU0ACD0C1300A</v>
          </cell>
          <cell r="J1053">
            <v>60</v>
          </cell>
          <cell r="K1053" t="str">
            <v>AT</v>
          </cell>
          <cell r="L1053" t="str">
            <v>CO</v>
          </cell>
          <cell r="M1053">
            <v>1.23</v>
          </cell>
          <cell r="N1053">
            <v>71511.781799999997</v>
          </cell>
          <cell r="O1053">
            <v>10065.176099999999</v>
          </cell>
          <cell r="P1053">
            <v>13473.118649999999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71511.781799999997</v>
          </cell>
          <cell r="W1053">
            <v>10065.176099999999</v>
          </cell>
          <cell r="X1053">
            <v>13473.118649999999</v>
          </cell>
          <cell r="Y1053">
            <v>0</v>
          </cell>
          <cell r="Z1053" t="str">
            <v>COAT</v>
          </cell>
          <cell r="AA1053">
            <v>3155.6625414599998</v>
          </cell>
          <cell r="AC1053">
            <v>7</v>
          </cell>
          <cell r="AD1053">
            <v>1</v>
          </cell>
          <cell r="AE1053">
            <v>0</v>
          </cell>
          <cell r="AF1053" t="str">
            <v>AT</v>
          </cell>
          <cell r="AG1053" t="str">
            <v>D</v>
          </cell>
          <cell r="AH1053">
            <v>1</v>
          </cell>
          <cell r="AU1053">
            <v>3738.1431780866537</v>
          </cell>
        </row>
        <row r="1054">
          <cell r="A1054">
            <v>2013</v>
          </cell>
          <cell r="B1054">
            <v>10</v>
          </cell>
          <cell r="C1054">
            <v>30</v>
          </cell>
          <cell r="D1054" t="str">
            <v>LUZ DEL SUR</v>
          </cell>
          <cell r="E1054" t="str">
            <v>Lne csl_Huachipa-LaPlanicie_L642</v>
          </cell>
          <cell r="F1054" t="str">
            <v>LTS1_17</v>
          </cell>
          <cell r="G1054" t="str">
            <v>Línea</v>
          </cell>
          <cell r="H1054" t="str">
            <v>HUACHIPA - LA PLANICIE (L642)</v>
          </cell>
          <cell r="I1054" t="str">
            <v>LT-060COU0ACD0C1300A</v>
          </cell>
          <cell r="J1054">
            <v>60</v>
          </cell>
          <cell r="K1054" t="str">
            <v>AT</v>
          </cell>
          <cell r="L1054" t="str">
            <v>CO</v>
          </cell>
          <cell r="M1054">
            <v>13.8</v>
          </cell>
          <cell r="N1054">
            <v>802327.30799999996</v>
          </cell>
          <cell r="O1054">
            <v>112926.36599999999</v>
          </cell>
          <cell r="P1054">
            <v>151161.81899999999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802327.30799999996</v>
          </cell>
          <cell r="W1054">
            <v>112926.36599999999</v>
          </cell>
          <cell r="X1054">
            <v>151161.81899999999</v>
          </cell>
          <cell r="Y1054">
            <v>0</v>
          </cell>
          <cell r="Z1054" t="str">
            <v>COAT</v>
          </cell>
          <cell r="AA1054">
            <v>35404.994367600004</v>
          </cell>
          <cell r="AC1054">
            <v>7</v>
          </cell>
          <cell r="AD1054">
            <v>1</v>
          </cell>
          <cell r="AE1054">
            <v>0</v>
          </cell>
          <cell r="AF1054" t="str">
            <v>AT</v>
          </cell>
          <cell r="AG1054" t="str">
            <v>D</v>
          </cell>
          <cell r="AH1054">
            <v>1</v>
          </cell>
          <cell r="AU1054">
            <v>41940.142973655144</v>
          </cell>
        </row>
        <row r="1055">
          <cell r="A1055">
            <v>2013</v>
          </cell>
          <cell r="B1055">
            <v>10</v>
          </cell>
          <cell r="C1055">
            <v>30</v>
          </cell>
          <cell r="D1055" t="str">
            <v>LUZ DEL SUR</v>
          </cell>
          <cell r="E1055" t="str">
            <v>Lne csl_Limatambo-SanIsidro_L633</v>
          </cell>
          <cell r="F1055" t="str">
            <v>LTS1_19</v>
          </cell>
          <cell r="G1055" t="str">
            <v>Línea</v>
          </cell>
          <cell r="H1055" t="str">
            <v>SAN ISIDRO - X_SAN ISIDRO</v>
          </cell>
          <cell r="I1055" t="str">
            <v>LT-060COU0XXD0C3800S</v>
          </cell>
          <cell r="J1055">
            <v>60</v>
          </cell>
          <cell r="K1055" t="str">
            <v>AT</v>
          </cell>
          <cell r="L1055" t="str">
            <v>CO</v>
          </cell>
          <cell r="M1055">
            <v>3.01</v>
          </cell>
          <cell r="N1055">
            <v>1074140.2623000001</v>
          </cell>
          <cell r="O1055">
            <v>1502208.7517499998</v>
          </cell>
          <cell r="P1055">
            <v>8428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1074140.2623000001</v>
          </cell>
          <cell r="W1055">
            <v>1502208.7517499998</v>
          </cell>
          <cell r="X1055">
            <v>8428</v>
          </cell>
          <cell r="Y1055">
            <v>0</v>
          </cell>
          <cell r="Z1055" t="str">
            <v>COAT</v>
          </cell>
          <cell r="AA1055">
            <v>85814.596866459993</v>
          </cell>
          <cell r="AC1055">
            <v>7</v>
          </cell>
          <cell r="AD1055">
            <v>1</v>
          </cell>
          <cell r="AE1055">
            <v>0</v>
          </cell>
          <cell r="AF1055" t="str">
            <v>AT</v>
          </cell>
          <cell r="AG1055" t="str">
            <v>D</v>
          </cell>
          <cell r="AH1055">
            <v>1</v>
          </cell>
          <cell r="AU1055">
            <v>101654.48480058271</v>
          </cell>
        </row>
        <row r="1056">
          <cell r="A1056">
            <v>2013</v>
          </cell>
          <cell r="B1056">
            <v>10</v>
          </cell>
          <cell r="C1056">
            <v>30</v>
          </cell>
          <cell r="D1056" t="str">
            <v>LUZ DEL SUR</v>
          </cell>
          <cell r="E1056" t="str">
            <v>Lne csl_Limatambo-SanIsidro_L634</v>
          </cell>
          <cell r="F1056" t="str">
            <v>LTS1_21</v>
          </cell>
          <cell r="G1056" t="str">
            <v>Línea</v>
          </cell>
          <cell r="H1056" t="str">
            <v xml:space="preserve">SAN ISIDRO - X_SAN ISIDRO </v>
          </cell>
          <cell r="I1056" t="str">
            <v>LT-060COU0XXD0C3800S</v>
          </cell>
          <cell r="J1056">
            <v>60</v>
          </cell>
          <cell r="K1056" t="str">
            <v>AT</v>
          </cell>
          <cell r="L1056" t="str">
            <v>CO</v>
          </cell>
          <cell r="M1056">
            <v>3.01</v>
          </cell>
          <cell r="N1056">
            <v>1074140.2623000001</v>
          </cell>
          <cell r="O1056">
            <v>1502208.7517499998</v>
          </cell>
          <cell r="P1056">
            <v>8428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1074140.2623000001</v>
          </cell>
          <cell r="W1056">
            <v>1502208.7517499998</v>
          </cell>
          <cell r="X1056">
            <v>8428</v>
          </cell>
          <cell r="Y1056">
            <v>0</v>
          </cell>
          <cell r="Z1056" t="str">
            <v>COAT</v>
          </cell>
          <cell r="AA1056">
            <v>85814.596866459993</v>
          </cell>
          <cell r="AC1056">
            <v>7</v>
          </cell>
          <cell r="AD1056">
            <v>1</v>
          </cell>
          <cell r="AE1056">
            <v>0</v>
          </cell>
          <cell r="AF1056" t="str">
            <v>AT</v>
          </cell>
          <cell r="AG1056" t="str">
            <v>D</v>
          </cell>
          <cell r="AH1056">
            <v>1</v>
          </cell>
          <cell r="AU1056">
            <v>101654.48480058271</v>
          </cell>
        </row>
        <row r="1057">
          <cell r="A1057">
            <v>2013</v>
          </cell>
          <cell r="B1057">
            <v>10</v>
          </cell>
          <cell r="C1057">
            <v>30</v>
          </cell>
          <cell r="D1057" t="str">
            <v>LUZ DEL SUR</v>
          </cell>
          <cell r="E1057" t="str">
            <v>Lne csl_Limatambo_Derv-A</v>
          </cell>
          <cell r="F1057" t="str">
            <v>LTS1_22</v>
          </cell>
          <cell r="G1057" t="str">
            <v>Línea</v>
          </cell>
          <cell r="H1057" t="str">
            <v>N. LIMATAMBO - X_ SAN ISIDRO</v>
          </cell>
          <cell r="I1057" t="str">
            <v>LT-060COU0XXD0C3800S</v>
          </cell>
          <cell r="J1057">
            <v>60</v>
          </cell>
          <cell r="K1057" t="str">
            <v>AT</v>
          </cell>
          <cell r="L1057" t="str">
            <v>CO</v>
          </cell>
          <cell r="M1057">
            <v>0.7</v>
          </cell>
          <cell r="N1057">
            <v>249800.06100000002</v>
          </cell>
          <cell r="O1057">
            <v>349350.8725</v>
          </cell>
          <cell r="P1057">
            <v>1960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249800.06100000002</v>
          </cell>
          <cell r="W1057">
            <v>349350.8725</v>
          </cell>
          <cell r="X1057">
            <v>1960</v>
          </cell>
          <cell r="Y1057">
            <v>0</v>
          </cell>
          <cell r="Z1057" t="str">
            <v>COAT</v>
          </cell>
          <cell r="AA1057">
            <v>19956.8829922</v>
          </cell>
          <cell r="AC1057">
            <v>7</v>
          </cell>
          <cell r="AD1057">
            <v>1</v>
          </cell>
          <cell r="AE1057">
            <v>0</v>
          </cell>
          <cell r="AF1057" t="str">
            <v>AT</v>
          </cell>
          <cell r="AG1057" t="str">
            <v>D</v>
          </cell>
          <cell r="AH1057">
            <v>1</v>
          </cell>
          <cell r="AU1057">
            <v>23640.577860600635</v>
          </cell>
        </row>
        <row r="1058">
          <cell r="A1058">
            <v>2013</v>
          </cell>
          <cell r="B1058">
            <v>10</v>
          </cell>
          <cell r="C1058">
            <v>30</v>
          </cell>
          <cell r="D1058" t="str">
            <v>LUZ DEL SUR</v>
          </cell>
          <cell r="E1058" t="str">
            <v>Lne csl_Limatambo_Derv-B</v>
          </cell>
          <cell r="F1058" t="str">
            <v>LTS1_23</v>
          </cell>
          <cell r="G1058" t="str">
            <v>Línea</v>
          </cell>
          <cell r="H1058" t="str">
            <v>N. LIMATAMBO - X_ SAN ISIDRO</v>
          </cell>
          <cell r="I1058" t="str">
            <v>LT-060COU0XXD0C3800S</v>
          </cell>
          <cell r="J1058">
            <v>60</v>
          </cell>
          <cell r="K1058" t="str">
            <v>AT</v>
          </cell>
          <cell r="L1058" t="str">
            <v>CO</v>
          </cell>
          <cell r="M1058">
            <v>0.7</v>
          </cell>
          <cell r="N1058">
            <v>249800.06100000002</v>
          </cell>
          <cell r="O1058">
            <v>349350.8725</v>
          </cell>
          <cell r="P1058">
            <v>1960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249800.06100000002</v>
          </cell>
          <cell r="W1058">
            <v>349350.8725</v>
          </cell>
          <cell r="X1058">
            <v>1960</v>
          </cell>
          <cell r="Y1058">
            <v>0</v>
          </cell>
          <cell r="Z1058" t="str">
            <v>COAT</v>
          </cell>
          <cell r="AA1058">
            <v>19956.8829922</v>
          </cell>
          <cell r="AC1058">
            <v>7</v>
          </cell>
          <cell r="AD1058">
            <v>1</v>
          </cell>
          <cell r="AE1058">
            <v>0</v>
          </cell>
          <cell r="AF1058" t="str">
            <v>AT</v>
          </cell>
          <cell r="AG1058" t="str">
            <v>D</v>
          </cell>
          <cell r="AH1058">
            <v>1</v>
          </cell>
          <cell r="AU1058">
            <v>23640.577860600635</v>
          </cell>
        </row>
        <row r="1059">
          <cell r="A1059">
            <v>2013</v>
          </cell>
          <cell r="B1059">
            <v>10</v>
          </cell>
          <cell r="C1059">
            <v>30</v>
          </cell>
          <cell r="D1059" t="str">
            <v>LUZ DEL SUR</v>
          </cell>
          <cell r="E1059" t="str">
            <v>Lne csl_Lima220-Limatambo</v>
          </cell>
          <cell r="F1059" t="str">
            <v>LTS1_24</v>
          </cell>
          <cell r="G1059" t="str">
            <v>Línea</v>
          </cell>
          <cell r="H1059" t="str">
            <v>N. LIMATAMBO - LIMATAMBO</v>
          </cell>
          <cell r="I1059" t="str">
            <v>LT-060COU0XXS0C3800S</v>
          </cell>
          <cell r="J1059">
            <v>60</v>
          </cell>
          <cell r="K1059" t="str">
            <v>AT</v>
          </cell>
          <cell r="L1059" t="str">
            <v>CO</v>
          </cell>
          <cell r="M1059">
            <v>0.7</v>
          </cell>
          <cell r="N1059">
            <v>305137.91699999996</v>
          </cell>
          <cell r="O1059">
            <v>350446.19399999996</v>
          </cell>
          <cell r="P1059">
            <v>1960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305137.91699999996</v>
          </cell>
          <cell r="W1059">
            <v>350446.19399999996</v>
          </cell>
          <cell r="X1059">
            <v>1960</v>
          </cell>
          <cell r="Y1059">
            <v>0</v>
          </cell>
          <cell r="Z1059" t="str">
            <v>COAT</v>
          </cell>
          <cell r="AA1059">
            <v>21830.464485199998</v>
          </cell>
          <cell r="AC1059">
            <v>7</v>
          </cell>
          <cell r="AD1059">
            <v>1</v>
          </cell>
          <cell r="AE1059">
            <v>0</v>
          </cell>
          <cell r="AF1059" t="str">
            <v>AT</v>
          </cell>
          <cell r="AG1059" t="str">
            <v>D</v>
          </cell>
          <cell r="AH1059">
            <v>1</v>
          </cell>
          <cell r="AU1059">
            <v>25859.990039384174</v>
          </cell>
        </row>
        <row r="1060">
          <cell r="A1060">
            <v>2013</v>
          </cell>
          <cell r="B1060">
            <v>10</v>
          </cell>
          <cell r="C1060">
            <v>30</v>
          </cell>
          <cell r="D1060" t="str">
            <v>LUZ DEL SUR</v>
          </cell>
          <cell r="E1060" t="str">
            <v>lne csl_DervPacha621_DerivLurin</v>
          </cell>
          <cell r="F1060" t="str">
            <v>LTS1_42</v>
          </cell>
          <cell r="G1060" t="str">
            <v>Línea</v>
          </cell>
          <cell r="H1060" t="str">
            <v>DERIV. PACHACAMAC 621 - DERIV. LURIN</v>
          </cell>
          <cell r="I1060" t="str">
            <v>LT-060COU0ACD0C1300A</v>
          </cell>
          <cell r="J1060">
            <v>60</v>
          </cell>
          <cell r="K1060" t="str">
            <v>AT</v>
          </cell>
          <cell r="L1060" t="str">
            <v>CO</v>
          </cell>
          <cell r="M1060">
            <v>6.93</v>
          </cell>
          <cell r="N1060">
            <v>402907.84379999997</v>
          </cell>
          <cell r="O1060">
            <v>56708.675099999993</v>
          </cell>
          <cell r="P1060">
            <v>75909.52214999999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402907.84379999997</v>
          </cell>
          <cell r="W1060">
            <v>56708.675099999993</v>
          </cell>
          <cell r="X1060">
            <v>75909.52214999999</v>
          </cell>
          <cell r="Y1060">
            <v>0</v>
          </cell>
          <cell r="Z1060" t="str">
            <v>COAT</v>
          </cell>
          <cell r="AA1060">
            <v>17779.464562860001</v>
          </cell>
          <cell r="AC1060">
            <v>7</v>
          </cell>
          <cell r="AD1060">
            <v>1</v>
          </cell>
          <cell r="AE1060">
            <v>0</v>
          </cell>
          <cell r="AF1060" t="str">
            <v>AT</v>
          </cell>
          <cell r="AG1060" t="str">
            <v>D</v>
          </cell>
          <cell r="AH1060">
            <v>1</v>
          </cell>
          <cell r="AU1060">
            <v>21061.245710683343</v>
          </cell>
        </row>
        <row r="1061">
          <cell r="A1061">
            <v>2013</v>
          </cell>
          <cell r="B1061">
            <v>10</v>
          </cell>
          <cell r="C1061">
            <v>30</v>
          </cell>
          <cell r="D1061" t="str">
            <v>LUZ DEL SUR</v>
          </cell>
          <cell r="E1061" t="str">
            <v>lne csl_DervPacha622_Lurin</v>
          </cell>
          <cell r="F1061" t="str">
            <v>LTS1_44</v>
          </cell>
          <cell r="G1061" t="str">
            <v>Línea</v>
          </cell>
          <cell r="H1061" t="str">
            <v>DERIV. PACHACAMAC 622 - DERIV. LURIN</v>
          </cell>
          <cell r="I1061" t="str">
            <v>LT-060COU0ACD0C1300A</v>
          </cell>
          <cell r="J1061">
            <v>60</v>
          </cell>
          <cell r="K1061" t="str">
            <v>AT</v>
          </cell>
          <cell r="L1061" t="str">
            <v>CO</v>
          </cell>
          <cell r="M1061">
            <v>6.93</v>
          </cell>
          <cell r="N1061">
            <v>402907.84379999997</v>
          </cell>
          <cell r="O1061">
            <v>56708.675099999993</v>
          </cell>
          <cell r="P1061">
            <v>75909.52214999999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402907.84379999997</v>
          </cell>
          <cell r="W1061">
            <v>56708.675099999993</v>
          </cell>
          <cell r="X1061">
            <v>75909.52214999999</v>
          </cell>
          <cell r="Y1061">
            <v>0</v>
          </cell>
          <cell r="Z1061" t="str">
            <v>COAT</v>
          </cell>
          <cell r="AA1061">
            <v>17779.464562860001</v>
          </cell>
          <cell r="AC1061">
            <v>7</v>
          </cell>
          <cell r="AD1061">
            <v>1</v>
          </cell>
          <cell r="AE1061">
            <v>0</v>
          </cell>
          <cell r="AF1061" t="str">
            <v>AT</v>
          </cell>
          <cell r="AG1061" t="str">
            <v>D</v>
          </cell>
          <cell r="AH1061">
            <v>1</v>
          </cell>
          <cell r="AU1061">
            <v>21061.245710683343</v>
          </cell>
        </row>
        <row r="1062">
          <cell r="A1062">
            <v>2013</v>
          </cell>
          <cell r="B1062">
            <v>10</v>
          </cell>
          <cell r="C1062">
            <v>30</v>
          </cell>
          <cell r="D1062" t="str">
            <v>LUZ DEL SUR</v>
          </cell>
          <cell r="E1062" t="str">
            <v>Lne csl_Galvez-StaRosa</v>
          </cell>
          <cell r="F1062" t="str">
            <v>LTS1_51</v>
          </cell>
          <cell r="G1062" t="str">
            <v>Línea</v>
          </cell>
          <cell r="H1062" t="str">
            <v>GALVEZ - SANTA ROSA NUEVA</v>
          </cell>
          <cell r="I1062" t="str">
            <v>LT-060COU0XXS0C3800S</v>
          </cell>
          <cell r="J1062">
            <v>60</v>
          </cell>
          <cell r="K1062" t="str">
            <v>AT</v>
          </cell>
          <cell r="L1062" t="str">
            <v>CO</v>
          </cell>
          <cell r="M1062">
            <v>4.71</v>
          </cell>
          <cell r="N1062">
            <v>2053142.2701000001</v>
          </cell>
          <cell r="O1062">
            <v>2358002.2481999998</v>
          </cell>
          <cell r="P1062">
            <v>13188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2053142.2701000001</v>
          </cell>
          <cell r="W1062">
            <v>2358002.2481999998</v>
          </cell>
          <cell r="X1062">
            <v>13188</v>
          </cell>
          <cell r="Y1062">
            <v>0</v>
          </cell>
          <cell r="Z1062" t="str">
            <v>COAT</v>
          </cell>
          <cell r="AA1062">
            <v>146887.83960755999</v>
          </cell>
          <cell r="AC1062">
            <v>7</v>
          </cell>
          <cell r="AD1062">
            <v>1</v>
          </cell>
          <cell r="AE1062">
            <v>0</v>
          </cell>
          <cell r="AF1062" t="str">
            <v>AT</v>
          </cell>
          <cell r="AG1062" t="str">
            <v>D</v>
          </cell>
          <cell r="AH1062">
            <v>1</v>
          </cell>
          <cell r="AU1062">
            <v>174000.79012214209</v>
          </cell>
        </row>
        <row r="1063">
          <cell r="A1063">
            <v>2013</v>
          </cell>
          <cell r="B1063">
            <v>10</v>
          </cell>
          <cell r="C1063">
            <v>30</v>
          </cell>
          <cell r="D1063" t="str">
            <v>LUZ DEL SUR</v>
          </cell>
          <cell r="E1063" t="str">
            <v>lne csl_XPrade1_DerivPrade621</v>
          </cell>
          <cell r="F1063" t="str">
            <v>LTS1_57</v>
          </cell>
          <cell r="G1063" t="str">
            <v>Línea</v>
          </cell>
          <cell r="H1063" t="str">
            <v xml:space="preserve">X_LAS PRADERAS 1 - DERIV. LAS PRADERAS 625 </v>
          </cell>
          <cell r="I1063" t="str">
            <v>LT-060COU0ACD0C1300A</v>
          </cell>
          <cell r="J1063">
            <v>60</v>
          </cell>
          <cell r="K1063" t="str">
            <v>AT</v>
          </cell>
          <cell r="L1063" t="str">
            <v>CO</v>
          </cell>
          <cell r="M1063">
            <v>0.33</v>
          </cell>
          <cell r="N1063">
            <v>19186.087800000001</v>
          </cell>
          <cell r="O1063">
            <v>2700.4131000000002</v>
          </cell>
          <cell r="P1063">
            <v>3614.7391499999999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19186.087800000001</v>
          </cell>
          <cell r="W1063">
            <v>2700.4131000000002</v>
          </cell>
          <cell r="X1063">
            <v>3614.7391499999999</v>
          </cell>
          <cell r="Y1063">
            <v>0</v>
          </cell>
          <cell r="Z1063" t="str">
            <v>COAT</v>
          </cell>
          <cell r="AA1063">
            <v>846.64116966000017</v>
          </cell>
          <cell r="AC1063">
            <v>7</v>
          </cell>
          <cell r="AD1063">
            <v>1</v>
          </cell>
          <cell r="AE1063">
            <v>0</v>
          </cell>
          <cell r="AF1063" t="str">
            <v>AT</v>
          </cell>
          <cell r="AG1063" t="str">
            <v>D</v>
          </cell>
          <cell r="AH1063">
            <v>1</v>
          </cell>
          <cell r="AU1063">
            <v>1002.9164624134927</v>
          </cell>
        </row>
        <row r="1064">
          <cell r="A1064">
            <v>2013</v>
          </cell>
          <cell r="B1064">
            <v>10</v>
          </cell>
          <cell r="C1064">
            <v>30</v>
          </cell>
          <cell r="D1064" t="str">
            <v>LUZ DEL SUR</v>
          </cell>
          <cell r="E1064" t="str">
            <v>lne csl_XPrade2_DerivPrade624</v>
          </cell>
          <cell r="F1064" t="str">
            <v>LTS1_59</v>
          </cell>
          <cell r="G1064" t="str">
            <v>Línea</v>
          </cell>
          <cell r="H1064" t="str">
            <v>X_LAS PRADERAS 2 - DERIV. LAS PRADERAS 624</v>
          </cell>
          <cell r="I1064" t="str">
            <v>LT-060COU0ACD0C1300A</v>
          </cell>
          <cell r="J1064">
            <v>60</v>
          </cell>
          <cell r="K1064" t="str">
            <v>AT</v>
          </cell>
          <cell r="L1064" t="str">
            <v>CO</v>
          </cell>
          <cell r="M1064">
            <v>0.33</v>
          </cell>
          <cell r="N1064">
            <v>19186.087800000001</v>
          </cell>
          <cell r="O1064">
            <v>2700.4131000000002</v>
          </cell>
          <cell r="P1064">
            <v>3614.7391499999999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19186.087800000001</v>
          </cell>
          <cell r="W1064">
            <v>2700.4131000000002</v>
          </cell>
          <cell r="X1064">
            <v>3614.7391499999999</v>
          </cell>
          <cell r="Y1064">
            <v>0</v>
          </cell>
          <cell r="Z1064" t="str">
            <v>COAT</v>
          </cell>
          <cell r="AA1064">
            <v>846.64116966000017</v>
          </cell>
          <cell r="AC1064">
            <v>7</v>
          </cell>
          <cell r="AD1064">
            <v>1</v>
          </cell>
          <cell r="AE1064">
            <v>0</v>
          </cell>
          <cell r="AF1064" t="str">
            <v>AT</v>
          </cell>
          <cell r="AG1064" t="str">
            <v>D</v>
          </cell>
          <cell r="AH1064">
            <v>1</v>
          </cell>
          <cell r="AU1064">
            <v>1002.9164624134927</v>
          </cell>
        </row>
        <row r="1065">
          <cell r="A1065">
            <v>2013</v>
          </cell>
          <cell r="B1065">
            <v>10</v>
          </cell>
          <cell r="C1065">
            <v>30</v>
          </cell>
          <cell r="D1065" t="str">
            <v>LUZ DEL SUR</v>
          </cell>
          <cell r="E1065" t="str">
            <v>Lne csl_Industriales-Limatambo</v>
          </cell>
          <cell r="F1065" t="str">
            <v>LTS1_69</v>
          </cell>
          <cell r="G1065" t="str">
            <v>Línea</v>
          </cell>
          <cell r="H1065" t="str">
            <v>INDUSTRIALES - N. LIMATAMBO</v>
          </cell>
          <cell r="I1065" t="str">
            <v>LT-220COU0XXS0C312ES</v>
          </cell>
          <cell r="J1065">
            <v>220</v>
          </cell>
          <cell r="K1065" t="str">
            <v>MAT</v>
          </cell>
          <cell r="L1065" t="str">
            <v>CO</v>
          </cell>
          <cell r="M1065">
            <v>8</v>
          </cell>
          <cell r="N1065">
            <v>7650628.7999999989</v>
          </cell>
          <cell r="O1065">
            <v>14182978.880000001</v>
          </cell>
          <cell r="P1065">
            <v>410202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7650628.7999999989</v>
          </cell>
          <cell r="W1065">
            <v>14182978.880000001</v>
          </cell>
          <cell r="X1065">
            <v>410202</v>
          </cell>
          <cell r="Y1065">
            <v>0</v>
          </cell>
          <cell r="Z1065" t="str">
            <v>COMAT</v>
          </cell>
          <cell r="AA1065">
            <v>758513.910088</v>
          </cell>
          <cell r="AC1065">
            <v>7</v>
          </cell>
          <cell r="AD1065">
            <v>1</v>
          </cell>
          <cell r="AE1065">
            <v>0</v>
          </cell>
          <cell r="AF1065" t="str">
            <v>MAT</v>
          </cell>
          <cell r="AG1065" t="str">
            <v>D</v>
          </cell>
          <cell r="AH1065">
            <v>1</v>
          </cell>
          <cell r="AU1065">
            <v>879811.63762929046</v>
          </cell>
        </row>
        <row r="1066">
          <cell r="A1066">
            <v>2014</v>
          </cell>
          <cell r="B1066">
            <v>10</v>
          </cell>
          <cell r="C1066">
            <v>30</v>
          </cell>
          <cell r="D1066" t="str">
            <v>LUZ DEL SUR</v>
          </cell>
          <cell r="E1066" t="str">
            <v>lne csl_DerivPrade621_Sbart_81</v>
          </cell>
          <cell r="F1066" t="str">
            <v>LTS1_53</v>
          </cell>
          <cell r="G1066" t="str">
            <v>Línea</v>
          </cell>
          <cell r="H1066" t="str">
            <v>DERIV. PRADERAS - SAN BARTOLO</v>
          </cell>
          <cell r="I1066" t="str">
            <v>LT-060COU0ACD0C1300A</v>
          </cell>
          <cell r="J1066">
            <v>60</v>
          </cell>
          <cell r="K1066" t="str">
            <v>AT</v>
          </cell>
          <cell r="L1066" t="str">
            <v>CO</v>
          </cell>
          <cell r="M1066">
            <v>12.26</v>
          </cell>
          <cell r="N1066">
            <v>712792.23159999994</v>
          </cell>
          <cell r="O1066">
            <v>100324.43819999999</v>
          </cell>
          <cell r="P1066">
            <v>134293.03629999998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712792.23159999994</v>
          </cell>
          <cell r="W1066">
            <v>100324.43819999999</v>
          </cell>
          <cell r="X1066">
            <v>134293.03629999998</v>
          </cell>
          <cell r="Y1066">
            <v>0</v>
          </cell>
          <cell r="Z1066" t="str">
            <v>COAT</v>
          </cell>
          <cell r="AA1066">
            <v>31454.002242519993</v>
          </cell>
          <cell r="AC1066">
            <v>7</v>
          </cell>
          <cell r="AD1066">
            <v>1</v>
          </cell>
          <cell r="AE1066">
            <v>0</v>
          </cell>
          <cell r="AF1066" t="str">
            <v>AT</v>
          </cell>
          <cell r="AG1066" t="str">
            <v>D</v>
          </cell>
          <cell r="AH1066">
            <v>1</v>
          </cell>
          <cell r="AU1066">
            <v>37259.866149058835</v>
          </cell>
        </row>
        <row r="1067">
          <cell r="A1067">
            <v>2014</v>
          </cell>
          <cell r="B1067">
            <v>10</v>
          </cell>
          <cell r="C1067">
            <v>30</v>
          </cell>
          <cell r="D1067" t="str">
            <v>LUZ DEL SUR</v>
          </cell>
          <cell r="E1067" t="str">
            <v>lne csl_DerivPrade624_Sbart_82</v>
          </cell>
          <cell r="F1067" t="str">
            <v>LTS1_55</v>
          </cell>
          <cell r="G1067" t="str">
            <v>Línea</v>
          </cell>
          <cell r="H1067" t="str">
            <v>DERIV. PRADERAS - SAN BARTOLO</v>
          </cell>
          <cell r="I1067" t="str">
            <v>LT-060COU0ACD0C1300A</v>
          </cell>
          <cell r="J1067">
            <v>60</v>
          </cell>
          <cell r="K1067" t="str">
            <v>AT</v>
          </cell>
          <cell r="L1067" t="str">
            <v>CO</v>
          </cell>
          <cell r="M1067">
            <v>12.26</v>
          </cell>
          <cell r="N1067">
            <v>712792.23159999994</v>
          </cell>
          <cell r="O1067">
            <v>100324.43819999999</v>
          </cell>
          <cell r="P1067">
            <v>134293.03629999998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712792.23159999994</v>
          </cell>
          <cell r="W1067">
            <v>100324.43819999999</v>
          </cell>
          <cell r="X1067">
            <v>134293.03629999998</v>
          </cell>
          <cell r="Y1067">
            <v>0</v>
          </cell>
          <cell r="Z1067" t="str">
            <v>COAT</v>
          </cell>
          <cell r="AA1067">
            <v>31454.002242519993</v>
          </cell>
          <cell r="AC1067">
            <v>7</v>
          </cell>
          <cell r="AD1067">
            <v>1</v>
          </cell>
          <cell r="AE1067">
            <v>0</v>
          </cell>
          <cell r="AF1067" t="str">
            <v>AT</v>
          </cell>
          <cell r="AG1067" t="str">
            <v>D</v>
          </cell>
          <cell r="AH1067">
            <v>1</v>
          </cell>
          <cell r="AU1067">
            <v>37259.866149058835</v>
          </cell>
        </row>
        <row r="1068">
          <cell r="A1068">
            <v>2014</v>
          </cell>
          <cell r="B1068">
            <v>10</v>
          </cell>
          <cell r="C1068">
            <v>30</v>
          </cell>
          <cell r="D1068" t="str">
            <v>LUZ DEL SUR</v>
          </cell>
          <cell r="E1068" t="str">
            <v>Lne csl_Limatambo-Balnearios</v>
          </cell>
          <cell r="F1068" t="str">
            <v>LTS1_68</v>
          </cell>
          <cell r="G1068" t="str">
            <v>Línea</v>
          </cell>
          <cell r="H1068" t="str">
            <v>N. LIMATAMBO - BALNEARIOS</v>
          </cell>
          <cell r="I1068" t="str">
            <v>LT-220COU0XXS0C312ES</v>
          </cell>
          <cell r="J1068">
            <v>220</v>
          </cell>
          <cell r="K1068" t="str">
            <v>MAT</v>
          </cell>
          <cell r="L1068" t="str">
            <v>CO</v>
          </cell>
          <cell r="M1068">
            <v>7.5</v>
          </cell>
          <cell r="N1068">
            <v>7172464.4999999991</v>
          </cell>
          <cell r="O1068">
            <v>13296542.700000001</v>
          </cell>
          <cell r="P1068">
            <v>384564.375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7172464.4999999991</v>
          </cell>
          <cell r="W1068">
            <v>13296542.700000001</v>
          </cell>
          <cell r="X1068">
            <v>384564.375</v>
          </cell>
          <cell r="Y1068">
            <v>0</v>
          </cell>
          <cell r="Z1068" t="str">
            <v>COMAT</v>
          </cell>
          <cell r="AA1068">
            <v>711106.79070749995</v>
          </cell>
          <cell r="AC1068">
            <v>7</v>
          </cell>
          <cell r="AD1068">
            <v>1</v>
          </cell>
          <cell r="AE1068">
            <v>0</v>
          </cell>
          <cell r="AF1068" t="str">
            <v>MAT</v>
          </cell>
          <cell r="AG1068" t="str">
            <v>D</v>
          </cell>
          <cell r="AH1068">
            <v>1</v>
          </cell>
          <cell r="AU1068">
            <v>824823.41027745977</v>
          </cell>
        </row>
        <row r="1069">
          <cell r="A1069">
            <v>2016</v>
          </cell>
          <cell r="B1069">
            <v>10</v>
          </cell>
          <cell r="C1069">
            <v>30</v>
          </cell>
          <cell r="D1069" t="str">
            <v>LUZ DEL SUR</v>
          </cell>
          <cell r="E1069" t="str">
            <v>Lne csl_XBarranco1-Balnearios_L637C</v>
          </cell>
          <cell r="F1069" t="str">
            <v>LTS1_47</v>
          </cell>
          <cell r="G1069" t="str">
            <v>Línea</v>
          </cell>
          <cell r="H1069" t="str">
            <v>X_BARRANCO - BALNEARIOS (L637)</v>
          </cell>
          <cell r="I1069" t="str">
            <v>LT-060COU0XXD0C3300S</v>
          </cell>
          <cell r="J1069">
            <v>60</v>
          </cell>
          <cell r="K1069" t="str">
            <v>AT</v>
          </cell>
          <cell r="L1069" t="str">
            <v>CO</v>
          </cell>
          <cell r="M1069">
            <v>0.34</v>
          </cell>
          <cell r="N1069">
            <v>94045.249500000005</v>
          </cell>
          <cell r="O1069">
            <v>91486.450299999997</v>
          </cell>
          <cell r="P1069">
            <v>566.66610000000003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94045.249500000005</v>
          </cell>
          <cell r="W1069">
            <v>91486.450299999997</v>
          </cell>
          <cell r="X1069">
            <v>566.66610000000003</v>
          </cell>
          <cell r="Y1069">
            <v>0</v>
          </cell>
          <cell r="Z1069" t="str">
            <v>COAT</v>
          </cell>
          <cell r="AA1069">
            <v>6178.46574788</v>
          </cell>
          <cell r="AC1069">
            <v>7</v>
          </cell>
          <cell r="AD1069">
            <v>1</v>
          </cell>
          <cell r="AE1069">
            <v>0</v>
          </cell>
          <cell r="AF1069" t="str">
            <v>AT</v>
          </cell>
          <cell r="AG1069" t="str">
            <v>D</v>
          </cell>
          <cell r="AH1069">
            <v>1</v>
          </cell>
          <cell r="AU1069">
            <v>7318.903489532845</v>
          </cell>
        </row>
        <row r="1070">
          <cell r="A1070">
            <v>2016</v>
          </cell>
          <cell r="B1070">
            <v>10</v>
          </cell>
          <cell r="C1070">
            <v>30</v>
          </cell>
          <cell r="D1070" t="str">
            <v>LUZ DEL SUR</v>
          </cell>
          <cell r="E1070" t="str">
            <v>Lne csl_XBarranco1-Balnearios_L638C</v>
          </cell>
          <cell r="F1070" t="str">
            <v>LTS1_48</v>
          </cell>
          <cell r="G1070" t="str">
            <v>Línea</v>
          </cell>
          <cell r="H1070" t="str">
            <v>X_BARRANCO - BALNEARIOS (L638)</v>
          </cell>
          <cell r="I1070" t="str">
            <v>LT-060COU0XXD0C3300S</v>
          </cell>
          <cell r="J1070">
            <v>60</v>
          </cell>
          <cell r="K1070" t="str">
            <v>AT</v>
          </cell>
          <cell r="L1070" t="str">
            <v>CO</v>
          </cell>
          <cell r="M1070">
            <v>0.34</v>
          </cell>
          <cell r="N1070">
            <v>94045.249500000005</v>
          </cell>
          <cell r="O1070">
            <v>91486.450299999997</v>
          </cell>
          <cell r="P1070">
            <v>566.66610000000003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94045.249500000005</v>
          </cell>
          <cell r="W1070">
            <v>91486.450299999997</v>
          </cell>
          <cell r="X1070">
            <v>566.66610000000003</v>
          </cell>
          <cell r="Y1070">
            <v>0</v>
          </cell>
          <cell r="Z1070" t="str">
            <v>COAT</v>
          </cell>
          <cell r="AA1070">
            <v>6178.46574788</v>
          </cell>
          <cell r="AC1070">
            <v>7</v>
          </cell>
          <cell r="AD1070">
            <v>1</v>
          </cell>
          <cell r="AE1070">
            <v>0</v>
          </cell>
          <cell r="AF1070" t="str">
            <v>AT</v>
          </cell>
          <cell r="AG1070" t="str">
            <v>D</v>
          </cell>
          <cell r="AH1070">
            <v>1</v>
          </cell>
          <cell r="AU1070">
            <v>7318.903489532845</v>
          </cell>
        </row>
        <row r="1071">
          <cell r="A1071">
            <v>2012</v>
          </cell>
          <cell r="B1071">
            <v>10</v>
          </cell>
          <cell r="C1071">
            <v>20</v>
          </cell>
          <cell r="D1071" t="str">
            <v>LUZ DEL SUR</v>
          </cell>
          <cell r="E1071" t="str">
            <v>Celda de Transformador TRF-2</v>
          </cell>
          <cell r="F1071" t="str">
            <v>SET AT/MT LIMATAMBO_3</v>
          </cell>
          <cell r="G1071" t="str">
            <v>Celda Transformador</v>
          </cell>
          <cell r="H1071" t="str">
            <v>SET AT/MT LIMATAMBO</v>
          </cell>
          <cell r="I1071" t="str">
            <v>CE-023COU1MCISBTR1</v>
          </cell>
          <cell r="J1071" t="str">
            <v>22,9 kV</v>
          </cell>
          <cell r="K1071" t="str">
            <v>MT</v>
          </cell>
          <cell r="L1071" t="str">
            <v>CO</v>
          </cell>
          <cell r="M1071">
            <v>0</v>
          </cell>
          <cell r="N1071">
            <v>13104.934981229751</v>
          </cell>
          <cell r="O1071">
            <v>50294.37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13104.934981229751</v>
          </cell>
          <cell r="W1071">
            <v>50294.37</v>
          </cell>
          <cell r="X1071">
            <v>0</v>
          </cell>
          <cell r="Y1071">
            <v>0</v>
          </cell>
          <cell r="Z1071" t="str">
            <v>COMT</v>
          </cell>
          <cell r="AA1071">
            <v>2352.1142148036238</v>
          </cell>
          <cell r="AC1071">
            <v>7</v>
          </cell>
          <cell r="AD1071">
            <v>1</v>
          </cell>
          <cell r="AE1071">
            <v>0</v>
          </cell>
          <cell r="AF1071" t="str">
            <v>AT/MT</v>
          </cell>
          <cell r="AG1071" t="str">
            <v>D</v>
          </cell>
          <cell r="AH1071">
            <v>1</v>
          </cell>
          <cell r="AU1071">
            <v>2555.1791623022627</v>
          </cell>
        </row>
        <row r="1072">
          <cell r="A1072">
            <v>2012</v>
          </cell>
          <cell r="B1072">
            <v>10</v>
          </cell>
          <cell r="C1072">
            <v>20</v>
          </cell>
          <cell r="D1072" t="str">
            <v>LUZ DEL SUR</v>
          </cell>
          <cell r="E1072" t="str">
            <v>Celda de Medición</v>
          </cell>
          <cell r="F1072" t="str">
            <v>SET AT/MT LIMATAMBO_4</v>
          </cell>
          <cell r="G1072" t="str">
            <v>Celda Medición</v>
          </cell>
          <cell r="H1072" t="str">
            <v>SET AT/MT LIMATAMBO</v>
          </cell>
          <cell r="I1072" t="str">
            <v>CE-023COU1MCISBMD1</v>
          </cell>
          <cell r="J1072" t="str">
            <v>22,9 kV</v>
          </cell>
          <cell r="K1072" t="str">
            <v>MT</v>
          </cell>
          <cell r="L1072" t="str">
            <v>CO</v>
          </cell>
          <cell r="M1072">
            <v>0</v>
          </cell>
          <cell r="N1072">
            <v>6603.667478437038</v>
          </cell>
          <cell r="O1072">
            <v>22116.32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6603.667478437038</v>
          </cell>
          <cell r="W1072">
            <v>22116.32</v>
          </cell>
          <cell r="X1072">
            <v>0</v>
          </cell>
          <cell r="Y1072">
            <v>0</v>
          </cell>
          <cell r="Z1072" t="str">
            <v>COMT</v>
          </cell>
          <cell r="AA1072">
            <v>1065.511535450014</v>
          </cell>
          <cell r="AC1072">
            <v>7</v>
          </cell>
          <cell r="AD1072">
            <v>1</v>
          </cell>
          <cell r="AE1072">
            <v>0</v>
          </cell>
          <cell r="AF1072" t="str">
            <v>AT/MT</v>
          </cell>
          <cell r="AG1072" t="str">
            <v>D</v>
          </cell>
          <cell r="AH1072">
            <v>1</v>
          </cell>
          <cell r="AU1072">
            <v>1157.5002843991872</v>
          </cell>
        </row>
        <row r="1073">
          <cell r="A1073">
            <v>2012</v>
          </cell>
          <cell r="B1073">
            <v>12</v>
          </cell>
          <cell r="C1073">
            <v>29</v>
          </cell>
          <cell r="D1073" t="str">
            <v>LUZ DEL SUR</v>
          </cell>
          <cell r="E1073" t="str">
            <v>Celda de Alimentador</v>
          </cell>
          <cell r="F1073" t="str">
            <v>SET AT/MT LIMATAMBO_5</v>
          </cell>
          <cell r="G1073" t="str">
            <v>Celda Alimentador</v>
          </cell>
          <cell r="H1073" t="str">
            <v>SET AT/MT LIMATAMBO</v>
          </cell>
          <cell r="I1073" t="str">
            <v>CE-023COU1MCISBAL1</v>
          </cell>
          <cell r="J1073" t="str">
            <v>22,9 kV</v>
          </cell>
          <cell r="K1073" t="str">
            <v>MT</v>
          </cell>
          <cell r="L1073" t="str">
            <v>CO</v>
          </cell>
          <cell r="M1073">
            <v>0</v>
          </cell>
          <cell r="N1073">
            <v>9633.3683230131064</v>
          </cell>
          <cell r="O1073">
            <v>34810.870000000003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9633.3683230131064</v>
          </cell>
          <cell r="W1073">
            <v>34810.870000000003</v>
          </cell>
          <cell r="X1073">
            <v>0</v>
          </cell>
          <cell r="Y1073">
            <v>0</v>
          </cell>
          <cell r="Z1073" t="str">
            <v>COMT</v>
          </cell>
          <cell r="AA1073">
            <v>1648.8812417837864</v>
          </cell>
          <cell r="AC1073">
            <v>7</v>
          </cell>
          <cell r="AD1073">
            <v>1</v>
          </cell>
          <cell r="AE1073">
            <v>0</v>
          </cell>
          <cell r="AF1073" t="str">
            <v>AT/MT</v>
          </cell>
          <cell r="AG1073" t="str">
            <v>D</v>
          </cell>
          <cell r="AH1073">
            <v>1</v>
          </cell>
          <cell r="AU1073">
            <v>1791.2340155933996</v>
          </cell>
        </row>
        <row r="1074">
          <cell r="A1074">
            <v>2012</v>
          </cell>
          <cell r="B1074">
            <v>9</v>
          </cell>
          <cell r="C1074">
            <v>24</v>
          </cell>
          <cell r="D1074" t="str">
            <v>LUZ DEL SUR</v>
          </cell>
          <cell r="E1074" t="str">
            <v>Celda de Medición</v>
          </cell>
          <cell r="F1074" t="str">
            <v>SET AT/MT PRADERAS_7</v>
          </cell>
          <cell r="G1074" t="str">
            <v>Celda Medición</v>
          </cell>
          <cell r="H1074" t="str">
            <v>SET AT/MT PRADERAS</v>
          </cell>
          <cell r="I1074" t="str">
            <v>CE-023COU1MCISBMD1</v>
          </cell>
          <cell r="J1074" t="str">
            <v>22,9 kV</v>
          </cell>
          <cell r="K1074" t="str">
            <v>MT</v>
          </cell>
          <cell r="L1074" t="str">
            <v>CO</v>
          </cell>
          <cell r="M1074">
            <v>0</v>
          </cell>
          <cell r="N1074">
            <v>6603.6674784370371</v>
          </cell>
          <cell r="O1074">
            <v>22116.32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6603.6674784370371</v>
          </cell>
          <cell r="W1074">
            <v>22116.32</v>
          </cell>
          <cell r="X1074">
            <v>0</v>
          </cell>
          <cell r="Y1074">
            <v>0</v>
          </cell>
          <cell r="Z1074" t="str">
            <v>COMT</v>
          </cell>
          <cell r="AA1074">
            <v>1065.5099696950801</v>
          </cell>
          <cell r="AC1074">
            <v>7</v>
          </cell>
          <cell r="AD1074">
            <v>1</v>
          </cell>
          <cell r="AE1074">
            <v>0</v>
          </cell>
          <cell r="AF1074" t="str">
            <v>AT/MT</v>
          </cell>
          <cell r="AG1074" t="str">
            <v>D</v>
          </cell>
          <cell r="AH1074">
            <v>1</v>
          </cell>
          <cell r="AU1074">
            <v>1157.4998930377699</v>
          </cell>
        </row>
        <row r="1075">
          <cell r="A1075">
            <v>2012</v>
          </cell>
          <cell r="B1075">
            <v>9</v>
          </cell>
          <cell r="C1075">
            <v>24</v>
          </cell>
          <cell r="D1075" t="str">
            <v>LUZ DEL SUR</v>
          </cell>
          <cell r="E1075" t="str">
            <v>Celda de Transformador</v>
          </cell>
          <cell r="F1075" t="str">
            <v>SET AT/MT PRADERAS_1</v>
          </cell>
          <cell r="G1075" t="str">
            <v>Celda Transformador</v>
          </cell>
          <cell r="H1075" t="str">
            <v>SET AT/MT PRADERAS</v>
          </cell>
          <cell r="I1075" t="str">
            <v>CE-060COU1C1ESBTR2</v>
          </cell>
          <cell r="J1075" t="str">
            <v>60 kV</v>
          </cell>
          <cell r="K1075" t="str">
            <v>AT</v>
          </cell>
          <cell r="L1075" t="str">
            <v>CO</v>
          </cell>
          <cell r="M1075">
            <v>0</v>
          </cell>
          <cell r="N1075">
            <v>54580.991096410129</v>
          </cell>
          <cell r="O1075">
            <v>64484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54580.991096410129</v>
          </cell>
          <cell r="W1075">
            <v>64484</v>
          </cell>
          <cell r="X1075">
            <v>0</v>
          </cell>
          <cell r="Y1075">
            <v>0</v>
          </cell>
          <cell r="Z1075" t="str">
            <v>COAT</v>
          </cell>
          <cell r="AA1075">
            <v>3952.9518955823996</v>
          </cell>
          <cell r="AC1075">
            <v>7</v>
          </cell>
          <cell r="AD1075">
            <v>1</v>
          </cell>
          <cell r="AE1075">
            <v>0</v>
          </cell>
          <cell r="AF1075" t="str">
            <v>AT/MT</v>
          </cell>
          <cell r="AG1075" t="str">
            <v>D</v>
          </cell>
          <cell r="AH1075">
            <v>1</v>
          </cell>
          <cell r="AU1075">
            <v>4682.6037638903799</v>
          </cell>
        </row>
        <row r="1076">
          <cell r="A1076">
            <v>2012</v>
          </cell>
          <cell r="B1076">
            <v>9</v>
          </cell>
          <cell r="C1076">
            <v>24</v>
          </cell>
          <cell r="D1076" t="str">
            <v>LUZ DEL SUR</v>
          </cell>
          <cell r="E1076" t="str">
            <v>Celda de Transformador</v>
          </cell>
          <cell r="F1076" t="str">
            <v>SET AT/MT PRADERAS_2</v>
          </cell>
          <cell r="G1076" t="str">
            <v>Celda Transformador</v>
          </cell>
          <cell r="H1076" t="str">
            <v>SET AT/MT PRADERAS</v>
          </cell>
          <cell r="I1076" t="str">
            <v>CE-023COU1MCISBTR1</v>
          </cell>
          <cell r="J1076" t="str">
            <v>22,9 kV</v>
          </cell>
          <cell r="K1076" t="str">
            <v>MT</v>
          </cell>
          <cell r="L1076" t="str">
            <v>CO</v>
          </cell>
          <cell r="M1076">
            <v>0</v>
          </cell>
          <cell r="N1076">
            <v>13104.934981229751</v>
          </cell>
          <cell r="O1076">
            <v>50294.37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13104.934981229751</v>
          </cell>
          <cell r="W1076">
            <v>50294.37</v>
          </cell>
          <cell r="X1076">
            <v>0</v>
          </cell>
          <cell r="Y1076">
            <v>0</v>
          </cell>
          <cell r="Z1076" t="str">
            <v>COMT</v>
          </cell>
          <cell r="AA1076">
            <v>2352.1107584032802</v>
          </cell>
          <cell r="AC1076">
            <v>7</v>
          </cell>
          <cell r="AD1076">
            <v>1</v>
          </cell>
          <cell r="AE1076">
            <v>0</v>
          </cell>
          <cell r="AF1076" t="str">
            <v>AT/MT</v>
          </cell>
          <cell r="AG1076" t="str">
            <v>D</v>
          </cell>
          <cell r="AH1076">
            <v>1</v>
          </cell>
          <cell r="AU1076">
            <v>2555.1782983728517</v>
          </cell>
        </row>
        <row r="1077">
          <cell r="A1077">
            <v>2008</v>
          </cell>
          <cell r="B1077">
            <v>1</v>
          </cell>
          <cell r="C1077">
            <v>27</v>
          </cell>
          <cell r="D1077" t="str">
            <v>ELECTRO SUR MEDIO</v>
          </cell>
          <cell r="E1077" t="str">
            <v>Transformador de Potencia - Tr2 Pueblo Nuevo</v>
          </cell>
          <cell r="F1077" t="str">
            <v>SET_04-75</v>
          </cell>
          <cell r="G1077" t="str">
            <v>Transformador</v>
          </cell>
          <cell r="H1077" t="str">
            <v>SET AT/MT PUEBLO NUEVO</v>
          </cell>
          <cell r="I1077" t="str">
            <v>TP-060010-020CO1E</v>
          </cell>
          <cell r="J1077">
            <v>60</v>
          </cell>
          <cell r="K1077" t="str">
            <v>AT</v>
          </cell>
          <cell r="L1077" t="str">
            <v>CO</v>
          </cell>
          <cell r="M1077">
            <v>0</v>
          </cell>
          <cell r="N1077">
            <v>499481.11346099724</v>
          </cell>
          <cell r="O1077">
            <v>0</v>
          </cell>
          <cell r="P1077">
            <v>0</v>
          </cell>
          <cell r="Q1077">
            <v>57550.566562738582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499481.11346099724</v>
          </cell>
          <cell r="W1077">
            <v>0</v>
          </cell>
          <cell r="X1077">
            <v>0</v>
          </cell>
          <cell r="Y1077">
            <v>57550.566562738582</v>
          </cell>
          <cell r="Z1077" t="str">
            <v>COAT</v>
          </cell>
          <cell r="AA1077">
            <v>18493.451776788032</v>
          </cell>
          <cell r="AC1077">
            <v>8</v>
          </cell>
          <cell r="AD1077">
            <v>1</v>
          </cell>
          <cell r="AE1077">
            <v>0</v>
          </cell>
          <cell r="AF1077" t="str">
            <v>AT/MT</v>
          </cell>
          <cell r="AG1077" t="str">
            <v>D</v>
          </cell>
          <cell r="AH1077">
            <v>1</v>
          </cell>
          <cell r="AU1077">
            <v>21907.022595226688</v>
          </cell>
        </row>
        <row r="1078">
          <cell r="A1078">
            <v>2007</v>
          </cell>
          <cell r="B1078">
            <v>6</v>
          </cell>
          <cell r="C1078">
            <v>10</v>
          </cell>
          <cell r="D1078" t="str">
            <v>ELECTRO SUR MEDIO</v>
          </cell>
          <cell r="E1078" t="str">
            <v>Transformador de Potencia - tr2 ican_802</v>
          </cell>
          <cell r="F1078" t="str">
            <v>SET_07-77</v>
          </cell>
          <cell r="G1078" t="str">
            <v>Transformador</v>
          </cell>
          <cell r="H1078" t="str">
            <v>SET AT/MT ICA NORTE</v>
          </cell>
          <cell r="I1078" t="str">
            <v>TP-060010-020CO1E</v>
          </cell>
          <cell r="J1078">
            <v>60</v>
          </cell>
          <cell r="K1078" t="str">
            <v>AT</v>
          </cell>
          <cell r="L1078" t="str">
            <v>CO</v>
          </cell>
          <cell r="M1078">
            <v>0</v>
          </cell>
          <cell r="N1078">
            <v>499481.11346099724</v>
          </cell>
          <cell r="O1078">
            <v>0</v>
          </cell>
          <cell r="P1078">
            <v>0</v>
          </cell>
          <cell r="Q1078">
            <v>57550.566562738582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499481.11346099724</v>
          </cell>
          <cell r="W1078">
            <v>0</v>
          </cell>
          <cell r="X1078">
            <v>0</v>
          </cell>
          <cell r="Y1078">
            <v>57550.566562738582</v>
          </cell>
          <cell r="Z1078" t="str">
            <v>COAT</v>
          </cell>
          <cell r="AA1078">
            <v>18493.451776788032</v>
          </cell>
          <cell r="AC1078">
            <v>8</v>
          </cell>
          <cell r="AD1078">
            <v>1</v>
          </cell>
          <cell r="AE1078">
            <v>0</v>
          </cell>
          <cell r="AF1078" t="str">
            <v>AT/MT</v>
          </cell>
          <cell r="AG1078" t="str">
            <v>D</v>
          </cell>
          <cell r="AH1078">
            <v>1</v>
          </cell>
          <cell r="AU1078">
            <v>21907.022595226688</v>
          </cell>
        </row>
        <row r="1079">
          <cell r="A1079">
            <v>2009</v>
          </cell>
          <cell r="B1079">
            <v>10</v>
          </cell>
          <cell r="C1079">
            <v>30</v>
          </cell>
          <cell r="D1079" t="str">
            <v>ELECTRO SUR MEDIO</v>
          </cell>
          <cell r="E1079" t="str">
            <v>Celda de Línea - lne DCARM_CARM_81</v>
          </cell>
          <cell r="F1079" t="str">
            <v>SET_01-1</v>
          </cell>
          <cell r="G1079" t="str">
            <v>Celda</v>
          </cell>
          <cell r="H1079" t="str">
            <v>SET AT/MT EL CARMEN</v>
          </cell>
          <cell r="I1079" t="str">
            <v>CE-060COR1C1ESBLI</v>
          </cell>
          <cell r="J1079">
            <v>60</v>
          </cell>
          <cell r="K1079" t="str">
            <v>AT</v>
          </cell>
          <cell r="L1079" t="str">
            <v>CO</v>
          </cell>
          <cell r="M1079">
            <v>0</v>
          </cell>
          <cell r="N1079">
            <v>69303.310079073752</v>
          </cell>
          <cell r="O1079">
            <v>117413.11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69303.310079073752</v>
          </cell>
          <cell r="W1079">
            <v>117413.11</v>
          </cell>
          <cell r="X1079">
            <v>0</v>
          </cell>
          <cell r="Y1079">
            <v>0</v>
          </cell>
          <cell r="Z1079" t="str">
            <v>COAT</v>
          </cell>
          <cell r="AA1079">
            <v>6198.9851466252485</v>
          </cell>
          <cell r="AC1079">
            <v>8</v>
          </cell>
          <cell r="AD1079">
            <v>1</v>
          </cell>
          <cell r="AE1079">
            <v>0</v>
          </cell>
          <cell r="AF1079" t="str">
            <v>AT</v>
          </cell>
          <cell r="AG1079" t="str">
            <v>D</v>
          </cell>
          <cell r="AH1079">
            <v>0</v>
          </cell>
          <cell r="AU1079">
            <v>0</v>
          </cell>
        </row>
        <row r="1080">
          <cell r="A1080">
            <v>2010</v>
          </cell>
          <cell r="B1080">
            <v>1</v>
          </cell>
          <cell r="C1080">
            <v>30</v>
          </cell>
          <cell r="D1080" t="str">
            <v>ELECTRO SUR MEDIO</v>
          </cell>
          <cell r="E1080" t="str">
            <v>Celda de Lìnea - lne csl_Derv-CARM_81</v>
          </cell>
          <cell r="F1080" t="str">
            <v>SET_01-2</v>
          </cell>
          <cell r="G1080" t="str">
            <v>Celda</v>
          </cell>
          <cell r="H1080" t="str">
            <v>SET AT/MT EL CARMEN</v>
          </cell>
          <cell r="I1080" t="str">
            <v>CE-060COR1C1ESBLI</v>
          </cell>
          <cell r="J1080">
            <v>60</v>
          </cell>
          <cell r="K1080" t="str">
            <v>AT</v>
          </cell>
          <cell r="L1080" t="str">
            <v>CO</v>
          </cell>
          <cell r="M1080">
            <v>0</v>
          </cell>
          <cell r="N1080">
            <v>69303.310079073752</v>
          </cell>
          <cell r="O1080">
            <v>117413.11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69303.310079073752</v>
          </cell>
          <cell r="W1080">
            <v>117413.11</v>
          </cell>
          <cell r="X1080">
            <v>0</v>
          </cell>
          <cell r="Y1080">
            <v>0</v>
          </cell>
          <cell r="Z1080" t="str">
            <v>COAT</v>
          </cell>
          <cell r="AA1080">
            <v>6198.9851466252485</v>
          </cell>
          <cell r="AC1080">
            <v>8</v>
          </cell>
          <cell r="AD1080">
            <v>1</v>
          </cell>
          <cell r="AE1080">
            <v>0</v>
          </cell>
          <cell r="AF1080" t="str">
            <v>AT</v>
          </cell>
          <cell r="AG1080" t="str">
            <v>D</v>
          </cell>
          <cell r="AH1080">
            <v>0</v>
          </cell>
          <cell r="AU1080">
            <v>0</v>
          </cell>
        </row>
        <row r="1081">
          <cell r="A1081">
            <v>2009</v>
          </cell>
          <cell r="B1081">
            <v>10</v>
          </cell>
          <cell r="C1081">
            <v>30</v>
          </cell>
          <cell r="D1081" t="str">
            <v>ELECTRO SUR MEDIO</v>
          </cell>
          <cell r="E1081" t="str">
            <v>Celda de Transformador - tr2 altol_801</v>
          </cell>
          <cell r="F1081" t="str">
            <v>SET_01-9</v>
          </cell>
          <cell r="G1081" t="str">
            <v>Celda</v>
          </cell>
          <cell r="H1081" t="str">
            <v>SET AT/MT EL CARMEN</v>
          </cell>
          <cell r="I1081" t="str">
            <v>CE-060COR1C1ESBTR</v>
          </cell>
          <cell r="J1081">
            <v>60</v>
          </cell>
          <cell r="K1081" t="str">
            <v>AT</v>
          </cell>
          <cell r="L1081" t="str">
            <v>CO</v>
          </cell>
          <cell r="M1081">
            <v>0</v>
          </cell>
          <cell r="N1081">
            <v>56112.906578818693</v>
          </cell>
          <cell r="O1081">
            <v>77867.97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56112.906578818693</v>
          </cell>
          <cell r="W1081">
            <v>77867.97</v>
          </cell>
          <cell r="X1081">
            <v>0</v>
          </cell>
          <cell r="Y1081">
            <v>0</v>
          </cell>
          <cell r="Z1081" t="str">
            <v>COAT</v>
          </cell>
          <cell r="AA1081">
            <v>4448.1651024167804</v>
          </cell>
          <cell r="AC1081">
            <v>8</v>
          </cell>
          <cell r="AD1081">
            <v>1</v>
          </cell>
          <cell r="AE1081">
            <v>0</v>
          </cell>
          <cell r="AF1081" t="str">
            <v>AT</v>
          </cell>
          <cell r="AG1081" t="str">
            <v>D</v>
          </cell>
          <cell r="AH1081">
            <v>0</v>
          </cell>
          <cell r="AU1081">
            <v>0</v>
          </cell>
        </row>
        <row r="1082">
          <cell r="A1082">
            <v>2009</v>
          </cell>
          <cell r="B1082">
            <v>10</v>
          </cell>
          <cell r="C1082">
            <v>30</v>
          </cell>
          <cell r="D1082" t="str">
            <v>ELECTRO SUR MEDIO</v>
          </cell>
          <cell r="E1082" t="str">
            <v>Celda de Transformador - tr2 altol_801</v>
          </cell>
          <cell r="F1082" t="str">
            <v>SET_01-10</v>
          </cell>
          <cell r="G1082" t="str">
            <v>Celda</v>
          </cell>
          <cell r="H1082" t="str">
            <v>SET AT/MT EL CARMEN</v>
          </cell>
          <cell r="I1082" t="str">
            <v>CE-010COR1C1ESBTR</v>
          </cell>
          <cell r="J1082">
            <v>10</v>
          </cell>
          <cell r="K1082" t="str">
            <v>MT</v>
          </cell>
          <cell r="L1082" t="str">
            <v>CO</v>
          </cell>
          <cell r="M1082">
            <v>0</v>
          </cell>
          <cell r="N1082">
            <v>15177.753177215249</v>
          </cell>
          <cell r="O1082">
            <v>17599.36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15177.753177215249</v>
          </cell>
          <cell r="W1082">
            <v>17599.36</v>
          </cell>
          <cell r="X1082">
            <v>0</v>
          </cell>
          <cell r="Y1082">
            <v>0</v>
          </cell>
          <cell r="Z1082" t="str">
            <v>COMT</v>
          </cell>
          <cell r="AA1082">
            <v>1216.0308988746858</v>
          </cell>
          <cell r="AC1082">
            <v>8</v>
          </cell>
          <cell r="AD1082">
            <v>1</v>
          </cell>
          <cell r="AE1082">
            <v>0</v>
          </cell>
          <cell r="AF1082" t="str">
            <v>AT/MT</v>
          </cell>
          <cell r="AG1082" t="str">
            <v>D</v>
          </cell>
          <cell r="AH1082">
            <v>0</v>
          </cell>
          <cell r="AU1082">
            <v>0</v>
          </cell>
        </row>
        <row r="1083">
          <cell r="A1083">
            <v>2009</v>
          </cell>
          <cell r="B1083">
            <v>10</v>
          </cell>
          <cell r="C1083">
            <v>30</v>
          </cell>
          <cell r="D1083" t="str">
            <v>ELECTRO SUR MEDIO</v>
          </cell>
          <cell r="E1083" t="str">
            <v>Celda de Transformador</v>
          </cell>
          <cell r="F1083" t="str">
            <v>SET_01-11</v>
          </cell>
          <cell r="G1083" t="str">
            <v>Celda</v>
          </cell>
          <cell r="H1083" t="str">
            <v>SET AT/MT EL CARMEN</v>
          </cell>
          <cell r="I1083" t="str">
            <v>CE-060COR1C1ESBTR</v>
          </cell>
          <cell r="J1083">
            <v>60</v>
          </cell>
          <cell r="K1083" t="str">
            <v>AT</v>
          </cell>
          <cell r="L1083" t="str">
            <v>CO</v>
          </cell>
          <cell r="M1083">
            <v>0</v>
          </cell>
          <cell r="N1083">
            <v>56112.906578818693</v>
          </cell>
          <cell r="O1083">
            <v>77867.97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56112.906578818693</v>
          </cell>
          <cell r="W1083">
            <v>77867.97</v>
          </cell>
          <cell r="X1083">
            <v>0</v>
          </cell>
          <cell r="Y1083">
            <v>0</v>
          </cell>
          <cell r="Z1083" t="str">
            <v>COAT</v>
          </cell>
          <cell r="AA1083">
            <v>4448.1651024167804</v>
          </cell>
          <cell r="AC1083">
            <v>8</v>
          </cell>
          <cell r="AD1083">
            <v>1</v>
          </cell>
          <cell r="AE1083">
            <v>0</v>
          </cell>
          <cell r="AF1083" t="str">
            <v>AT</v>
          </cell>
          <cell r="AG1083" t="str">
            <v>D</v>
          </cell>
          <cell r="AH1083">
            <v>0</v>
          </cell>
          <cell r="AU1083">
            <v>0</v>
          </cell>
        </row>
        <row r="1084">
          <cell r="A1084">
            <v>2010</v>
          </cell>
          <cell r="B1084">
            <v>1</v>
          </cell>
          <cell r="C1084">
            <v>30</v>
          </cell>
          <cell r="D1084" t="str">
            <v>ELECTRO SUR MEDIO</v>
          </cell>
          <cell r="E1084" t="str">
            <v>Celda de Línea - lne DTAMB_PEDR_81</v>
          </cell>
          <cell r="F1084" t="str">
            <v>SET_02-1</v>
          </cell>
          <cell r="G1084" t="str">
            <v>Celda</v>
          </cell>
          <cell r="H1084" t="str">
            <v>SET AT/MT PEDREGAL</v>
          </cell>
          <cell r="I1084" t="str">
            <v>CE-060COU1C1ESBLI</v>
          </cell>
          <cell r="J1084">
            <v>60</v>
          </cell>
          <cell r="K1084" t="str">
            <v>AT</v>
          </cell>
          <cell r="L1084" t="str">
            <v>CO</v>
          </cell>
          <cell r="M1084">
            <v>0</v>
          </cell>
          <cell r="N1084">
            <v>72232.597907128773</v>
          </cell>
          <cell r="O1084">
            <v>117413.11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72232.597907128773</v>
          </cell>
          <cell r="W1084">
            <v>117413.11</v>
          </cell>
          <cell r="X1084">
            <v>0</v>
          </cell>
          <cell r="Y1084">
            <v>0</v>
          </cell>
          <cell r="Z1084" t="str">
            <v>COAT</v>
          </cell>
          <cell r="AA1084">
            <v>6296.2375025166757</v>
          </cell>
          <cell r="AC1084">
            <v>8</v>
          </cell>
          <cell r="AD1084">
            <v>1</v>
          </cell>
          <cell r="AE1084">
            <v>0</v>
          </cell>
          <cell r="AF1084" t="str">
            <v>AT</v>
          </cell>
          <cell r="AG1084" t="str">
            <v>D</v>
          </cell>
          <cell r="AH1084">
            <v>0</v>
          </cell>
          <cell r="AU1084">
            <v>0</v>
          </cell>
        </row>
        <row r="1085">
          <cell r="A1085">
            <v>2010</v>
          </cell>
          <cell r="B1085">
            <v>1</v>
          </cell>
          <cell r="C1085">
            <v>30</v>
          </cell>
          <cell r="D1085" t="str">
            <v>ELECTRO SUR MEDIO</v>
          </cell>
          <cell r="E1085" t="str">
            <v>Celda de Línea-lne csl_Derv-Pedregal</v>
          </cell>
          <cell r="F1085" t="str">
            <v>SET_02-2</v>
          </cell>
          <cell r="G1085" t="str">
            <v>Celda</v>
          </cell>
          <cell r="H1085" t="str">
            <v>SET AT/MT PEDREGAL</v>
          </cell>
          <cell r="I1085" t="str">
            <v>CE-060COU1C1ESBLI</v>
          </cell>
          <cell r="J1085">
            <v>60</v>
          </cell>
          <cell r="K1085" t="str">
            <v>AT</v>
          </cell>
          <cell r="L1085" t="str">
            <v>CO</v>
          </cell>
          <cell r="M1085">
            <v>0</v>
          </cell>
          <cell r="N1085">
            <v>72232.597907128773</v>
          </cell>
          <cell r="O1085">
            <v>117413.11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72232.597907128773</v>
          </cell>
          <cell r="W1085">
            <v>117413.11</v>
          </cell>
          <cell r="X1085">
            <v>0</v>
          </cell>
          <cell r="Y1085">
            <v>0</v>
          </cell>
          <cell r="Z1085" t="str">
            <v>COAT</v>
          </cell>
          <cell r="AA1085">
            <v>6296.2375025166757</v>
          </cell>
          <cell r="AC1085">
            <v>8</v>
          </cell>
          <cell r="AD1085">
            <v>1</v>
          </cell>
          <cell r="AE1085">
            <v>0</v>
          </cell>
          <cell r="AF1085" t="str">
            <v>AT</v>
          </cell>
          <cell r="AG1085" t="str">
            <v>D</v>
          </cell>
          <cell r="AH1085">
            <v>0</v>
          </cell>
          <cell r="AU1085">
            <v>0</v>
          </cell>
        </row>
        <row r="1086">
          <cell r="A1086">
            <v>2010</v>
          </cell>
          <cell r="B1086">
            <v>1</v>
          </cell>
          <cell r="C1086">
            <v>30</v>
          </cell>
          <cell r="D1086" t="str">
            <v>ELECTRO SUR MEDIO</v>
          </cell>
          <cell r="E1086" t="str">
            <v>Celda de Transformador - tr2 tMora_801        (para trafo rotado)</v>
          </cell>
          <cell r="F1086" t="str">
            <v>SET_02-10</v>
          </cell>
          <cell r="G1086" t="str">
            <v>Celda</v>
          </cell>
          <cell r="H1086" t="str">
            <v>SET AT/MT PEDREGAL</v>
          </cell>
          <cell r="I1086" t="str">
            <v>CE-060COU1C1ESBTR</v>
          </cell>
          <cell r="J1086">
            <v>60</v>
          </cell>
          <cell r="K1086" t="str">
            <v>AT</v>
          </cell>
          <cell r="L1086" t="str">
            <v>CO</v>
          </cell>
          <cell r="M1086">
            <v>0</v>
          </cell>
          <cell r="N1086">
            <v>59121.971148147357</v>
          </cell>
          <cell r="O1086">
            <v>77867.97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59121.971148147357</v>
          </cell>
          <cell r="W1086">
            <v>77867.97</v>
          </cell>
          <cell r="X1086">
            <v>0</v>
          </cell>
          <cell r="Y1086">
            <v>0</v>
          </cell>
          <cell r="Z1086" t="str">
            <v>COAT</v>
          </cell>
          <cell r="AA1086">
            <v>4548.0660461184925</v>
          </cell>
          <cell r="AC1086">
            <v>8</v>
          </cell>
          <cell r="AD1086">
            <v>1</v>
          </cell>
          <cell r="AE1086">
            <v>0</v>
          </cell>
          <cell r="AF1086" t="str">
            <v>AT</v>
          </cell>
          <cell r="AG1086" t="str">
            <v>D</v>
          </cell>
          <cell r="AH1086">
            <v>0</v>
          </cell>
          <cell r="AU1086">
            <v>0</v>
          </cell>
        </row>
        <row r="1087">
          <cell r="A1087">
            <v>2010</v>
          </cell>
          <cell r="B1087">
            <v>1</v>
          </cell>
          <cell r="C1087">
            <v>30</v>
          </cell>
          <cell r="D1087" t="str">
            <v>ELECTRO SUR MEDIO</v>
          </cell>
          <cell r="E1087" t="str">
            <v>Celda de Transformador - tr2 tMora_801        (para trafo rotado)</v>
          </cell>
          <cell r="F1087" t="str">
            <v>SET_02-11</v>
          </cell>
          <cell r="G1087" t="str">
            <v>Celda</v>
          </cell>
          <cell r="H1087" t="str">
            <v>SET AT/MT PEDREGAL</v>
          </cell>
          <cell r="I1087" t="str">
            <v>CE-010COU1MCISBTR</v>
          </cell>
          <cell r="J1087">
            <v>10</v>
          </cell>
          <cell r="K1087" t="str">
            <v>MT</v>
          </cell>
          <cell r="L1087" t="str">
            <v>CO</v>
          </cell>
          <cell r="M1087">
            <v>0</v>
          </cell>
          <cell r="N1087">
            <v>14472.069390678907</v>
          </cell>
          <cell r="O1087">
            <v>52437.723586376931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14472.069390678907</v>
          </cell>
          <cell r="W1087">
            <v>52437.723586376931</v>
          </cell>
          <cell r="X1087">
            <v>0</v>
          </cell>
          <cell r="Y1087">
            <v>0</v>
          </cell>
          <cell r="Z1087" t="str">
            <v>COMT</v>
          </cell>
          <cell r="AA1087">
            <v>2482.3533194487718</v>
          </cell>
          <cell r="AC1087">
            <v>8</v>
          </cell>
          <cell r="AD1087">
            <v>1</v>
          </cell>
          <cell r="AE1087">
            <v>0</v>
          </cell>
          <cell r="AF1087" t="str">
            <v>AT/MT</v>
          </cell>
          <cell r="AG1087" t="str">
            <v>D</v>
          </cell>
          <cell r="AH1087">
            <v>0</v>
          </cell>
          <cell r="AU1087">
            <v>0</v>
          </cell>
        </row>
        <row r="1088">
          <cell r="A1088">
            <v>2010</v>
          </cell>
          <cell r="B1088">
            <v>1</v>
          </cell>
          <cell r="C1088">
            <v>30</v>
          </cell>
          <cell r="D1088" t="str">
            <v>ELECTRO SUR MEDIO</v>
          </cell>
          <cell r="E1088" t="str">
            <v xml:space="preserve">Celda de Transformador </v>
          </cell>
          <cell r="F1088" t="str">
            <v>SET_02-13</v>
          </cell>
          <cell r="G1088" t="str">
            <v>Celda</v>
          </cell>
          <cell r="H1088" t="str">
            <v>SET AT/MT PEDREGAL</v>
          </cell>
          <cell r="I1088" t="str">
            <v>CE-060COU1C1ESBTR</v>
          </cell>
          <cell r="J1088">
            <v>60</v>
          </cell>
          <cell r="K1088" t="str">
            <v>AT</v>
          </cell>
          <cell r="L1088" t="str">
            <v>CO</v>
          </cell>
          <cell r="M1088">
            <v>0</v>
          </cell>
          <cell r="N1088">
            <v>59121.971148147357</v>
          </cell>
          <cell r="O1088">
            <v>77867.97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59121.971148147357</v>
          </cell>
          <cell r="W1088">
            <v>77867.97</v>
          </cell>
          <cell r="X1088">
            <v>0</v>
          </cell>
          <cell r="Y1088">
            <v>0</v>
          </cell>
          <cell r="Z1088" t="str">
            <v>COAT</v>
          </cell>
          <cell r="AA1088">
            <v>4548.0660461184925</v>
          </cell>
          <cell r="AC1088">
            <v>8</v>
          </cell>
          <cell r="AD1088">
            <v>1</v>
          </cell>
          <cell r="AE1088">
            <v>0</v>
          </cell>
          <cell r="AF1088" t="str">
            <v>AT</v>
          </cell>
          <cell r="AG1088" t="str">
            <v>D</v>
          </cell>
          <cell r="AH1088">
            <v>0</v>
          </cell>
          <cell r="AU1088">
            <v>0</v>
          </cell>
        </row>
        <row r="1089">
          <cell r="A1089">
            <v>2011</v>
          </cell>
          <cell r="B1089">
            <v>4</v>
          </cell>
          <cell r="C1089">
            <v>30</v>
          </cell>
          <cell r="D1089" t="str">
            <v>ELECTRO SUR MEDIO</v>
          </cell>
          <cell r="E1089" t="str">
            <v>Celda Compensador - Cp csl_Pedregal</v>
          </cell>
          <cell r="F1089" t="str">
            <v>SET_02-8</v>
          </cell>
          <cell r="G1089" t="str">
            <v>Celda</v>
          </cell>
          <cell r="H1089" t="str">
            <v>SET AT/MT PEDREGAL</v>
          </cell>
          <cell r="I1089" t="str">
            <v>CE-010COU1C1ESBCC</v>
          </cell>
          <cell r="J1089">
            <v>10</v>
          </cell>
          <cell r="K1089" t="str">
            <v>MT</v>
          </cell>
          <cell r="L1089" t="str">
            <v>CO</v>
          </cell>
          <cell r="M1089">
            <v>0</v>
          </cell>
          <cell r="N1089">
            <v>20443.713276013135</v>
          </cell>
          <cell r="O1089">
            <v>20309.16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20443.713276013135</v>
          </cell>
          <cell r="W1089">
            <v>20309.16</v>
          </cell>
          <cell r="X1089">
            <v>0</v>
          </cell>
          <cell r="Y1089">
            <v>0</v>
          </cell>
          <cell r="Z1089" t="str">
            <v>COMT</v>
          </cell>
          <cell r="AA1089">
            <v>1511.9315985400874</v>
          </cell>
          <cell r="AC1089">
            <v>8</v>
          </cell>
          <cell r="AD1089">
            <v>1</v>
          </cell>
          <cell r="AE1089">
            <v>0</v>
          </cell>
          <cell r="AF1089" t="str">
            <v>AT/MT</v>
          </cell>
          <cell r="AG1089" t="str">
            <v>D</v>
          </cell>
          <cell r="AH1089">
            <v>0</v>
          </cell>
          <cell r="AU1089">
            <v>0</v>
          </cell>
        </row>
        <row r="1090">
          <cell r="A1090">
            <v>2011</v>
          </cell>
          <cell r="B1090">
            <v>4</v>
          </cell>
          <cell r="C1090">
            <v>30</v>
          </cell>
          <cell r="D1090" t="str">
            <v>ELECTRO SUR MEDIO</v>
          </cell>
          <cell r="E1090" t="str">
            <v>Compensador - Cp csl_Pedregal</v>
          </cell>
          <cell r="F1090" t="str">
            <v>SET_02-82</v>
          </cell>
          <cell r="G1090" t="str">
            <v>Compensador</v>
          </cell>
          <cell r="H1090" t="str">
            <v>SET AT/MT PEDREGAL</v>
          </cell>
          <cell r="I1090" t="str">
            <v>SC-010CO1BPEV-1.20-3</v>
          </cell>
          <cell r="J1090">
            <v>10</v>
          </cell>
          <cell r="K1090" t="str">
            <v>MT</v>
          </cell>
          <cell r="L1090" t="str">
            <v>CO</v>
          </cell>
          <cell r="M1090">
            <v>0</v>
          </cell>
          <cell r="N1090">
            <v>22281.764989168427</v>
          </cell>
          <cell r="O1090">
            <v>25630.36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22281.764989168427</v>
          </cell>
          <cell r="W1090">
            <v>25630.36</v>
          </cell>
          <cell r="X1090">
            <v>0</v>
          </cell>
          <cell r="Y1090">
            <v>0</v>
          </cell>
          <cell r="Z1090" t="str">
            <v>COMT</v>
          </cell>
          <cell r="AA1090">
            <v>1777.5398370981486</v>
          </cell>
          <cell r="AC1090">
            <v>8</v>
          </cell>
          <cell r="AD1090">
            <v>1</v>
          </cell>
          <cell r="AE1090">
            <v>0</v>
          </cell>
          <cell r="AF1090" t="str">
            <v>AT/MT</v>
          </cell>
          <cell r="AG1090" t="str">
            <v>D</v>
          </cell>
          <cell r="AH1090">
            <v>0</v>
          </cell>
          <cell r="AU1090">
            <v>0</v>
          </cell>
        </row>
        <row r="1091">
          <cell r="A1091">
            <v>2009</v>
          </cell>
          <cell r="B1091">
            <v>10</v>
          </cell>
          <cell r="C1091">
            <v>30</v>
          </cell>
          <cell r="D1091" t="str">
            <v>ELECTRO SUR MEDIO</v>
          </cell>
          <cell r="E1091" t="str">
            <v>Celda de Alimentadores</v>
          </cell>
          <cell r="F1091" t="str">
            <v>SET_02-24</v>
          </cell>
          <cell r="G1091" t="str">
            <v>Celda</v>
          </cell>
          <cell r="H1091" t="str">
            <v>SET AT/MT PEDREGAL</v>
          </cell>
          <cell r="I1091" t="str">
            <v>CE-010COU1MCISBAL</v>
          </cell>
          <cell r="J1091">
            <v>10</v>
          </cell>
          <cell r="K1091" t="str">
            <v>MT</v>
          </cell>
          <cell r="L1091" t="str">
            <v>CO</v>
          </cell>
          <cell r="M1091">
            <v>0</v>
          </cell>
          <cell r="N1091">
            <v>10094.663992976813</v>
          </cell>
          <cell r="O1091">
            <v>32967.410000000003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10094.663992976813</v>
          </cell>
          <cell r="W1091">
            <v>32967.410000000003</v>
          </cell>
          <cell r="X1091">
            <v>0</v>
          </cell>
          <cell r="Y1091">
            <v>0</v>
          </cell>
          <cell r="Z1091" t="str">
            <v>COMT</v>
          </cell>
          <cell r="AA1091">
            <v>1597.60294513944</v>
          </cell>
          <cell r="AC1091">
            <v>8</v>
          </cell>
          <cell r="AD1091">
            <v>1</v>
          </cell>
          <cell r="AE1091">
            <v>0</v>
          </cell>
          <cell r="AF1091" t="str">
            <v>AT/MT</v>
          </cell>
          <cell r="AG1091" t="str">
            <v>D</v>
          </cell>
          <cell r="AH1091">
            <v>0</v>
          </cell>
          <cell r="AU1091">
            <v>0</v>
          </cell>
        </row>
        <row r="1092">
          <cell r="A1092">
            <v>2010</v>
          </cell>
          <cell r="B1092">
            <v>1</v>
          </cell>
          <cell r="C1092">
            <v>30</v>
          </cell>
          <cell r="D1092" t="str">
            <v>ELECTRO SUR MEDIO</v>
          </cell>
          <cell r="E1092" t="str">
            <v>Celda de Alimentadores</v>
          </cell>
          <cell r="F1092" t="str">
            <v>SET_02-25</v>
          </cell>
          <cell r="G1092" t="str">
            <v>Celda</v>
          </cell>
          <cell r="H1092" t="str">
            <v>SET AT/MT PEDREGAL</v>
          </cell>
          <cell r="I1092" t="str">
            <v>CE-010COU1MCISBAL</v>
          </cell>
          <cell r="J1092">
            <v>10</v>
          </cell>
          <cell r="K1092" t="str">
            <v>MT</v>
          </cell>
          <cell r="L1092" t="str">
            <v>CO</v>
          </cell>
          <cell r="M1092">
            <v>0</v>
          </cell>
          <cell r="N1092">
            <v>12053.10392042375</v>
          </cell>
          <cell r="O1092">
            <v>43237.133206811544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12053.10392042375</v>
          </cell>
          <cell r="W1092">
            <v>43237.133206811544</v>
          </cell>
          <cell r="X1092">
            <v>0</v>
          </cell>
          <cell r="Y1092">
            <v>0</v>
          </cell>
          <cell r="Z1092" t="str">
            <v>COMT</v>
          </cell>
          <cell r="AA1092">
            <v>2051.2677974204294</v>
          </cell>
          <cell r="AC1092">
            <v>8</v>
          </cell>
          <cell r="AD1092">
            <v>1</v>
          </cell>
          <cell r="AE1092">
            <v>0</v>
          </cell>
          <cell r="AF1092" t="str">
            <v>AT/MT</v>
          </cell>
          <cell r="AG1092" t="str">
            <v>D</v>
          </cell>
          <cell r="AH1092">
            <v>0</v>
          </cell>
          <cell r="AU1092">
            <v>0</v>
          </cell>
        </row>
        <row r="1093">
          <cell r="A1093">
            <v>2010</v>
          </cell>
          <cell r="B1093">
            <v>1</v>
          </cell>
          <cell r="C1093">
            <v>30</v>
          </cell>
          <cell r="D1093" t="str">
            <v>ELECTRO SUR MEDIO</v>
          </cell>
          <cell r="E1093" t="str">
            <v>Celda de Alimentadores</v>
          </cell>
          <cell r="F1093" t="str">
            <v>SET_02-26</v>
          </cell>
          <cell r="G1093" t="str">
            <v>Celda</v>
          </cell>
          <cell r="H1093" t="str">
            <v>SET AT/MT PEDREGAL</v>
          </cell>
          <cell r="I1093" t="str">
            <v>CE-010COU1MCISBAL</v>
          </cell>
          <cell r="J1093">
            <v>10</v>
          </cell>
          <cell r="K1093" t="str">
            <v>MT</v>
          </cell>
          <cell r="L1093" t="str">
            <v>CO</v>
          </cell>
          <cell r="M1093">
            <v>0</v>
          </cell>
          <cell r="N1093">
            <v>12053.10392042375</v>
          </cell>
          <cell r="O1093">
            <v>43237.133206811544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12053.10392042375</v>
          </cell>
          <cell r="W1093">
            <v>43237.133206811544</v>
          </cell>
          <cell r="X1093">
            <v>0</v>
          </cell>
          <cell r="Y1093">
            <v>0</v>
          </cell>
          <cell r="Z1093" t="str">
            <v>COMT</v>
          </cell>
          <cell r="AA1093">
            <v>2051.2677974204294</v>
          </cell>
          <cell r="AC1093">
            <v>8</v>
          </cell>
          <cell r="AD1093">
            <v>1</v>
          </cell>
          <cell r="AE1093">
            <v>0</v>
          </cell>
          <cell r="AF1093" t="str">
            <v>AT/MT</v>
          </cell>
          <cell r="AG1093" t="str">
            <v>D</v>
          </cell>
          <cell r="AH1093">
            <v>0</v>
          </cell>
          <cell r="AU1093">
            <v>0</v>
          </cell>
        </row>
        <row r="1094">
          <cell r="A1094">
            <v>2012</v>
          </cell>
          <cell r="B1094">
            <v>10</v>
          </cell>
          <cell r="C1094">
            <v>30</v>
          </cell>
          <cell r="D1094" t="str">
            <v>ELECTRO SUR MEDIO</v>
          </cell>
          <cell r="E1094" t="str">
            <v>Celda de Alimentadores</v>
          </cell>
          <cell r="F1094" t="str">
            <v>SET_02-27</v>
          </cell>
          <cell r="G1094" t="str">
            <v>Celda</v>
          </cell>
          <cell r="H1094" t="str">
            <v>SET AT/MT PEDREGAL</v>
          </cell>
          <cell r="I1094" t="str">
            <v>CE-010COU1MCISBAL</v>
          </cell>
          <cell r="J1094">
            <v>10</v>
          </cell>
          <cell r="K1094" t="str">
            <v>MT</v>
          </cell>
          <cell r="L1094" t="str">
            <v>CO</v>
          </cell>
          <cell r="M1094">
            <v>0</v>
          </cell>
          <cell r="N1094">
            <v>10094.663992976813</v>
          </cell>
          <cell r="O1094">
            <v>32967.410000000003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10094.663992976813</v>
          </cell>
          <cell r="W1094">
            <v>32967.410000000003</v>
          </cell>
          <cell r="X1094">
            <v>0</v>
          </cell>
          <cell r="Y1094">
            <v>0</v>
          </cell>
          <cell r="Z1094" t="str">
            <v>COMT</v>
          </cell>
          <cell r="AA1094">
            <v>1597.60294513944</v>
          </cell>
          <cell r="AC1094">
            <v>8</v>
          </cell>
          <cell r="AD1094">
            <v>1</v>
          </cell>
          <cell r="AE1094">
            <v>0</v>
          </cell>
          <cell r="AF1094" t="str">
            <v>AT/MT</v>
          </cell>
          <cell r="AG1094" t="str">
            <v>D</v>
          </cell>
          <cell r="AH1094">
            <v>0</v>
          </cell>
          <cell r="AU1094">
            <v>0</v>
          </cell>
        </row>
        <row r="1095">
          <cell r="A1095">
            <v>2009</v>
          </cell>
          <cell r="B1095">
            <v>10</v>
          </cell>
          <cell r="C1095">
            <v>30</v>
          </cell>
          <cell r="D1095" t="str">
            <v>ELECTRO SUR MEDIO</v>
          </cell>
          <cell r="E1095" t="str">
            <v>Celda de Alimentadores</v>
          </cell>
          <cell r="F1095" t="str">
            <v>SET_02-28</v>
          </cell>
          <cell r="G1095" t="str">
            <v>Celda</v>
          </cell>
          <cell r="H1095" t="str">
            <v>SET AT/MT PEDREGAL</v>
          </cell>
          <cell r="I1095" t="str">
            <v>CE-010COU1MCISBAL</v>
          </cell>
          <cell r="J1095">
            <v>10</v>
          </cell>
          <cell r="K1095" t="str">
            <v>MT</v>
          </cell>
          <cell r="L1095" t="str">
            <v>CO</v>
          </cell>
          <cell r="M1095">
            <v>0</v>
          </cell>
          <cell r="N1095">
            <v>10094.663992976813</v>
          </cell>
          <cell r="O1095">
            <v>32967.410000000003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10094.663992976813</v>
          </cell>
          <cell r="W1095">
            <v>32967.410000000003</v>
          </cell>
          <cell r="X1095">
            <v>0</v>
          </cell>
          <cell r="Y1095">
            <v>0</v>
          </cell>
          <cell r="Z1095" t="str">
            <v>COMT</v>
          </cell>
          <cell r="AA1095">
            <v>1597.60294513944</v>
          </cell>
          <cell r="AC1095">
            <v>8</v>
          </cell>
          <cell r="AD1095">
            <v>1</v>
          </cell>
          <cell r="AE1095">
            <v>0</v>
          </cell>
          <cell r="AF1095" t="str">
            <v>AT/MT</v>
          </cell>
          <cell r="AG1095" t="str">
            <v>D</v>
          </cell>
          <cell r="AH1095">
            <v>0</v>
          </cell>
          <cell r="AU1095">
            <v>0</v>
          </cell>
        </row>
        <row r="1096">
          <cell r="A1096">
            <v>2010</v>
          </cell>
          <cell r="B1096">
            <v>2</v>
          </cell>
          <cell r="C1096">
            <v>14</v>
          </cell>
          <cell r="D1096" t="str">
            <v>ELECTRO SUR MEDIO</v>
          </cell>
          <cell r="E1096" t="str">
            <v>Transformador de Potencia - tr2 csl_Pedregal</v>
          </cell>
          <cell r="F1096" t="str">
            <v>SET_02-77</v>
          </cell>
          <cell r="G1096" t="str">
            <v>Transformador</v>
          </cell>
          <cell r="H1096" t="str">
            <v>SET AT/MT PEDREGAL</v>
          </cell>
          <cell r="I1096" t="str">
            <v>TP-060010-025CO1E</v>
          </cell>
          <cell r="J1096">
            <v>60</v>
          </cell>
          <cell r="K1096" t="str">
            <v>AT</v>
          </cell>
          <cell r="L1096" t="str">
            <v>CO</v>
          </cell>
          <cell r="M1096">
            <v>0</v>
          </cell>
          <cell r="N1096">
            <v>630467</v>
          </cell>
          <cell r="O1096" t="str">
            <v xml:space="preserve"> -   </v>
          </cell>
          <cell r="P1096" t="str">
            <v xml:space="preserve"> -   </v>
          </cell>
          <cell r="Q1096">
            <v>69865</v>
          </cell>
          <cell r="R1096" t="str">
            <v xml:space="preserve"> -   </v>
          </cell>
          <cell r="S1096" t="str">
            <v xml:space="preserve"> -   </v>
          </cell>
          <cell r="T1096" t="str">
            <v xml:space="preserve"> -   </v>
          </cell>
          <cell r="U1096" t="str">
            <v xml:space="preserve"> -   </v>
          </cell>
          <cell r="V1096">
            <v>630467</v>
          </cell>
          <cell r="W1096" t="str">
            <v xml:space="preserve"> -   </v>
          </cell>
          <cell r="X1096" t="str">
            <v xml:space="preserve"> -   </v>
          </cell>
          <cell r="Y1096">
            <v>69865</v>
          </cell>
          <cell r="Z1096" t="str">
            <v xml:space="preserve"> COAT </v>
          </cell>
          <cell r="AA1096">
            <v>23251.011245692291</v>
          </cell>
          <cell r="AC1096">
            <v>8</v>
          </cell>
          <cell r="AD1096">
            <v>1</v>
          </cell>
          <cell r="AE1096">
            <v>0</v>
          </cell>
          <cell r="AF1096" t="str">
            <v>AT/MT</v>
          </cell>
          <cell r="AG1096" t="str">
            <v>D</v>
          </cell>
          <cell r="AH1096">
            <v>1</v>
          </cell>
          <cell r="AU1096">
            <v>27542.755547561785</v>
          </cell>
        </row>
        <row r="1097">
          <cell r="A1097">
            <v>2009</v>
          </cell>
          <cell r="B1097">
            <v>10</v>
          </cell>
          <cell r="C1097">
            <v>30</v>
          </cell>
          <cell r="D1097" t="str">
            <v>ELECTRO SUR MEDIO</v>
          </cell>
          <cell r="E1097" t="str">
            <v>Celda de Alimentadores</v>
          </cell>
          <cell r="F1097" t="str">
            <v>SET_04-23</v>
          </cell>
          <cell r="G1097" t="str">
            <v>Celda</v>
          </cell>
          <cell r="H1097" t="str">
            <v>SET AT/MT PUEBLO NUEVO</v>
          </cell>
          <cell r="I1097" t="str">
            <v>CE-010COU1MCISBAL</v>
          </cell>
          <cell r="J1097">
            <v>10</v>
          </cell>
          <cell r="K1097" t="str">
            <v>MT</v>
          </cell>
          <cell r="L1097" t="str">
            <v>CO</v>
          </cell>
          <cell r="M1097">
            <v>0</v>
          </cell>
          <cell r="N1097">
            <v>10094.663992976813</v>
          </cell>
          <cell r="O1097">
            <v>32967.410000000003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10094.663992976813</v>
          </cell>
          <cell r="W1097">
            <v>32967.410000000003</v>
          </cell>
          <cell r="X1097">
            <v>0</v>
          </cell>
          <cell r="Y1097">
            <v>0</v>
          </cell>
          <cell r="Z1097" t="str">
            <v>COMT</v>
          </cell>
          <cell r="AA1097">
            <v>1597.60294513944</v>
          </cell>
          <cell r="AC1097">
            <v>8</v>
          </cell>
          <cell r="AD1097">
            <v>1</v>
          </cell>
          <cell r="AE1097">
            <v>0</v>
          </cell>
          <cell r="AF1097" t="str">
            <v>AT/MT</v>
          </cell>
          <cell r="AG1097" t="str">
            <v>D</v>
          </cell>
          <cell r="AH1097">
            <v>0</v>
          </cell>
          <cell r="AU1097">
            <v>0</v>
          </cell>
        </row>
        <row r="1098">
          <cell r="A1098">
            <v>2010</v>
          </cell>
          <cell r="B1098">
            <v>10</v>
          </cell>
          <cell r="C1098">
            <v>30</v>
          </cell>
          <cell r="D1098" t="str">
            <v>ELECTRO SUR MEDIO</v>
          </cell>
          <cell r="E1098" t="str">
            <v>Celda de Alimentadores</v>
          </cell>
          <cell r="F1098" t="str">
            <v>SET_04-24</v>
          </cell>
          <cell r="G1098" t="str">
            <v>Celda</v>
          </cell>
          <cell r="H1098" t="str">
            <v>SET AT/MT PUEBLO NUEVO</v>
          </cell>
          <cell r="I1098" t="str">
            <v>CE-010COU1MCISBAL</v>
          </cell>
          <cell r="J1098">
            <v>10</v>
          </cell>
          <cell r="K1098" t="str">
            <v>MT</v>
          </cell>
          <cell r="L1098" t="str">
            <v>CO</v>
          </cell>
          <cell r="M1098">
            <v>0</v>
          </cell>
          <cell r="N1098">
            <v>10094.663992976813</v>
          </cell>
          <cell r="O1098">
            <v>32967.410000000003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10094.663992976813</v>
          </cell>
          <cell r="W1098">
            <v>32967.410000000003</v>
          </cell>
          <cell r="X1098">
            <v>0</v>
          </cell>
          <cell r="Y1098">
            <v>0</v>
          </cell>
          <cell r="Z1098" t="str">
            <v>COMT</v>
          </cell>
          <cell r="AA1098">
            <v>1597.60294513944</v>
          </cell>
          <cell r="AC1098">
            <v>8</v>
          </cell>
          <cell r="AD1098">
            <v>1</v>
          </cell>
          <cell r="AE1098">
            <v>0</v>
          </cell>
          <cell r="AF1098" t="str">
            <v>AT/MT</v>
          </cell>
          <cell r="AG1098" t="str">
            <v>D</v>
          </cell>
          <cell r="AH1098">
            <v>0</v>
          </cell>
          <cell r="AU1098">
            <v>0</v>
          </cell>
        </row>
        <row r="1099">
          <cell r="A1099">
            <v>2011</v>
          </cell>
          <cell r="B1099">
            <v>10</v>
          </cell>
          <cell r="C1099">
            <v>30</v>
          </cell>
          <cell r="D1099" t="str">
            <v>ELECTRO SUR MEDIO</v>
          </cell>
          <cell r="E1099" t="str">
            <v>Celda de Alimentadores</v>
          </cell>
          <cell r="F1099" t="str">
            <v>SET_04-25</v>
          </cell>
          <cell r="G1099" t="str">
            <v>Celda</v>
          </cell>
          <cell r="H1099" t="str">
            <v>SET AT/MT PUEBLO NUEVO</v>
          </cell>
          <cell r="I1099" t="str">
            <v>CE-010COU1MCISBAL</v>
          </cell>
          <cell r="J1099">
            <v>10</v>
          </cell>
          <cell r="K1099" t="str">
            <v>MT</v>
          </cell>
          <cell r="L1099" t="str">
            <v>CO</v>
          </cell>
          <cell r="M1099">
            <v>0</v>
          </cell>
          <cell r="N1099">
            <v>10094.663992976813</v>
          </cell>
          <cell r="O1099">
            <v>32967.410000000003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10094.663992976813</v>
          </cell>
          <cell r="W1099">
            <v>32967.410000000003</v>
          </cell>
          <cell r="X1099">
            <v>0</v>
          </cell>
          <cell r="Y1099">
            <v>0</v>
          </cell>
          <cell r="Z1099" t="str">
            <v>COMT</v>
          </cell>
          <cell r="AA1099">
            <v>1597.60294513944</v>
          </cell>
          <cell r="AC1099">
            <v>8</v>
          </cell>
          <cell r="AD1099">
            <v>1</v>
          </cell>
          <cell r="AE1099">
            <v>0</v>
          </cell>
          <cell r="AF1099" t="str">
            <v>AT/MT</v>
          </cell>
          <cell r="AG1099" t="str">
            <v>D</v>
          </cell>
          <cell r="AH1099">
            <v>0</v>
          </cell>
          <cell r="AU1099">
            <v>0</v>
          </cell>
        </row>
        <row r="1100">
          <cell r="A1100">
            <v>2011</v>
          </cell>
          <cell r="B1100">
            <v>4</v>
          </cell>
          <cell r="C1100">
            <v>30</v>
          </cell>
          <cell r="D1100" t="str">
            <v>ELECTRO SUR MEDIO</v>
          </cell>
          <cell r="E1100" t="str">
            <v>Celda de Compensador Cp csl_Pueblo Nuevo</v>
          </cell>
          <cell r="F1100" t="str">
            <v>SET_04-72</v>
          </cell>
          <cell r="G1100" t="str">
            <v>Celda</v>
          </cell>
          <cell r="H1100" t="str">
            <v>SET AT/MT PUEBLO NUEVO</v>
          </cell>
          <cell r="I1100" t="str">
            <v>CE-010COU1C1ESBCC</v>
          </cell>
          <cell r="J1100">
            <v>10</v>
          </cell>
          <cell r="K1100" t="str">
            <v>MT</v>
          </cell>
          <cell r="L1100" t="str">
            <v>CO</v>
          </cell>
          <cell r="M1100">
            <v>0</v>
          </cell>
          <cell r="N1100">
            <v>20443.713276013135</v>
          </cell>
          <cell r="O1100">
            <v>20309.16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20443.713276013135</v>
          </cell>
          <cell r="W1100">
            <v>20309.16</v>
          </cell>
          <cell r="X1100">
            <v>0</v>
          </cell>
          <cell r="Y1100">
            <v>0</v>
          </cell>
          <cell r="Z1100" t="str">
            <v>COMT</v>
          </cell>
          <cell r="AA1100">
            <v>1511.9315985400874</v>
          </cell>
          <cell r="AC1100">
            <v>8</v>
          </cell>
          <cell r="AD1100">
            <v>1</v>
          </cell>
          <cell r="AE1100">
            <v>0</v>
          </cell>
          <cell r="AF1100" t="str">
            <v>AT/MT</v>
          </cell>
          <cell r="AG1100" t="str">
            <v>D</v>
          </cell>
          <cell r="AH1100">
            <v>0</v>
          </cell>
          <cell r="AU1100">
            <v>0</v>
          </cell>
        </row>
        <row r="1101">
          <cell r="A1101">
            <v>2011</v>
          </cell>
          <cell r="B1101">
            <v>4</v>
          </cell>
          <cell r="C1101">
            <v>30</v>
          </cell>
          <cell r="D1101" t="str">
            <v>ELECTRO SUR MEDIO</v>
          </cell>
          <cell r="E1101" t="str">
            <v>Compensador - Cp csl_Pueblo Nuevo</v>
          </cell>
          <cell r="F1101" t="str">
            <v>SET_04-73</v>
          </cell>
          <cell r="G1101" t="str">
            <v>Compensador</v>
          </cell>
          <cell r="H1101" t="str">
            <v>SET AT/MT PUEBLO NUEVO</v>
          </cell>
          <cell r="I1101" t="str">
            <v>SC-010CO1BPEV-1.20-3</v>
          </cell>
          <cell r="J1101">
            <v>10</v>
          </cell>
          <cell r="K1101" t="str">
            <v>MT</v>
          </cell>
          <cell r="L1101" t="str">
            <v>CO</v>
          </cell>
          <cell r="M1101">
            <v>0</v>
          </cell>
          <cell r="N1101">
            <v>22281.764989168427</v>
          </cell>
          <cell r="O1101">
            <v>25630.36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22281.764989168427</v>
          </cell>
          <cell r="W1101">
            <v>25630.36</v>
          </cell>
          <cell r="X1101">
            <v>0</v>
          </cell>
          <cell r="Y1101">
            <v>0</v>
          </cell>
          <cell r="Z1101" t="str">
            <v>COMT</v>
          </cell>
          <cell r="AA1101">
            <v>1777.5398370981486</v>
          </cell>
          <cell r="AC1101">
            <v>8</v>
          </cell>
          <cell r="AD1101">
            <v>1</v>
          </cell>
          <cell r="AE1101">
            <v>0</v>
          </cell>
          <cell r="AF1101" t="str">
            <v>AT/MT</v>
          </cell>
          <cell r="AG1101" t="str">
            <v>D</v>
          </cell>
          <cell r="AH1101">
            <v>0</v>
          </cell>
          <cell r="AU1101">
            <v>0</v>
          </cell>
        </row>
        <row r="1102">
          <cell r="A1102">
            <v>2011</v>
          </cell>
          <cell r="B1102">
            <v>2</v>
          </cell>
          <cell r="C1102">
            <v>6</v>
          </cell>
          <cell r="D1102" t="str">
            <v>ELECTRO SUR MEDIO</v>
          </cell>
          <cell r="E1102" t="str">
            <v>Celda de Línea - lne csl_ICA-Luren-b</v>
          </cell>
          <cell r="F1102" t="str">
            <v>SET_05-1</v>
          </cell>
          <cell r="G1102" t="str">
            <v>Celda</v>
          </cell>
          <cell r="H1102" t="str">
            <v>SET AT/MT LUREN</v>
          </cell>
          <cell r="I1102" t="str">
            <v>CE-060COR1C1ESBLI</v>
          </cell>
          <cell r="J1102">
            <v>60</v>
          </cell>
          <cell r="K1102" t="str">
            <v>AT</v>
          </cell>
          <cell r="L1102" t="str">
            <v>CO</v>
          </cell>
          <cell r="M1102">
            <v>0</v>
          </cell>
          <cell r="N1102">
            <v>100795</v>
          </cell>
          <cell r="O1102">
            <v>103423</v>
          </cell>
          <cell r="P1102" t="str">
            <v xml:space="preserve"> -   </v>
          </cell>
          <cell r="Q1102">
            <v>1390</v>
          </cell>
          <cell r="R1102">
            <v>1286</v>
          </cell>
          <cell r="S1102">
            <v>1320</v>
          </cell>
          <cell r="T1102">
            <v>6160</v>
          </cell>
          <cell r="U1102">
            <v>4227</v>
          </cell>
          <cell r="V1102">
            <v>108240</v>
          </cell>
          <cell r="W1102">
            <v>108970</v>
          </cell>
          <cell r="X1102" t="str">
            <v xml:space="preserve"> -   </v>
          </cell>
          <cell r="Y1102">
            <v>1390</v>
          </cell>
          <cell r="Z1102" t="str">
            <v xml:space="preserve"> COAT </v>
          </cell>
          <cell r="AA1102">
            <v>7257.5245398230409</v>
          </cell>
          <cell r="AC1102">
            <v>8</v>
          </cell>
          <cell r="AD1102">
            <v>1</v>
          </cell>
          <cell r="AE1102">
            <v>0</v>
          </cell>
          <cell r="AF1102" t="str">
            <v>AT</v>
          </cell>
          <cell r="AG1102" t="str">
            <v>D</v>
          </cell>
          <cell r="AH1102">
            <v>1</v>
          </cell>
          <cell r="AU1102">
            <v>8597.1335978483949</v>
          </cell>
        </row>
        <row r="1103">
          <cell r="A1103">
            <v>2011</v>
          </cell>
          <cell r="B1103">
            <v>2</v>
          </cell>
          <cell r="C1103">
            <v>6</v>
          </cell>
          <cell r="D1103" t="str">
            <v>ELECTRO SUR MEDIO</v>
          </cell>
          <cell r="E1103" t="str">
            <v>Celda de Transformador -  tr2 csl_Luren</v>
          </cell>
          <cell r="F1103" t="str">
            <v>SET_05-9</v>
          </cell>
          <cell r="G1103" t="str">
            <v>Celda</v>
          </cell>
          <cell r="H1103" t="str">
            <v>SET AT/MT LUREN</v>
          </cell>
          <cell r="I1103" t="str">
            <v>CE-060COR1C1ESBTR</v>
          </cell>
          <cell r="J1103">
            <v>60</v>
          </cell>
          <cell r="K1103" t="str">
            <v>AT</v>
          </cell>
          <cell r="L1103" t="str">
            <v>CO</v>
          </cell>
          <cell r="M1103">
            <v>0</v>
          </cell>
          <cell r="N1103">
            <v>83322</v>
          </cell>
          <cell r="O1103">
            <v>76753</v>
          </cell>
          <cell r="P1103" t="str">
            <v xml:space="preserve"> -   </v>
          </cell>
          <cell r="Q1103">
            <v>1090</v>
          </cell>
          <cell r="R1103">
            <v>1008</v>
          </cell>
          <cell r="S1103">
            <v>1035</v>
          </cell>
          <cell r="T1103">
            <v>4828</v>
          </cell>
          <cell r="U1103">
            <v>3313</v>
          </cell>
          <cell r="V1103">
            <v>89158</v>
          </cell>
          <cell r="W1103">
            <v>81101</v>
          </cell>
          <cell r="X1103" t="str">
            <v xml:space="preserve"> -   </v>
          </cell>
          <cell r="Y1103">
            <v>1090</v>
          </cell>
          <cell r="Z1103" t="str">
            <v xml:space="preserve"> COAT </v>
          </cell>
          <cell r="AA1103">
            <v>5688.7865558071817</v>
          </cell>
          <cell r="AC1103">
            <v>8</v>
          </cell>
          <cell r="AD1103">
            <v>1</v>
          </cell>
          <cell r="AE1103">
            <v>0</v>
          </cell>
          <cell r="AF1103" t="str">
            <v>AT</v>
          </cell>
          <cell r="AG1103" t="str">
            <v>D</v>
          </cell>
          <cell r="AH1103">
            <v>1</v>
          </cell>
          <cell r="AU1103">
            <v>6738.8382300096073</v>
          </cell>
        </row>
        <row r="1104">
          <cell r="A1104">
            <v>2011</v>
          </cell>
          <cell r="B1104">
            <v>2</v>
          </cell>
          <cell r="C1104">
            <v>6</v>
          </cell>
          <cell r="D1104" t="str">
            <v>ELECTRO SUR MEDIO</v>
          </cell>
          <cell r="E1104" t="str">
            <v>Celda de Transformador -  tr2 csl_Luren</v>
          </cell>
          <cell r="F1104" t="str">
            <v>SET_05-10</v>
          </cell>
          <cell r="G1104" t="str">
            <v>Celda</v>
          </cell>
          <cell r="H1104" t="str">
            <v>SET AT/MT LUREN</v>
          </cell>
          <cell r="I1104" t="str">
            <v>CE-010COU1MCISBTR</v>
          </cell>
          <cell r="J1104">
            <v>10</v>
          </cell>
          <cell r="K1104" t="str">
            <v>MT</v>
          </cell>
          <cell r="L1104" t="str">
            <v>CO</v>
          </cell>
          <cell r="M1104">
            <v>0</v>
          </cell>
          <cell r="N1104">
            <v>21942</v>
          </cell>
          <cell r="O1104">
            <v>41250</v>
          </cell>
          <cell r="P1104" t="str">
            <v xml:space="preserve"> -   </v>
          </cell>
          <cell r="Q1104">
            <v>430</v>
          </cell>
          <cell r="R1104">
            <v>398</v>
          </cell>
          <cell r="S1104">
            <v>409</v>
          </cell>
          <cell r="T1104">
            <v>1906</v>
          </cell>
          <cell r="U1104">
            <v>1308</v>
          </cell>
          <cell r="V1104">
            <v>24246</v>
          </cell>
          <cell r="W1104">
            <v>42966</v>
          </cell>
          <cell r="X1104" t="str">
            <v xml:space="preserve"> -   </v>
          </cell>
          <cell r="Y1104">
            <v>430</v>
          </cell>
          <cell r="Z1104" t="str">
            <v xml:space="preserve"> COMT </v>
          </cell>
          <cell r="AA1104">
            <v>2509.5452240426166</v>
          </cell>
          <cell r="AC1104">
            <v>8</v>
          </cell>
          <cell r="AD1104">
            <v>1</v>
          </cell>
          <cell r="AE1104">
            <v>0</v>
          </cell>
          <cell r="AF1104" t="str">
            <v>AT/MT</v>
          </cell>
          <cell r="AG1104" t="str">
            <v>D</v>
          </cell>
          <cell r="AH1104">
            <v>1</v>
          </cell>
          <cell r="AU1104">
            <v>2726.1790517955769</v>
          </cell>
        </row>
        <row r="1105">
          <cell r="A1105">
            <v>2011</v>
          </cell>
          <cell r="B1105">
            <v>2</v>
          </cell>
          <cell r="C1105">
            <v>6</v>
          </cell>
          <cell r="D1105" t="str">
            <v>ELECTRO SUR MEDIO</v>
          </cell>
          <cell r="E1105" t="str">
            <v>Celda de Alimentadores</v>
          </cell>
          <cell r="F1105" t="str">
            <v>SET_05-22</v>
          </cell>
          <cell r="G1105" t="str">
            <v>Celda</v>
          </cell>
          <cell r="H1105" t="str">
            <v>SET AT/MT LUREN</v>
          </cell>
          <cell r="I1105" t="str">
            <v>CE-010COU1MCISBAL</v>
          </cell>
          <cell r="J1105">
            <v>10</v>
          </cell>
          <cell r="K1105" t="str">
            <v>MT</v>
          </cell>
          <cell r="L1105" t="str">
            <v>CO</v>
          </cell>
          <cell r="M1105">
            <v>0</v>
          </cell>
          <cell r="N1105">
            <v>17421</v>
          </cell>
          <cell r="O1105">
            <v>32087</v>
          </cell>
          <cell r="P1105" t="str">
            <v xml:space="preserve"> -   </v>
          </cell>
          <cell r="Q1105">
            <v>337</v>
          </cell>
          <cell r="R1105">
            <v>312</v>
          </cell>
          <cell r="S1105">
            <v>320</v>
          </cell>
          <cell r="T1105">
            <v>1493</v>
          </cell>
          <cell r="U1105">
            <v>1025</v>
          </cell>
          <cell r="V1105">
            <v>19226</v>
          </cell>
          <cell r="W1105">
            <v>33432</v>
          </cell>
          <cell r="X1105" t="str">
            <v xml:space="preserve"> -   </v>
          </cell>
          <cell r="Y1105">
            <v>337</v>
          </cell>
          <cell r="Z1105" t="str">
            <v xml:space="preserve"> COMT </v>
          </cell>
          <cell r="AA1105">
            <v>1966.125698842972</v>
          </cell>
          <cell r="AC1105">
            <v>8</v>
          </cell>
          <cell r="AD1105">
            <v>1</v>
          </cell>
          <cell r="AE1105">
            <v>0</v>
          </cell>
          <cell r="AF1105" t="str">
            <v>AT/MT</v>
          </cell>
          <cell r="AG1105" t="str">
            <v>D</v>
          </cell>
          <cell r="AH1105">
            <v>1</v>
          </cell>
          <cell r="AU1105">
            <v>2135.857754449436</v>
          </cell>
        </row>
        <row r="1106">
          <cell r="A1106">
            <v>2011</v>
          </cell>
          <cell r="B1106">
            <v>2</v>
          </cell>
          <cell r="C1106">
            <v>6</v>
          </cell>
          <cell r="D1106" t="str">
            <v>ELECTRO SUR MEDIO</v>
          </cell>
          <cell r="E1106" t="str">
            <v>Celda de Alimentadores</v>
          </cell>
          <cell r="F1106" t="str">
            <v>SET_05-23</v>
          </cell>
          <cell r="G1106" t="str">
            <v>Celda</v>
          </cell>
          <cell r="H1106" t="str">
            <v>SET AT/MT LUREN</v>
          </cell>
          <cell r="I1106" t="str">
            <v>CE-010COU1MCISBAL</v>
          </cell>
          <cell r="J1106">
            <v>10</v>
          </cell>
          <cell r="K1106" t="str">
            <v>MT</v>
          </cell>
          <cell r="L1106" t="str">
            <v>CO</v>
          </cell>
          <cell r="M1106">
            <v>0</v>
          </cell>
          <cell r="N1106">
            <v>17421</v>
          </cell>
          <cell r="O1106">
            <v>32087</v>
          </cell>
          <cell r="P1106" t="str">
            <v xml:space="preserve"> -   </v>
          </cell>
          <cell r="Q1106">
            <v>337</v>
          </cell>
          <cell r="R1106">
            <v>312</v>
          </cell>
          <cell r="S1106">
            <v>320</v>
          </cell>
          <cell r="T1106">
            <v>1493</v>
          </cell>
          <cell r="U1106">
            <v>1025</v>
          </cell>
          <cell r="V1106">
            <v>19226</v>
          </cell>
          <cell r="W1106">
            <v>33432</v>
          </cell>
          <cell r="X1106" t="str">
            <v xml:space="preserve"> -   </v>
          </cell>
          <cell r="Y1106">
            <v>337</v>
          </cell>
          <cell r="Z1106" t="str">
            <v xml:space="preserve"> COMT </v>
          </cell>
          <cell r="AA1106">
            <v>1966.125698842972</v>
          </cell>
          <cell r="AC1106">
            <v>8</v>
          </cell>
          <cell r="AD1106">
            <v>1</v>
          </cell>
          <cell r="AE1106">
            <v>0</v>
          </cell>
          <cell r="AF1106" t="str">
            <v>AT/MT</v>
          </cell>
          <cell r="AG1106" t="str">
            <v>D</v>
          </cell>
          <cell r="AH1106">
            <v>1</v>
          </cell>
          <cell r="AU1106">
            <v>2135.857754449436</v>
          </cell>
        </row>
        <row r="1107">
          <cell r="A1107">
            <v>2011</v>
          </cell>
          <cell r="B1107">
            <v>2</v>
          </cell>
          <cell r="C1107">
            <v>6</v>
          </cell>
          <cell r="D1107" t="str">
            <v>ELECTRO SUR MEDIO</v>
          </cell>
          <cell r="E1107" t="str">
            <v>Celda de Alimentadores</v>
          </cell>
          <cell r="F1107" t="str">
            <v>SET_05-24</v>
          </cell>
          <cell r="G1107" t="str">
            <v>Celda</v>
          </cell>
          <cell r="H1107" t="str">
            <v>SET AT/MT LUREN</v>
          </cell>
          <cell r="I1107" t="str">
            <v>CE-010COU1MCISBAL</v>
          </cell>
          <cell r="J1107">
            <v>10</v>
          </cell>
          <cell r="K1107" t="str">
            <v>MT</v>
          </cell>
          <cell r="L1107" t="str">
            <v>CO</v>
          </cell>
          <cell r="M1107">
            <v>0</v>
          </cell>
          <cell r="N1107">
            <v>17421</v>
          </cell>
          <cell r="O1107">
            <v>32087</v>
          </cell>
          <cell r="P1107" t="str">
            <v xml:space="preserve"> -   </v>
          </cell>
          <cell r="Q1107">
            <v>337</v>
          </cell>
          <cell r="R1107">
            <v>312</v>
          </cell>
          <cell r="S1107">
            <v>320</v>
          </cell>
          <cell r="T1107">
            <v>1493</v>
          </cell>
          <cell r="U1107">
            <v>1025</v>
          </cell>
          <cell r="V1107">
            <v>19226</v>
          </cell>
          <cell r="W1107">
            <v>33432</v>
          </cell>
          <cell r="X1107" t="str">
            <v xml:space="preserve"> -   </v>
          </cell>
          <cell r="Y1107">
            <v>337</v>
          </cell>
          <cell r="Z1107" t="str">
            <v xml:space="preserve"> COMT </v>
          </cell>
          <cell r="AA1107">
            <v>1966.125698842972</v>
          </cell>
          <cell r="AC1107">
            <v>8</v>
          </cell>
          <cell r="AD1107">
            <v>1</v>
          </cell>
          <cell r="AE1107">
            <v>0</v>
          </cell>
          <cell r="AF1107" t="str">
            <v>AT/MT</v>
          </cell>
          <cell r="AG1107" t="str">
            <v>D</v>
          </cell>
          <cell r="AH1107">
            <v>1</v>
          </cell>
          <cell r="AU1107">
            <v>2135.857754449436</v>
          </cell>
        </row>
        <row r="1108">
          <cell r="A1108">
            <v>2011</v>
          </cell>
          <cell r="B1108">
            <v>2</v>
          </cell>
          <cell r="C1108">
            <v>6</v>
          </cell>
          <cell r="D1108" t="str">
            <v>ELECTRO SUR MEDIO</v>
          </cell>
          <cell r="E1108" t="str">
            <v>Transformador de Potencia - tr2 csl_Luren</v>
          </cell>
          <cell r="F1108" t="str">
            <v>SET_05-75</v>
          </cell>
          <cell r="G1108" t="str">
            <v>Transformador</v>
          </cell>
          <cell r="H1108" t="str">
            <v>SET AT/MT LUREN</v>
          </cell>
          <cell r="I1108" t="str">
            <v>TP-060010-018CO1E</v>
          </cell>
          <cell r="J1108">
            <v>60</v>
          </cell>
          <cell r="K1108" t="str">
            <v>AT</v>
          </cell>
          <cell r="L1108" t="str">
            <v>CO</v>
          </cell>
          <cell r="M1108">
            <v>0</v>
          </cell>
          <cell r="N1108">
            <v>684165</v>
          </cell>
          <cell r="O1108">
            <v>14989</v>
          </cell>
          <cell r="P1108" t="str">
            <v xml:space="preserve"> -   </v>
          </cell>
          <cell r="Q1108">
            <v>69203</v>
          </cell>
          <cell r="R1108">
            <v>4804</v>
          </cell>
          <cell r="S1108">
            <v>4934</v>
          </cell>
          <cell r="T1108">
            <v>23019</v>
          </cell>
          <cell r="U1108">
            <v>15796</v>
          </cell>
          <cell r="V1108">
            <v>711988</v>
          </cell>
          <cell r="W1108">
            <v>35720</v>
          </cell>
          <cell r="X1108" t="str">
            <v xml:space="preserve"> -   </v>
          </cell>
          <cell r="Y1108">
            <v>69203</v>
          </cell>
          <cell r="Z1108" t="str">
            <v xml:space="preserve"> COAT </v>
          </cell>
          <cell r="AA1108">
            <v>27121.443286389862</v>
          </cell>
          <cell r="AC1108">
            <v>8</v>
          </cell>
          <cell r="AD1108">
            <v>1</v>
          </cell>
          <cell r="AE1108">
            <v>0</v>
          </cell>
          <cell r="AF1108" t="str">
            <v>AT/MT</v>
          </cell>
          <cell r="AG1108" t="str">
            <v>D</v>
          </cell>
          <cell r="AH1108">
            <v>1</v>
          </cell>
          <cell r="AU1108">
            <v>32127.593655165034</v>
          </cell>
        </row>
        <row r="1109">
          <cell r="A1109">
            <v>2010</v>
          </cell>
          <cell r="B1109">
            <v>10</v>
          </cell>
          <cell r="C1109">
            <v>30</v>
          </cell>
          <cell r="D1109" t="str">
            <v>ELECTRO SUR MEDIO</v>
          </cell>
          <cell r="E1109" t="str">
            <v>Celda de Línea - lne csl_ICAN - ICA 60</v>
          </cell>
          <cell r="F1109" t="str">
            <v>SET_07-1</v>
          </cell>
          <cell r="G1109" t="str">
            <v>Celda</v>
          </cell>
          <cell r="H1109" t="str">
            <v>SET AT/MT ICA NORTE</v>
          </cell>
          <cell r="I1109" t="str">
            <v>CE-060COU1C1ESBLI</v>
          </cell>
          <cell r="J1109">
            <v>60</v>
          </cell>
          <cell r="K1109" t="str">
            <v>AT</v>
          </cell>
          <cell r="L1109" t="str">
            <v>CO</v>
          </cell>
          <cell r="M1109">
            <v>0</v>
          </cell>
          <cell r="N1109">
            <v>71154.146917250502</v>
          </cell>
          <cell r="O1109">
            <v>117413.11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71154.146917250502</v>
          </cell>
          <cell r="W1109">
            <v>117413.11</v>
          </cell>
          <cell r="X1109">
            <v>0</v>
          </cell>
          <cell r="Y1109">
            <v>0</v>
          </cell>
          <cell r="Z1109" t="str">
            <v>COAT</v>
          </cell>
          <cell r="AA1109">
            <v>6260.4329296527176</v>
          </cell>
          <cell r="AC1109">
            <v>8</v>
          </cell>
          <cell r="AD1109">
            <v>1</v>
          </cell>
          <cell r="AE1109">
            <v>0</v>
          </cell>
          <cell r="AF1109" t="str">
            <v>AT</v>
          </cell>
          <cell r="AG1109" t="str">
            <v>D</v>
          </cell>
          <cell r="AH1109">
            <v>0</v>
          </cell>
          <cell r="AU1109">
            <v>0</v>
          </cell>
        </row>
        <row r="1110">
          <cell r="A1110">
            <v>2009</v>
          </cell>
          <cell r="B1110">
            <v>10</v>
          </cell>
          <cell r="C1110">
            <v>30</v>
          </cell>
          <cell r="D1110" t="str">
            <v>ELECTRO SUR MEDIO</v>
          </cell>
          <cell r="E1110" t="str">
            <v>Celda de Alimentadores</v>
          </cell>
          <cell r="F1110" t="str">
            <v>SET_07-24</v>
          </cell>
          <cell r="G1110" t="str">
            <v>Celda</v>
          </cell>
          <cell r="H1110" t="str">
            <v>SET AT/MT ICA NORTE</v>
          </cell>
          <cell r="I1110" t="str">
            <v>CE-010COU1MCISBAL</v>
          </cell>
          <cell r="J1110">
            <v>10</v>
          </cell>
          <cell r="K1110" t="str">
            <v>MT</v>
          </cell>
          <cell r="L1110" t="str">
            <v>CO</v>
          </cell>
          <cell r="M1110">
            <v>0</v>
          </cell>
          <cell r="N1110">
            <v>10094.663992976813</v>
          </cell>
          <cell r="O1110">
            <v>32967.410000000003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10094.663992976813</v>
          </cell>
          <cell r="W1110">
            <v>32967.410000000003</v>
          </cell>
          <cell r="X1110">
            <v>0</v>
          </cell>
          <cell r="Y1110">
            <v>0</v>
          </cell>
          <cell r="Z1110" t="str">
            <v>COMT</v>
          </cell>
          <cell r="AA1110">
            <v>1597.60294513944</v>
          </cell>
          <cell r="AC1110">
            <v>8</v>
          </cell>
          <cell r="AD1110">
            <v>1</v>
          </cell>
          <cell r="AE1110">
            <v>0</v>
          </cell>
          <cell r="AF1110" t="str">
            <v>AT/MT</v>
          </cell>
          <cell r="AG1110" t="str">
            <v>D</v>
          </cell>
          <cell r="AH1110">
            <v>0</v>
          </cell>
          <cell r="AU1110">
            <v>0</v>
          </cell>
        </row>
        <row r="1111">
          <cell r="A1111">
            <v>2011</v>
          </cell>
          <cell r="B1111">
            <v>10</v>
          </cell>
          <cell r="C1111">
            <v>30</v>
          </cell>
          <cell r="D1111" t="str">
            <v>ELECTRO SUR MEDIO</v>
          </cell>
          <cell r="E1111" t="str">
            <v>Celda de Alimentadores</v>
          </cell>
          <cell r="F1111" t="str">
            <v>SET_07-25</v>
          </cell>
          <cell r="G1111" t="str">
            <v>Celda</v>
          </cell>
          <cell r="H1111" t="str">
            <v>SET AT/MT ICA NORTE</v>
          </cell>
          <cell r="I1111" t="str">
            <v>CE-010COU1MCISBAL</v>
          </cell>
          <cell r="J1111">
            <v>10</v>
          </cell>
          <cell r="K1111" t="str">
            <v>MT</v>
          </cell>
          <cell r="L1111" t="str">
            <v>CO</v>
          </cell>
          <cell r="M1111">
            <v>0</v>
          </cell>
          <cell r="N1111">
            <v>10094.663992976813</v>
          </cell>
          <cell r="O1111">
            <v>32967.410000000003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10094.663992976813</v>
          </cell>
          <cell r="W1111">
            <v>32967.410000000003</v>
          </cell>
          <cell r="X1111">
            <v>0</v>
          </cell>
          <cell r="Y1111">
            <v>0</v>
          </cell>
          <cell r="Z1111" t="str">
            <v>COMT</v>
          </cell>
          <cell r="AA1111">
            <v>1597.60294513944</v>
          </cell>
          <cell r="AC1111">
            <v>8</v>
          </cell>
          <cell r="AD1111">
            <v>1</v>
          </cell>
          <cell r="AE1111">
            <v>0</v>
          </cell>
          <cell r="AF1111" t="str">
            <v>AT/MT</v>
          </cell>
          <cell r="AG1111" t="str">
            <v>D</v>
          </cell>
          <cell r="AH1111">
            <v>0</v>
          </cell>
          <cell r="AU1111">
            <v>0</v>
          </cell>
        </row>
        <row r="1112">
          <cell r="A1112">
            <v>2009</v>
          </cell>
          <cell r="B1112">
            <v>10</v>
          </cell>
          <cell r="C1112">
            <v>30</v>
          </cell>
          <cell r="D1112" t="str">
            <v>ELECTRO SUR MEDIO</v>
          </cell>
          <cell r="E1112" t="str">
            <v>Celda de Alimentadores</v>
          </cell>
          <cell r="F1112" t="str">
            <v>SET_08-22</v>
          </cell>
          <cell r="G1112" t="str">
            <v>Celda</v>
          </cell>
          <cell r="H1112" t="str">
            <v>SET AT/MT SANTA MARGARITA</v>
          </cell>
          <cell r="I1112" t="str">
            <v>CE-010COR1C1ESBAL</v>
          </cell>
          <cell r="J1112">
            <v>10</v>
          </cell>
          <cell r="K1112" t="str">
            <v>MT</v>
          </cell>
          <cell r="L1112" t="str">
            <v>CO</v>
          </cell>
          <cell r="M1112">
            <v>0</v>
          </cell>
          <cell r="N1112">
            <v>19480.410852261673</v>
          </cell>
          <cell r="O1112">
            <v>15836.3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19480.410852261673</v>
          </cell>
          <cell r="W1112">
            <v>15836.3</v>
          </cell>
          <cell r="X1112">
            <v>0</v>
          </cell>
          <cell r="Y1112">
            <v>0</v>
          </cell>
          <cell r="Z1112" t="str">
            <v>COMT</v>
          </cell>
          <cell r="AA1112">
            <v>1310.2499726189083</v>
          </cell>
          <cell r="AC1112">
            <v>8</v>
          </cell>
          <cell r="AD1112">
            <v>1</v>
          </cell>
          <cell r="AE1112">
            <v>0</v>
          </cell>
          <cell r="AF1112" t="str">
            <v>AT/MT</v>
          </cell>
          <cell r="AG1112" t="str">
            <v>D</v>
          </cell>
          <cell r="AH1112">
            <v>0</v>
          </cell>
          <cell r="AU1112">
            <v>0</v>
          </cell>
        </row>
        <row r="1113">
          <cell r="A1113">
            <v>2009</v>
          </cell>
          <cell r="B1113">
            <v>11</v>
          </cell>
          <cell r="C1113">
            <v>22</v>
          </cell>
          <cell r="D1113" t="str">
            <v>ELECTRO SUR MEDIO</v>
          </cell>
          <cell r="E1113" t="str">
            <v>Celda de Alimentadores</v>
          </cell>
          <cell r="F1113" t="str">
            <v>SET_08-23</v>
          </cell>
          <cell r="G1113" t="str">
            <v>Celda</v>
          </cell>
          <cell r="H1113" t="str">
            <v>SET AT/MT SANTA MARGARITA</v>
          </cell>
          <cell r="I1113" t="str">
            <v>CE-010COU1MCISBAL</v>
          </cell>
          <cell r="J1113">
            <v>10</v>
          </cell>
          <cell r="K1113" t="str">
            <v>MT</v>
          </cell>
          <cell r="L1113" t="str">
            <v>CO</v>
          </cell>
          <cell r="M1113">
            <v>0</v>
          </cell>
          <cell r="N1113">
            <v>9979</v>
          </cell>
          <cell r="O1113">
            <v>32967</v>
          </cell>
          <cell r="P1113" t="str">
            <v xml:space="preserve"> -   </v>
          </cell>
          <cell r="Q1113" t="str">
            <v xml:space="preserve"> -   </v>
          </cell>
          <cell r="R1113" t="str">
            <v xml:space="preserve"> -   </v>
          </cell>
          <cell r="S1113" t="str">
            <v xml:space="preserve"> -   </v>
          </cell>
          <cell r="T1113" t="str">
            <v xml:space="preserve"> -   </v>
          </cell>
          <cell r="U1113" t="str">
            <v xml:space="preserve"> -   </v>
          </cell>
          <cell r="V1113">
            <v>9979</v>
          </cell>
          <cell r="W1113">
            <v>32967</v>
          </cell>
          <cell r="X1113" t="str">
            <v xml:space="preserve"> -   </v>
          </cell>
          <cell r="Y1113" t="str">
            <v xml:space="preserve"> -   </v>
          </cell>
          <cell r="Z1113" t="str">
            <v xml:space="preserve"> COMT </v>
          </cell>
          <cell r="AA1113">
            <v>1593.3126851864399</v>
          </cell>
          <cell r="AC1113">
            <v>8</v>
          </cell>
          <cell r="AD1113">
            <v>1</v>
          </cell>
          <cell r="AE1113">
            <v>0</v>
          </cell>
          <cell r="AF1113" t="str">
            <v>AT/MT</v>
          </cell>
          <cell r="AG1113" t="str">
            <v>D</v>
          </cell>
          <cell r="AH1113">
            <v>1</v>
          </cell>
          <cell r="AU1113">
            <v>1730.8546084815141</v>
          </cell>
        </row>
        <row r="1114">
          <cell r="A1114">
            <v>2009</v>
          </cell>
          <cell r="B1114">
            <v>11</v>
          </cell>
          <cell r="C1114">
            <v>22</v>
          </cell>
          <cell r="D1114" t="str">
            <v>ELECTRO SUR MEDIO</v>
          </cell>
          <cell r="E1114" t="str">
            <v>Transformador de Potencia - tr3 csl_smarg nuevo</v>
          </cell>
          <cell r="F1114" t="str">
            <v>SET_08-76</v>
          </cell>
          <cell r="G1114" t="str">
            <v>Transformador</v>
          </cell>
          <cell r="H1114" t="str">
            <v>SET AT/MT SANTA MARGARITA</v>
          </cell>
          <cell r="I1114" t="str">
            <v>TP-060023010-025CO1E</v>
          </cell>
          <cell r="J1114">
            <v>60</v>
          </cell>
          <cell r="K1114" t="str">
            <v>AT</v>
          </cell>
          <cell r="L1114" t="str">
            <v>CO</v>
          </cell>
          <cell r="M1114">
            <v>0</v>
          </cell>
          <cell r="N1114">
            <v>764721</v>
          </cell>
          <cell r="O1114" t="str">
            <v xml:space="preserve"> -   </v>
          </cell>
          <cell r="P1114" t="str">
            <v xml:space="preserve"> -   </v>
          </cell>
          <cell r="Q1114">
            <v>88184</v>
          </cell>
          <cell r="R1114" t="str">
            <v xml:space="preserve"> -   </v>
          </cell>
          <cell r="S1114" t="str">
            <v xml:space="preserve"> -   </v>
          </cell>
          <cell r="T1114" t="str">
            <v xml:space="preserve"> -   </v>
          </cell>
          <cell r="U1114" t="str">
            <v xml:space="preserve"> -   </v>
          </cell>
          <cell r="V1114">
            <v>764721</v>
          </cell>
          <cell r="W1114" t="str">
            <v xml:space="preserve"> -   </v>
          </cell>
          <cell r="X1114" t="str">
            <v xml:space="preserve"> -   </v>
          </cell>
          <cell r="Y1114">
            <v>88184</v>
          </cell>
          <cell r="Z1114" t="str">
            <v xml:space="preserve"> COAT </v>
          </cell>
          <cell r="AA1114">
            <v>28316.445772091909</v>
          </cell>
          <cell r="AC1114">
            <v>8</v>
          </cell>
          <cell r="AD1114">
            <v>1</v>
          </cell>
          <cell r="AE1114">
            <v>0</v>
          </cell>
          <cell r="AF1114" t="str">
            <v>AT/MT</v>
          </cell>
          <cell r="AG1114" t="str">
            <v>D</v>
          </cell>
          <cell r="AH1114">
            <v>1</v>
          </cell>
          <cell r="AU1114">
            <v>33543.17132205821</v>
          </cell>
        </row>
        <row r="1115">
          <cell r="A1115">
            <v>2009</v>
          </cell>
          <cell r="B1115">
            <v>12</v>
          </cell>
          <cell r="C1115">
            <v>30</v>
          </cell>
          <cell r="D1115" t="str">
            <v>ELECTRO SUR MEDIO</v>
          </cell>
          <cell r="E1115" t="str">
            <v>Transformador de Potencia - RESERVA</v>
          </cell>
          <cell r="F1115" t="str">
            <v>SET_08-78</v>
          </cell>
          <cell r="G1115" t="str">
            <v>Transformador</v>
          </cell>
          <cell r="H1115" t="str">
            <v>SET AT/MT SANTA MARGARITA</v>
          </cell>
          <cell r="I1115" t="str">
            <v>TP-060023010-025CO1E</v>
          </cell>
          <cell r="J1115">
            <v>60</v>
          </cell>
          <cell r="K1115" t="str">
            <v>AT</v>
          </cell>
          <cell r="L1115" t="str">
            <v>CO</v>
          </cell>
          <cell r="M1115">
            <v>0</v>
          </cell>
          <cell r="N1115">
            <v>764720.90426854289</v>
          </cell>
          <cell r="O1115">
            <v>0</v>
          </cell>
          <cell r="P1115">
            <v>0</v>
          </cell>
          <cell r="Q1115">
            <v>88184.088866755556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764720.90426854289</v>
          </cell>
          <cell r="W1115">
            <v>0</v>
          </cell>
          <cell r="X1115">
            <v>0</v>
          </cell>
          <cell r="Y1115">
            <v>88184.088866755556</v>
          </cell>
          <cell r="Z1115" t="str">
            <v>COAT</v>
          </cell>
          <cell r="AA1115">
            <v>0</v>
          </cell>
          <cell r="AC1115">
            <v>8</v>
          </cell>
          <cell r="AD1115">
            <v>1</v>
          </cell>
          <cell r="AE1115">
            <v>0</v>
          </cell>
          <cell r="AF1115" t="str">
            <v>AT/MT</v>
          </cell>
          <cell r="AG1115" t="str">
            <v>D</v>
          </cell>
          <cell r="AH1115">
            <v>0</v>
          </cell>
          <cell r="AU1115">
            <v>0</v>
          </cell>
        </row>
        <row r="1116">
          <cell r="A1116">
            <v>2010</v>
          </cell>
          <cell r="B1116">
            <v>10</v>
          </cell>
          <cell r="C1116">
            <v>30</v>
          </cell>
          <cell r="D1116" t="str">
            <v>ELECTRO SUR MEDIO</v>
          </cell>
          <cell r="E1116" t="str">
            <v>Celda de Línea - lne csl_ICAN - ICA 60</v>
          </cell>
          <cell r="F1116" t="str">
            <v>SET_09-1</v>
          </cell>
          <cell r="G1116" t="str">
            <v>Celda</v>
          </cell>
          <cell r="H1116" t="str">
            <v xml:space="preserve">SET MAT/AT ICA </v>
          </cell>
          <cell r="I1116" t="str">
            <v>CE-060COU1C1ESBLI</v>
          </cell>
          <cell r="J1116">
            <v>60</v>
          </cell>
          <cell r="K1116" t="str">
            <v>AT</v>
          </cell>
          <cell r="L1116" t="str">
            <v>CO</v>
          </cell>
          <cell r="M1116">
            <v>0</v>
          </cell>
          <cell r="N1116">
            <v>76217.999317250506</v>
          </cell>
          <cell r="O1116">
            <v>117413.11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76217.999317250506</v>
          </cell>
          <cell r="W1116">
            <v>117413.11</v>
          </cell>
          <cell r="X1116">
            <v>0</v>
          </cell>
          <cell r="Y1116">
            <v>0</v>
          </cell>
          <cell r="Z1116" t="str">
            <v>COAT</v>
          </cell>
          <cell r="AA1116">
            <v>6428.5528293327161</v>
          </cell>
          <cell r="AC1116">
            <v>8</v>
          </cell>
          <cell r="AD1116">
            <v>1</v>
          </cell>
          <cell r="AE1116">
            <v>0</v>
          </cell>
          <cell r="AF1116" t="str">
            <v>AT</v>
          </cell>
          <cell r="AG1116" t="str">
            <v>D</v>
          </cell>
          <cell r="AH1116">
            <v>0</v>
          </cell>
          <cell r="AU1116">
            <v>0</v>
          </cell>
        </row>
        <row r="1117">
          <cell r="A1117">
            <v>2009</v>
          </cell>
          <cell r="B1117">
            <v>2</v>
          </cell>
          <cell r="C1117">
            <v>16</v>
          </cell>
          <cell r="D1117" t="str">
            <v>REP</v>
          </cell>
          <cell r="E1117" t="str">
            <v>Celda de Línea - Lne Derv.Ica-Marcona_L2211</v>
          </cell>
          <cell r="F1117" t="str">
            <v>SET_09-2</v>
          </cell>
          <cell r="G1117" t="str">
            <v>Celda</v>
          </cell>
          <cell r="H1117" t="str">
            <v xml:space="preserve">SET MAT/AT ICA </v>
          </cell>
          <cell r="I1117" t="str">
            <v>CE-220COU1C1EDBLI</v>
          </cell>
          <cell r="J1117">
            <v>220</v>
          </cell>
          <cell r="K1117" t="str">
            <v>MAT</v>
          </cell>
          <cell r="L1117" t="str">
            <v>CO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 t="str">
            <v>COMAT</v>
          </cell>
          <cell r="AA1117">
            <v>0</v>
          </cell>
          <cell r="AC1117">
            <v>8</v>
          </cell>
          <cell r="AD1117">
            <v>1</v>
          </cell>
          <cell r="AE1117">
            <v>0</v>
          </cell>
          <cell r="AF1117" t="str">
            <v>MAT</v>
          </cell>
          <cell r="AG1117" t="str">
            <v>D</v>
          </cell>
          <cell r="AH1117">
            <v>1</v>
          </cell>
          <cell r="AU1117">
            <v>0</v>
          </cell>
        </row>
        <row r="1118">
          <cell r="A1118">
            <v>2011</v>
          </cell>
          <cell r="B1118">
            <v>1</v>
          </cell>
          <cell r="C1118">
            <v>30</v>
          </cell>
          <cell r="D1118" t="str">
            <v>ISA</v>
          </cell>
          <cell r="E1118" t="str">
            <v>Celda de Línea -Lne Independencia-Derv.Ica_L2209- Nueva</v>
          </cell>
          <cell r="F1118" t="str">
            <v>SET_09-3</v>
          </cell>
          <cell r="G1118" t="str">
            <v>Celda</v>
          </cell>
          <cell r="H1118" t="str">
            <v xml:space="preserve">SET MAT/AT ICA </v>
          </cell>
          <cell r="I1118" t="str">
            <v>CE-220COU1C1EDBLI</v>
          </cell>
          <cell r="J1118">
            <v>220</v>
          </cell>
          <cell r="K1118" t="str">
            <v>MAT</v>
          </cell>
          <cell r="L1118" t="str">
            <v>CO</v>
          </cell>
          <cell r="M1118">
            <v>0</v>
          </cell>
          <cell r="N1118">
            <v>404217.19730135833</v>
          </cell>
          <cell r="O1118">
            <v>463101.77084586123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404217.19730135833</v>
          </cell>
          <cell r="W1118">
            <v>463101.77084586123</v>
          </cell>
          <cell r="X1118">
            <v>0</v>
          </cell>
          <cell r="Y1118">
            <v>0</v>
          </cell>
          <cell r="Z1118" t="str">
            <v>COMAT</v>
          </cell>
          <cell r="AA1118">
            <v>29575.576813820189</v>
          </cell>
          <cell r="AC1118">
            <v>8</v>
          </cell>
          <cell r="AD1118">
            <v>1</v>
          </cell>
          <cell r="AE1118">
            <v>0</v>
          </cell>
          <cell r="AF1118" t="str">
            <v>MAT</v>
          </cell>
          <cell r="AG1118" t="str">
            <v>D</v>
          </cell>
          <cell r="AH1118">
            <v>0</v>
          </cell>
          <cell r="AU1118">
            <v>0</v>
          </cell>
        </row>
        <row r="1119">
          <cell r="A1119">
            <v>2011</v>
          </cell>
          <cell r="B1119">
            <v>2</v>
          </cell>
          <cell r="C1119">
            <v>6</v>
          </cell>
          <cell r="D1119" t="str">
            <v>ELECTRO SUR MEDIO</v>
          </cell>
          <cell r="E1119" t="str">
            <v>Celda de Línea  - lne csl_ICA-Luren-a</v>
          </cell>
          <cell r="F1119" t="str">
            <v>SET_09-4</v>
          </cell>
          <cell r="G1119" t="str">
            <v>Celda</v>
          </cell>
          <cell r="H1119" t="str">
            <v xml:space="preserve">SET MAT/AT ICA </v>
          </cell>
          <cell r="I1119" t="str">
            <v>CE-060COU1C1ESBLI</v>
          </cell>
          <cell r="J1119">
            <v>60</v>
          </cell>
          <cell r="K1119" t="str">
            <v>AT</v>
          </cell>
          <cell r="L1119" t="str">
            <v>CO</v>
          </cell>
          <cell r="M1119">
            <v>0</v>
          </cell>
          <cell r="N1119">
            <v>75507</v>
          </cell>
          <cell r="O1119">
            <v>99412</v>
          </cell>
          <cell r="P1119" t="str">
            <v xml:space="preserve"> -   </v>
          </cell>
          <cell r="Q1119" t="str">
            <v xml:space="preserve"> -   </v>
          </cell>
          <cell r="R1119" t="str">
            <v xml:space="preserve"> -   </v>
          </cell>
          <cell r="S1119" t="str">
            <v xml:space="preserve"> -   </v>
          </cell>
          <cell r="T1119" t="str">
            <v xml:space="preserve"> -   </v>
          </cell>
          <cell r="U1119" t="str">
            <v xml:space="preserve"> -   </v>
          </cell>
          <cell r="V1119">
            <v>75507</v>
          </cell>
          <cell r="W1119">
            <v>99412</v>
          </cell>
          <cell r="X1119" t="str">
            <v xml:space="preserve"> -   </v>
          </cell>
          <cell r="Y1119" t="str">
            <v xml:space="preserve"> -   </v>
          </cell>
          <cell r="Z1119" t="str">
            <v xml:space="preserve"> COAT </v>
          </cell>
          <cell r="AA1119">
            <v>5807.3046765966565</v>
          </cell>
          <cell r="AC1119">
            <v>8</v>
          </cell>
          <cell r="AD1119">
            <v>1</v>
          </cell>
          <cell r="AE1119">
            <v>0</v>
          </cell>
          <cell r="AF1119" t="str">
            <v>AT</v>
          </cell>
          <cell r="AG1119" t="str">
            <v>D</v>
          </cell>
          <cell r="AH1119">
            <v>1</v>
          </cell>
          <cell r="AU1119">
            <v>6879.238237593936</v>
          </cell>
        </row>
        <row r="1120">
          <cell r="A1120">
            <v>2009</v>
          </cell>
          <cell r="B1120">
            <v>2</v>
          </cell>
          <cell r="C1120">
            <v>16</v>
          </cell>
          <cell r="D1120" t="str">
            <v>REP</v>
          </cell>
          <cell r="E1120" t="str">
            <v>Celda de Línea- Lne Derv.Ica-Ica_L2209B</v>
          </cell>
          <cell r="F1120" t="str">
            <v>SET_09-5</v>
          </cell>
          <cell r="G1120" t="str">
            <v>Celda</v>
          </cell>
          <cell r="H1120" t="str">
            <v xml:space="preserve">SET MAT/AT ICA </v>
          </cell>
          <cell r="I1120" t="str">
            <v>CE-220COU1C1EDBLI</v>
          </cell>
          <cell r="J1120">
            <v>220</v>
          </cell>
          <cell r="K1120" t="str">
            <v>MAT</v>
          </cell>
          <cell r="L1120" t="str">
            <v>CO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 t="str">
            <v>COMAT</v>
          </cell>
          <cell r="AA1120">
            <v>0</v>
          </cell>
          <cell r="AC1120">
            <v>8</v>
          </cell>
          <cell r="AD1120">
            <v>1</v>
          </cell>
          <cell r="AE1120">
            <v>0</v>
          </cell>
          <cell r="AF1120" t="str">
            <v>MAT</v>
          </cell>
          <cell r="AG1120" t="str">
            <v>D</v>
          </cell>
          <cell r="AH1120">
            <v>1</v>
          </cell>
          <cell r="AU1120">
            <v>0</v>
          </cell>
        </row>
        <row r="1121">
          <cell r="A1121">
            <v>2009</v>
          </cell>
          <cell r="B1121">
            <v>2</v>
          </cell>
          <cell r="C1121">
            <v>16</v>
          </cell>
          <cell r="D1121" t="str">
            <v>REP</v>
          </cell>
          <cell r="E1121" t="str">
            <v>Celda de Transformador-tr3 ica_2672</v>
          </cell>
          <cell r="F1121" t="str">
            <v>SET_09-15</v>
          </cell>
          <cell r="G1121" t="str">
            <v>Celda</v>
          </cell>
          <cell r="H1121" t="str">
            <v xml:space="preserve">SET MAT/AT ICA </v>
          </cell>
          <cell r="I1121" t="str">
            <v>CE-220COU1C1EDBTR</v>
          </cell>
          <cell r="J1121">
            <v>220</v>
          </cell>
          <cell r="K1121" t="str">
            <v>MAT</v>
          </cell>
          <cell r="L1121" t="str">
            <v>CO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 t="str">
            <v>COMAT</v>
          </cell>
          <cell r="AA1121">
            <v>0</v>
          </cell>
          <cell r="AC1121">
            <v>8</v>
          </cell>
          <cell r="AD1121">
            <v>1</v>
          </cell>
          <cell r="AE1121">
            <v>0</v>
          </cell>
          <cell r="AF1121" t="str">
            <v>MAT</v>
          </cell>
          <cell r="AG1121" t="str">
            <v>D</v>
          </cell>
          <cell r="AH1121">
            <v>1</v>
          </cell>
          <cell r="AU1121">
            <v>0</v>
          </cell>
        </row>
        <row r="1122">
          <cell r="A1122">
            <v>2009</v>
          </cell>
          <cell r="B1122">
            <v>2</v>
          </cell>
          <cell r="C1122">
            <v>16</v>
          </cell>
          <cell r="D1122" t="str">
            <v>REP</v>
          </cell>
          <cell r="E1122" t="str">
            <v>Celda de Transformador-tr3 ica_2671</v>
          </cell>
          <cell r="F1122" t="str">
            <v>SET_09-16</v>
          </cell>
          <cell r="G1122" t="str">
            <v>Celda</v>
          </cell>
          <cell r="H1122" t="str">
            <v xml:space="preserve">SET MAT/AT ICA </v>
          </cell>
          <cell r="I1122" t="str">
            <v>CE-220COU1C1EDBTR</v>
          </cell>
          <cell r="J1122">
            <v>220</v>
          </cell>
          <cell r="K1122" t="str">
            <v>MAT</v>
          </cell>
          <cell r="L1122" t="str">
            <v>CO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 t="str">
            <v>COMAT</v>
          </cell>
          <cell r="AA1122">
            <v>0</v>
          </cell>
          <cell r="AC1122">
            <v>8</v>
          </cell>
          <cell r="AD1122">
            <v>1</v>
          </cell>
          <cell r="AE1122">
            <v>0</v>
          </cell>
          <cell r="AF1122" t="str">
            <v>MAT</v>
          </cell>
          <cell r="AG1122" t="str">
            <v>D</v>
          </cell>
          <cell r="AH1122">
            <v>1</v>
          </cell>
          <cell r="AU1122">
            <v>0</v>
          </cell>
        </row>
        <row r="1123">
          <cell r="A1123">
            <v>2009</v>
          </cell>
          <cell r="B1123">
            <v>2</v>
          </cell>
          <cell r="C1123">
            <v>16</v>
          </cell>
          <cell r="D1123" t="str">
            <v>REP</v>
          </cell>
          <cell r="E1123" t="str">
            <v>Celda de Transformador-tr3 ica_2671</v>
          </cell>
          <cell r="F1123" t="str">
            <v>SET_09-17</v>
          </cell>
          <cell r="G1123" t="str">
            <v>Celda</v>
          </cell>
          <cell r="H1123" t="str">
            <v xml:space="preserve">SET MAT/AT ICA </v>
          </cell>
          <cell r="I1123" t="str">
            <v>CE-060COU1C1ESBTR</v>
          </cell>
          <cell r="J1123">
            <v>60</v>
          </cell>
          <cell r="K1123" t="str">
            <v>AT</v>
          </cell>
          <cell r="L1123" t="str">
            <v>CO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 t="str">
            <v>COAT</v>
          </cell>
          <cell r="AA1123">
            <v>0</v>
          </cell>
          <cell r="AC1123">
            <v>8</v>
          </cell>
          <cell r="AD1123">
            <v>1</v>
          </cell>
          <cell r="AE1123">
            <v>0</v>
          </cell>
          <cell r="AF1123" t="str">
            <v>AT</v>
          </cell>
          <cell r="AG1123" t="str">
            <v>D</v>
          </cell>
          <cell r="AH1123">
            <v>1</v>
          </cell>
          <cell r="AU1123">
            <v>0</v>
          </cell>
        </row>
        <row r="1124">
          <cell r="A1124">
            <v>2009</v>
          </cell>
          <cell r="B1124">
            <v>2</v>
          </cell>
          <cell r="C1124">
            <v>16</v>
          </cell>
          <cell r="D1124" t="str">
            <v>REP</v>
          </cell>
          <cell r="E1124" t="str">
            <v>Celda de Transformador-tr3 ica_2671</v>
          </cell>
          <cell r="F1124" t="str">
            <v>SET_09-18</v>
          </cell>
          <cell r="G1124" t="str">
            <v>Celda</v>
          </cell>
          <cell r="H1124" t="str">
            <v xml:space="preserve">SET MAT/AT ICA </v>
          </cell>
          <cell r="I1124" t="str">
            <v>CE-010COU1C1ESBTR</v>
          </cell>
          <cell r="J1124">
            <v>10</v>
          </cell>
          <cell r="K1124" t="str">
            <v>MT</v>
          </cell>
          <cell r="L1124" t="str">
            <v>CO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 t="str">
            <v>COMT</v>
          </cell>
          <cell r="AA1124">
            <v>0</v>
          </cell>
          <cell r="AC1124">
            <v>8</v>
          </cell>
          <cell r="AD1124">
            <v>1</v>
          </cell>
          <cell r="AE1124">
            <v>0</v>
          </cell>
          <cell r="AF1124" t="str">
            <v>AT/MT</v>
          </cell>
          <cell r="AG1124" t="str">
            <v>D</v>
          </cell>
          <cell r="AH1124">
            <v>1</v>
          </cell>
          <cell r="AU1124">
            <v>0</v>
          </cell>
        </row>
        <row r="1125">
          <cell r="A1125">
            <v>2009</v>
          </cell>
          <cell r="B1125">
            <v>2</v>
          </cell>
          <cell r="C1125">
            <v>16</v>
          </cell>
          <cell r="D1125" t="str">
            <v>REP</v>
          </cell>
          <cell r="E1125" t="str">
            <v>Transformador de Potencia - tr3 ica_2671, ADENDA</v>
          </cell>
          <cell r="F1125" t="str">
            <v>SET_09-76</v>
          </cell>
          <cell r="G1125" t="str">
            <v>Transformador</v>
          </cell>
          <cell r="H1125" t="str">
            <v xml:space="preserve">SET MAT/AT ICA </v>
          </cell>
          <cell r="I1125" t="str">
            <v>ADENDAS</v>
          </cell>
          <cell r="J1125">
            <v>220</v>
          </cell>
          <cell r="K1125" t="str">
            <v>MAT</v>
          </cell>
          <cell r="L1125" t="str">
            <v>CO</v>
          </cell>
          <cell r="M1125">
            <v>0</v>
          </cell>
          <cell r="N1125">
            <v>5827653.2961896015</v>
          </cell>
          <cell r="O1125">
            <v>660403.52169866825</v>
          </cell>
          <cell r="P1125">
            <v>0</v>
          </cell>
          <cell r="Q1125">
            <v>550423.95778249716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5827653.2961896015</v>
          </cell>
          <cell r="W1125">
            <v>660403.52169866825</v>
          </cell>
          <cell r="X1125">
            <v>0</v>
          </cell>
          <cell r="Y1125">
            <v>550423.95778249716</v>
          </cell>
          <cell r="Z1125" t="str">
            <v>COMAT</v>
          </cell>
          <cell r="AA1125">
            <v>211154.42327012299</v>
          </cell>
          <cell r="AC1125">
            <v>8</v>
          </cell>
          <cell r="AD1125">
            <v>1</v>
          </cell>
          <cell r="AE1125">
            <v>0</v>
          </cell>
          <cell r="AF1125" t="str">
            <v>MAT/AT</v>
          </cell>
          <cell r="AG1125" t="str">
            <v>D</v>
          </cell>
          <cell r="AH1125">
            <v>1</v>
          </cell>
          <cell r="AU1125">
            <v>271180.71899393498</v>
          </cell>
        </row>
        <row r="1126">
          <cell r="A1126">
            <v>2012</v>
          </cell>
          <cell r="B1126">
            <v>1</v>
          </cell>
          <cell r="C1126">
            <v>30</v>
          </cell>
          <cell r="D1126" t="str">
            <v>ELECTRO SUR MEDIO</v>
          </cell>
          <cell r="E1126" t="str">
            <v>Celda de Línea -lne csl_alto-Paracas</v>
          </cell>
          <cell r="F1126" t="str">
            <v>SET_10-1</v>
          </cell>
          <cell r="G1126" t="str">
            <v>Celda</v>
          </cell>
          <cell r="H1126" t="str">
            <v>SET AT/MT ALTO LA LUNA</v>
          </cell>
          <cell r="I1126" t="str">
            <v>CE-060COU1C1ESBLI</v>
          </cell>
          <cell r="J1126">
            <v>60</v>
          </cell>
          <cell r="K1126" t="str">
            <v>AT</v>
          </cell>
          <cell r="L1126" t="str">
            <v>CO</v>
          </cell>
          <cell r="M1126">
            <v>0</v>
          </cell>
          <cell r="N1126">
            <v>71154.146917250502</v>
          </cell>
          <cell r="O1126">
            <v>117413.11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71154.146917250502</v>
          </cell>
          <cell r="W1126">
            <v>117413.11</v>
          </cell>
          <cell r="X1126">
            <v>0</v>
          </cell>
          <cell r="Y1126">
            <v>0</v>
          </cell>
          <cell r="Z1126" t="str">
            <v>COAT</v>
          </cell>
          <cell r="AA1126">
            <v>6260.4329296527176</v>
          </cell>
          <cell r="AC1126">
            <v>8</v>
          </cell>
          <cell r="AD1126">
            <v>1</v>
          </cell>
          <cell r="AE1126">
            <v>0</v>
          </cell>
          <cell r="AF1126" t="str">
            <v>AT</v>
          </cell>
          <cell r="AG1126" t="str">
            <v>D</v>
          </cell>
          <cell r="AH1126">
            <v>0</v>
          </cell>
          <cell r="AU1126">
            <v>0</v>
          </cell>
        </row>
        <row r="1127">
          <cell r="A1127">
            <v>2010</v>
          </cell>
          <cell r="B1127">
            <v>10</v>
          </cell>
          <cell r="C1127">
            <v>30</v>
          </cell>
          <cell r="D1127" t="str">
            <v>ELECTRO SUR MEDIO</v>
          </cell>
          <cell r="E1127" t="str">
            <v>Celda de Transformador - tr2 pisco_801   (para trafo rotado)</v>
          </cell>
          <cell r="F1127" t="str">
            <v>SET_10-11</v>
          </cell>
          <cell r="G1127" t="str">
            <v>Celda</v>
          </cell>
          <cell r="H1127" t="str">
            <v>SET AT/MT ALTO LA LUNA</v>
          </cell>
          <cell r="I1127" t="str">
            <v>CE-060COU1C1ESBTR</v>
          </cell>
          <cell r="J1127">
            <v>60</v>
          </cell>
          <cell r="K1127" t="str">
            <v>AT</v>
          </cell>
          <cell r="L1127" t="str">
            <v>CO</v>
          </cell>
          <cell r="M1127">
            <v>0</v>
          </cell>
          <cell r="N1127">
            <v>60579.098381877891</v>
          </cell>
          <cell r="O1127">
            <v>77867.97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60579.098381877891</v>
          </cell>
          <cell r="W1127">
            <v>77867.97</v>
          </cell>
          <cell r="X1127">
            <v>0</v>
          </cell>
          <cell r="Y1127">
            <v>0</v>
          </cell>
          <cell r="Z1127" t="str">
            <v>COAT</v>
          </cell>
          <cell r="AA1127">
            <v>4596.4426702783467</v>
          </cell>
          <cell r="AC1127">
            <v>8</v>
          </cell>
          <cell r="AD1127">
            <v>1</v>
          </cell>
          <cell r="AE1127">
            <v>0</v>
          </cell>
          <cell r="AF1127" t="str">
            <v>AT</v>
          </cell>
          <cell r="AG1127" t="str">
            <v>D</v>
          </cell>
          <cell r="AH1127">
            <v>0</v>
          </cell>
          <cell r="AU1127">
            <v>0</v>
          </cell>
        </row>
        <row r="1128">
          <cell r="A1128">
            <v>2010</v>
          </cell>
          <cell r="B1128">
            <v>10</v>
          </cell>
          <cell r="C1128">
            <v>30</v>
          </cell>
          <cell r="D1128" t="str">
            <v>ELECTRO SUR MEDIO</v>
          </cell>
          <cell r="E1128" t="str">
            <v>Celda de Transformador - tr2 pisco_801   (para trafo rotado)</v>
          </cell>
          <cell r="F1128" t="str">
            <v>SET_10-12</v>
          </cell>
          <cell r="G1128" t="str">
            <v>Celda</v>
          </cell>
          <cell r="H1128" t="str">
            <v>SET AT/MT ALTO LA LUNA</v>
          </cell>
          <cell r="I1128" t="str">
            <v>CE-010COU1MCISBTR</v>
          </cell>
          <cell r="J1128">
            <v>10</v>
          </cell>
          <cell r="K1128" t="str">
            <v>MT</v>
          </cell>
          <cell r="L1128" t="str">
            <v>CO</v>
          </cell>
          <cell r="M1128">
            <v>0</v>
          </cell>
          <cell r="N1128">
            <v>15029.539655506589</v>
          </cell>
          <cell r="O1128">
            <v>52437.723586376931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15029.539655506589</v>
          </cell>
          <cell r="W1128">
            <v>52437.723586376931</v>
          </cell>
          <cell r="X1128">
            <v>0</v>
          </cell>
          <cell r="Y1128">
            <v>0</v>
          </cell>
          <cell r="Z1128" t="str">
            <v>COMT</v>
          </cell>
          <cell r="AA1128">
            <v>2503.0354662738782</v>
          </cell>
          <cell r="AC1128">
            <v>8</v>
          </cell>
          <cell r="AD1128">
            <v>1</v>
          </cell>
          <cell r="AE1128">
            <v>0</v>
          </cell>
          <cell r="AF1128" t="str">
            <v>AT/MT</v>
          </cell>
          <cell r="AG1128" t="str">
            <v>D</v>
          </cell>
          <cell r="AH1128">
            <v>0</v>
          </cell>
          <cell r="AU1128">
            <v>0</v>
          </cell>
        </row>
        <row r="1129">
          <cell r="A1129">
            <v>2010</v>
          </cell>
          <cell r="B1129">
            <v>10</v>
          </cell>
          <cell r="C1129">
            <v>30</v>
          </cell>
          <cell r="D1129" t="str">
            <v>ELECTRO SUR MEDIO</v>
          </cell>
          <cell r="E1129" t="str">
            <v>Celda de Alimentadores</v>
          </cell>
          <cell r="F1129" t="str">
            <v>SET_10-22</v>
          </cell>
          <cell r="G1129" t="str">
            <v>Celda</v>
          </cell>
          <cell r="H1129" t="str">
            <v>SET AT/MT ALTO LA LUNA</v>
          </cell>
          <cell r="I1129" t="str">
            <v>CE-010COU1MCISBAL</v>
          </cell>
          <cell r="J1129">
            <v>10</v>
          </cell>
          <cell r="K1129" t="str">
            <v>MT</v>
          </cell>
          <cell r="L1129" t="str">
            <v>CO</v>
          </cell>
          <cell r="M1129">
            <v>0</v>
          </cell>
          <cell r="N1129">
            <v>12513.763889051577</v>
          </cell>
          <cell r="O1129">
            <v>43237.133206811544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12513.763889051577</v>
          </cell>
          <cell r="W1129">
            <v>43237.133206811544</v>
          </cell>
          <cell r="X1129">
            <v>0</v>
          </cell>
          <cell r="Y1129">
            <v>0</v>
          </cell>
          <cell r="Z1129" t="str">
            <v>COMT</v>
          </cell>
          <cell r="AA1129">
            <v>2068.3582822565222</v>
          </cell>
          <cell r="AC1129">
            <v>8</v>
          </cell>
          <cell r="AD1129">
            <v>1</v>
          </cell>
          <cell r="AE1129">
            <v>0</v>
          </cell>
          <cell r="AF1129" t="str">
            <v>AT/MT</v>
          </cell>
          <cell r="AG1129" t="str">
            <v>D</v>
          </cell>
          <cell r="AH1129">
            <v>0</v>
          </cell>
          <cell r="AU1129">
            <v>0</v>
          </cell>
        </row>
        <row r="1130">
          <cell r="A1130">
            <v>2010</v>
          </cell>
          <cell r="B1130">
            <v>10</v>
          </cell>
          <cell r="C1130">
            <v>30</v>
          </cell>
          <cell r="D1130" t="str">
            <v>ELECTRO SUR MEDIO</v>
          </cell>
          <cell r="E1130" t="str">
            <v>Celda de Alimentadores</v>
          </cell>
          <cell r="F1130" t="str">
            <v>SET_10-23</v>
          </cell>
          <cell r="G1130" t="str">
            <v>Celda</v>
          </cell>
          <cell r="H1130" t="str">
            <v>SET AT/MT ALTO LA LUNA</v>
          </cell>
          <cell r="I1130" t="str">
            <v>CE-010COU1MCISBAL</v>
          </cell>
          <cell r="J1130">
            <v>10</v>
          </cell>
          <cell r="K1130" t="str">
            <v>MT</v>
          </cell>
          <cell r="L1130" t="str">
            <v>CO</v>
          </cell>
          <cell r="M1130">
            <v>0</v>
          </cell>
          <cell r="N1130">
            <v>12513.763889051577</v>
          </cell>
          <cell r="O1130">
            <v>43237.133206811544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12513.763889051577</v>
          </cell>
          <cell r="W1130">
            <v>43237.133206811544</v>
          </cell>
          <cell r="X1130">
            <v>0</v>
          </cell>
          <cell r="Y1130">
            <v>0</v>
          </cell>
          <cell r="Z1130" t="str">
            <v>COMT</v>
          </cell>
          <cell r="AA1130">
            <v>2068.3582822565222</v>
          </cell>
          <cell r="AC1130">
            <v>8</v>
          </cell>
          <cell r="AD1130">
            <v>1</v>
          </cell>
          <cell r="AE1130">
            <v>0</v>
          </cell>
          <cell r="AF1130" t="str">
            <v>AT/MT</v>
          </cell>
          <cell r="AG1130" t="str">
            <v>D</v>
          </cell>
          <cell r="AH1130">
            <v>0</v>
          </cell>
          <cell r="AU1130">
            <v>0</v>
          </cell>
        </row>
        <row r="1131">
          <cell r="A1131">
            <v>2012</v>
          </cell>
          <cell r="B1131">
            <v>1</v>
          </cell>
          <cell r="C1131">
            <v>30</v>
          </cell>
          <cell r="D1131" t="str">
            <v>ELECTRO SUR MEDIO</v>
          </cell>
          <cell r="E1131" t="str">
            <v>Celda de Línea -lne csl_alto-Paracas</v>
          </cell>
          <cell r="F1131" t="str">
            <v>SET_11-1</v>
          </cell>
          <cell r="G1131" t="str">
            <v>Celda</v>
          </cell>
          <cell r="H1131" t="str">
            <v>SET AT/MT PARACAS</v>
          </cell>
          <cell r="I1131" t="str">
            <v>CE-060COR1C1ISBLI</v>
          </cell>
          <cell r="J1131">
            <v>60</v>
          </cell>
          <cell r="K1131" t="str">
            <v>AT</v>
          </cell>
          <cell r="L1131" t="str">
            <v>CO</v>
          </cell>
          <cell r="M1131">
            <v>0</v>
          </cell>
          <cell r="N1131">
            <v>52817.34851727054</v>
          </cell>
          <cell r="O1131">
            <v>121051.41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52817.34851727054</v>
          </cell>
          <cell r="W1131">
            <v>121051.41</v>
          </cell>
          <cell r="X1131">
            <v>0</v>
          </cell>
          <cell r="Y1131">
            <v>0</v>
          </cell>
          <cell r="Z1131" t="str">
            <v>COAT</v>
          </cell>
          <cell r="AA1131">
            <v>5772.4427827733825</v>
          </cell>
          <cell r="AC1131">
            <v>8</v>
          </cell>
          <cell r="AD1131">
            <v>1</v>
          </cell>
          <cell r="AE1131">
            <v>0</v>
          </cell>
          <cell r="AF1131" t="str">
            <v>AT</v>
          </cell>
          <cell r="AG1131" t="str">
            <v>D</v>
          </cell>
          <cell r="AH1131">
            <v>0</v>
          </cell>
          <cell r="AU1131">
            <v>0</v>
          </cell>
        </row>
        <row r="1132">
          <cell r="A1132">
            <v>2009</v>
          </cell>
          <cell r="B1132">
            <v>10</v>
          </cell>
          <cell r="C1132">
            <v>30</v>
          </cell>
          <cell r="D1132" t="str">
            <v>ELECTRO SUR MEDIO</v>
          </cell>
          <cell r="E1132" t="str">
            <v>Celda de Alimentadores</v>
          </cell>
          <cell r="F1132" t="str">
            <v>SET_11-26</v>
          </cell>
          <cell r="G1132" t="str">
            <v>Celda</v>
          </cell>
          <cell r="H1132" t="str">
            <v>SET AT/MT PARACAS</v>
          </cell>
          <cell r="I1132" t="str">
            <v>CE-010COR1C1ESBAL</v>
          </cell>
          <cell r="J1132">
            <v>10</v>
          </cell>
          <cell r="K1132" t="str">
            <v>MT</v>
          </cell>
          <cell r="L1132" t="str">
            <v>CO</v>
          </cell>
          <cell r="M1132">
            <v>0</v>
          </cell>
          <cell r="N1132">
            <v>19480.410852261673</v>
          </cell>
          <cell r="O1132">
            <v>15836.3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19480.410852261673</v>
          </cell>
          <cell r="W1132">
            <v>15836.3</v>
          </cell>
          <cell r="X1132">
            <v>0</v>
          </cell>
          <cell r="Y1132">
            <v>0</v>
          </cell>
          <cell r="Z1132" t="str">
            <v>COMT</v>
          </cell>
          <cell r="AA1132">
            <v>1310.2499726189083</v>
          </cell>
          <cell r="AC1132">
            <v>8</v>
          </cell>
          <cell r="AD1132">
            <v>1</v>
          </cell>
          <cell r="AE1132">
            <v>0</v>
          </cell>
          <cell r="AF1132" t="str">
            <v>AT/MT</v>
          </cell>
          <cell r="AG1132" t="str">
            <v>D</v>
          </cell>
          <cell r="AH1132">
            <v>0</v>
          </cell>
          <cell r="AU1132">
            <v>0</v>
          </cell>
        </row>
        <row r="1133">
          <cell r="A1133">
            <v>2011</v>
          </cell>
          <cell r="B1133">
            <v>10</v>
          </cell>
          <cell r="C1133">
            <v>30</v>
          </cell>
          <cell r="D1133" t="str">
            <v>ELECTRO SUR MEDIO</v>
          </cell>
          <cell r="E1133" t="str">
            <v>Celda de Alimentadores</v>
          </cell>
          <cell r="F1133" t="str">
            <v>SET_11-27</v>
          </cell>
          <cell r="G1133" t="str">
            <v>Celda</v>
          </cell>
          <cell r="H1133" t="str">
            <v>SET AT/MT PARACAS</v>
          </cell>
          <cell r="I1133" t="str">
            <v>CE-010COR1C1ESBAL</v>
          </cell>
          <cell r="J1133">
            <v>10</v>
          </cell>
          <cell r="K1133" t="str">
            <v>MT</v>
          </cell>
          <cell r="L1133" t="str">
            <v>CO</v>
          </cell>
          <cell r="M1133">
            <v>0</v>
          </cell>
          <cell r="N1133">
            <v>19480.410852261673</v>
          </cell>
          <cell r="O1133">
            <v>15836.3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19480.410852261673</v>
          </cell>
          <cell r="W1133">
            <v>15836.3</v>
          </cell>
          <cell r="X1133">
            <v>0</v>
          </cell>
          <cell r="Y1133">
            <v>0</v>
          </cell>
          <cell r="Z1133" t="str">
            <v>COMT</v>
          </cell>
          <cell r="AA1133">
            <v>1310.2499726189083</v>
          </cell>
          <cell r="AC1133">
            <v>8</v>
          </cell>
          <cell r="AD1133">
            <v>1</v>
          </cell>
          <cell r="AE1133">
            <v>0</v>
          </cell>
          <cell r="AF1133" t="str">
            <v>AT/MT</v>
          </cell>
          <cell r="AG1133" t="str">
            <v>D</v>
          </cell>
          <cell r="AH1133">
            <v>0</v>
          </cell>
          <cell r="AU1133">
            <v>0</v>
          </cell>
        </row>
        <row r="1134">
          <cell r="A1134">
            <v>2010</v>
          </cell>
          <cell r="B1134">
            <v>1</v>
          </cell>
          <cell r="C1134">
            <v>30</v>
          </cell>
          <cell r="D1134" t="str">
            <v>COELVISAC</v>
          </cell>
          <cell r="E1134" t="str">
            <v>Celda de Línea - lne csl_Independencia-Villacuri</v>
          </cell>
          <cell r="F1134" t="str">
            <v>SET_13-2</v>
          </cell>
          <cell r="G1134" t="str">
            <v>Celda</v>
          </cell>
          <cell r="H1134" t="str">
            <v>SET MAT/AT INDEPENDENCIA</v>
          </cell>
          <cell r="I1134" t="str">
            <v>CE-060COU1C1ESBLI</v>
          </cell>
          <cell r="J1134">
            <v>60</v>
          </cell>
          <cell r="K1134" t="str">
            <v>AT</v>
          </cell>
          <cell r="L1134" t="str">
            <v>CO</v>
          </cell>
          <cell r="M1134">
            <v>0</v>
          </cell>
          <cell r="N1134">
            <v>76217.999317250506</v>
          </cell>
          <cell r="O1134">
            <v>117413.11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76217.999317250506</v>
          </cell>
          <cell r="W1134">
            <v>117413.11</v>
          </cell>
          <cell r="X1134">
            <v>0</v>
          </cell>
          <cell r="Y1134">
            <v>0</v>
          </cell>
          <cell r="Z1134" t="str">
            <v>COAT</v>
          </cell>
          <cell r="AA1134">
            <v>6428.5528293327161</v>
          </cell>
          <cell r="AC1134">
            <v>8</v>
          </cell>
          <cell r="AD1134">
            <v>1</v>
          </cell>
          <cell r="AE1134">
            <v>0</v>
          </cell>
          <cell r="AF1134" t="str">
            <v>AT</v>
          </cell>
          <cell r="AG1134" t="str">
            <v>D</v>
          </cell>
          <cell r="AH1134">
            <v>0</v>
          </cell>
          <cell r="AU1134">
            <v>0</v>
          </cell>
        </row>
        <row r="1135">
          <cell r="A1135">
            <v>2011</v>
          </cell>
          <cell r="B1135">
            <v>1</v>
          </cell>
          <cell r="C1135">
            <v>30</v>
          </cell>
          <cell r="D1135" t="str">
            <v>ISA</v>
          </cell>
          <cell r="E1135" t="str">
            <v>Celda de Línea -Lne Independencia-Derv.Ica_L2209- Nueva</v>
          </cell>
          <cell r="F1135" t="str">
            <v>SET_13-3</v>
          </cell>
          <cell r="G1135" t="str">
            <v>Celda</v>
          </cell>
          <cell r="H1135" t="str">
            <v>SET MAT/AT INDEPENDENCIA</v>
          </cell>
          <cell r="I1135" t="str">
            <v>CE-220COU1C1EDBLI</v>
          </cell>
          <cell r="J1135">
            <v>220</v>
          </cell>
          <cell r="K1135" t="str">
            <v>MAT</v>
          </cell>
          <cell r="L1135" t="str">
            <v>CO</v>
          </cell>
          <cell r="M1135">
            <v>0</v>
          </cell>
          <cell r="N1135">
            <v>404217.19730135833</v>
          </cell>
          <cell r="O1135">
            <v>463101.77084586123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404217.19730135833</v>
          </cell>
          <cell r="W1135">
            <v>463101.77084586123</v>
          </cell>
          <cell r="X1135">
            <v>0</v>
          </cell>
          <cell r="Y1135">
            <v>0</v>
          </cell>
          <cell r="Z1135" t="str">
            <v>COMAT</v>
          </cell>
          <cell r="AA1135">
            <v>29575.576813820189</v>
          </cell>
          <cell r="AC1135">
            <v>8</v>
          </cell>
          <cell r="AD1135">
            <v>1</v>
          </cell>
          <cell r="AE1135">
            <v>0</v>
          </cell>
          <cell r="AF1135" t="str">
            <v>MAT</v>
          </cell>
          <cell r="AG1135" t="str">
            <v>D</v>
          </cell>
          <cell r="AH1135">
            <v>0</v>
          </cell>
          <cell r="AU1135">
            <v>0</v>
          </cell>
        </row>
        <row r="1136">
          <cell r="A1136">
            <v>2012</v>
          </cell>
          <cell r="B1136">
            <v>1</v>
          </cell>
          <cell r="C1136">
            <v>30</v>
          </cell>
          <cell r="D1136" t="str">
            <v>ELECTRO SUR MEDIO</v>
          </cell>
          <cell r="E1136" t="str">
            <v>Celda de Línea-lne csl_Independencia-Der-Paracas</v>
          </cell>
          <cell r="F1136" t="str">
            <v>SET_13-4</v>
          </cell>
          <cell r="G1136" t="str">
            <v>Celda</v>
          </cell>
          <cell r="H1136" t="str">
            <v>SET MAT/AT INDEPENDENCIA</v>
          </cell>
          <cell r="I1136" t="str">
            <v>CE-060COU1C1ESBLI</v>
          </cell>
          <cell r="J1136">
            <v>60</v>
          </cell>
          <cell r="K1136" t="str">
            <v>AT</v>
          </cell>
          <cell r="L1136" t="str">
            <v>CO</v>
          </cell>
          <cell r="M1136">
            <v>0</v>
          </cell>
          <cell r="N1136">
            <v>76217.999317250506</v>
          </cell>
          <cell r="O1136">
            <v>117413.11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76217.999317250506</v>
          </cell>
          <cell r="W1136">
            <v>117413.11</v>
          </cell>
          <cell r="X1136">
            <v>0</v>
          </cell>
          <cell r="Y1136">
            <v>0</v>
          </cell>
          <cell r="Z1136" t="str">
            <v>COAT</v>
          </cell>
          <cell r="AA1136">
            <v>6428.5528293327161</v>
          </cell>
          <cell r="AC1136">
            <v>8</v>
          </cell>
          <cell r="AD1136">
            <v>1</v>
          </cell>
          <cell r="AE1136">
            <v>0</v>
          </cell>
          <cell r="AF1136" t="str">
            <v>AT</v>
          </cell>
          <cell r="AG1136" t="str">
            <v>D</v>
          </cell>
          <cell r="AH1136">
            <v>0</v>
          </cell>
          <cell r="AU1136">
            <v>0</v>
          </cell>
        </row>
        <row r="1137">
          <cell r="A1137">
            <v>2010</v>
          </cell>
          <cell r="B1137">
            <v>12</v>
          </cell>
          <cell r="C1137">
            <v>18</v>
          </cell>
          <cell r="D1137" t="str">
            <v>COELVISAC</v>
          </cell>
          <cell r="E1137" t="str">
            <v>Celda de Línea - lne csl_Independencia-Villacuri</v>
          </cell>
          <cell r="F1137" t="str">
            <v>SET_14-8</v>
          </cell>
          <cell r="G1137" t="str">
            <v>Celda</v>
          </cell>
          <cell r="H1137" t="str">
            <v>SET AT/MT VILLACURI</v>
          </cell>
          <cell r="I1137" t="str">
            <v>CE-060COR1C1ESBLI</v>
          </cell>
          <cell r="J1137">
            <v>60</v>
          </cell>
          <cell r="K1137" t="str">
            <v>AT</v>
          </cell>
          <cell r="L1137" t="str">
            <v>CO</v>
          </cell>
          <cell r="M1137">
            <v>0</v>
          </cell>
          <cell r="N1137">
            <v>68176</v>
          </cell>
          <cell r="O1137">
            <v>105399</v>
          </cell>
          <cell r="P1137" t="str">
            <v xml:space="preserve"> -   </v>
          </cell>
          <cell r="Q1137" t="str">
            <v xml:space="preserve"> -   </v>
          </cell>
          <cell r="R1137" t="str">
            <v xml:space="preserve"> -   </v>
          </cell>
          <cell r="S1137" t="str">
            <v xml:space="preserve"> -   </v>
          </cell>
          <cell r="T1137" t="str">
            <v xml:space="preserve"> -   </v>
          </cell>
          <cell r="U1137" t="str">
            <v xml:space="preserve"> -   </v>
          </cell>
          <cell r="V1137">
            <v>68176</v>
          </cell>
          <cell r="W1137">
            <v>105399</v>
          </cell>
          <cell r="X1137" t="str">
            <v xml:space="preserve"> -   </v>
          </cell>
          <cell r="Y1137" t="str">
            <v xml:space="preserve"> -   </v>
          </cell>
          <cell r="Z1137" t="str">
            <v xml:space="preserve"> COAT </v>
          </cell>
          <cell r="AA1137">
            <v>5762.7139522009666</v>
          </cell>
          <cell r="AC1137">
            <v>8</v>
          </cell>
          <cell r="AD1137">
            <v>1</v>
          </cell>
          <cell r="AE1137">
            <v>0</v>
          </cell>
          <cell r="AF1137" t="str">
            <v>AT</v>
          </cell>
          <cell r="AG1137" t="str">
            <v>D</v>
          </cell>
          <cell r="AH1137">
            <v>1</v>
          </cell>
          <cell r="AU1137">
            <v>6826.3887283382173</v>
          </cell>
        </row>
        <row r="1138">
          <cell r="A1138">
            <v>2010</v>
          </cell>
          <cell r="B1138">
            <v>1</v>
          </cell>
          <cell r="C1138">
            <v>30</v>
          </cell>
          <cell r="D1138" t="str">
            <v>COELVISAC</v>
          </cell>
          <cell r="E1138" t="str">
            <v>Celda de Transformador  - tr2 csl_Villac</v>
          </cell>
          <cell r="F1138" t="str">
            <v>SET_14-9</v>
          </cell>
          <cell r="G1138" t="str">
            <v>Celda</v>
          </cell>
          <cell r="H1138" t="str">
            <v>SET AT/MT VILLACURI</v>
          </cell>
          <cell r="I1138" t="str">
            <v>CE-060COR1C1ESBTR</v>
          </cell>
          <cell r="J1138">
            <v>60</v>
          </cell>
          <cell r="K1138" t="str">
            <v>AT</v>
          </cell>
          <cell r="L1138" t="str">
            <v>CO</v>
          </cell>
          <cell r="M1138">
            <v>0</v>
          </cell>
          <cell r="N1138">
            <v>56112.906578818693</v>
          </cell>
          <cell r="O1138">
            <v>77867.97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56112.906578818693</v>
          </cell>
          <cell r="W1138">
            <v>77867.97</v>
          </cell>
          <cell r="X1138">
            <v>0</v>
          </cell>
          <cell r="Y1138">
            <v>0</v>
          </cell>
          <cell r="Z1138" t="str">
            <v>COAT</v>
          </cell>
          <cell r="AA1138">
            <v>4448.1651024167804</v>
          </cell>
          <cell r="AC1138">
            <v>8</v>
          </cell>
          <cell r="AD1138">
            <v>1</v>
          </cell>
          <cell r="AE1138">
            <v>0</v>
          </cell>
          <cell r="AF1138" t="str">
            <v>AT</v>
          </cell>
          <cell r="AG1138" t="str">
            <v>D</v>
          </cell>
          <cell r="AH1138">
            <v>0</v>
          </cell>
          <cell r="AU1138">
            <v>0</v>
          </cell>
        </row>
        <row r="1139">
          <cell r="A1139">
            <v>2010</v>
          </cell>
          <cell r="B1139">
            <v>12</v>
          </cell>
          <cell r="C1139">
            <v>18</v>
          </cell>
          <cell r="D1139" t="str">
            <v>COELVISAC</v>
          </cell>
          <cell r="E1139" t="str">
            <v>Celda de Transformador  - tr2 csl_Villac</v>
          </cell>
          <cell r="F1139" t="str">
            <v>SET_14-10</v>
          </cell>
          <cell r="G1139" t="str">
            <v>Celda</v>
          </cell>
          <cell r="H1139" t="str">
            <v>SET AT/MT VILLACURI</v>
          </cell>
          <cell r="I1139" t="str">
            <v>CE-023COR1C1ESBTR</v>
          </cell>
          <cell r="J1139">
            <v>22.9</v>
          </cell>
          <cell r="K1139" t="str">
            <v>MT</v>
          </cell>
          <cell r="L1139" t="str">
            <v>CO</v>
          </cell>
          <cell r="M1139">
            <v>0</v>
          </cell>
          <cell r="N1139">
            <v>19447</v>
          </cell>
          <cell r="O1139">
            <v>18661</v>
          </cell>
          <cell r="P1139" t="str">
            <v xml:space="preserve"> -   </v>
          </cell>
          <cell r="Q1139" t="str">
            <v xml:space="preserve"> -   </v>
          </cell>
          <cell r="R1139" t="str">
            <v xml:space="preserve"> -   </v>
          </cell>
          <cell r="S1139" t="str">
            <v xml:space="preserve"> -   </v>
          </cell>
          <cell r="T1139" t="str">
            <v xml:space="preserve"> -   </v>
          </cell>
          <cell r="U1139" t="str">
            <v xml:space="preserve"> -   </v>
          </cell>
          <cell r="V1139">
            <v>19447</v>
          </cell>
          <cell r="W1139">
            <v>18661</v>
          </cell>
          <cell r="X1139" t="str">
            <v xml:space="preserve"> -   </v>
          </cell>
          <cell r="Y1139" t="str">
            <v xml:space="preserve"> -   </v>
          </cell>
          <cell r="Z1139" t="str">
            <v xml:space="preserve"> COMT </v>
          </cell>
          <cell r="AA1139">
            <v>1413.7827687786951</v>
          </cell>
          <cell r="AC1139">
            <v>8</v>
          </cell>
          <cell r="AD1139">
            <v>1</v>
          </cell>
          <cell r="AE1139">
            <v>0</v>
          </cell>
          <cell r="AF1139" t="str">
            <v>AT/MT</v>
          </cell>
          <cell r="AG1139" t="str">
            <v>D</v>
          </cell>
          <cell r="AH1139">
            <v>1</v>
          </cell>
          <cell r="AU1139">
            <v>1535.8588983017028</v>
          </cell>
        </row>
        <row r="1140">
          <cell r="A1140">
            <v>2010</v>
          </cell>
          <cell r="B1140">
            <v>12</v>
          </cell>
          <cell r="C1140">
            <v>18</v>
          </cell>
          <cell r="D1140" t="str">
            <v>COELVISAC</v>
          </cell>
          <cell r="E1140" t="str">
            <v>Celda de Transformador - tr2 villac_801</v>
          </cell>
          <cell r="F1140" t="str">
            <v>SET_14-11</v>
          </cell>
          <cell r="G1140" t="str">
            <v>Celda</v>
          </cell>
          <cell r="H1140" t="str">
            <v>SET AT/MT VILLACURI</v>
          </cell>
          <cell r="I1140" t="str">
            <v>CE-060COR1C1ESBTR</v>
          </cell>
          <cell r="J1140">
            <v>60</v>
          </cell>
          <cell r="K1140" t="str">
            <v>AT</v>
          </cell>
          <cell r="L1140" t="str">
            <v>CO</v>
          </cell>
          <cell r="M1140">
            <v>0</v>
          </cell>
          <cell r="N1140">
            <v>58231</v>
          </cell>
          <cell r="O1140">
            <v>81639</v>
          </cell>
          <cell r="P1140" t="str">
            <v xml:space="preserve"> -   </v>
          </cell>
          <cell r="Q1140" t="str">
            <v xml:space="preserve"> -   </v>
          </cell>
          <cell r="R1140" t="str">
            <v xml:space="preserve"> -   </v>
          </cell>
          <cell r="S1140" t="str">
            <v xml:space="preserve"> -   </v>
          </cell>
          <cell r="T1140" t="str">
            <v xml:space="preserve"> -   </v>
          </cell>
          <cell r="U1140" t="str">
            <v xml:space="preserve"> -   </v>
          </cell>
          <cell r="V1140">
            <v>58231</v>
          </cell>
          <cell r="W1140">
            <v>81639</v>
          </cell>
          <cell r="X1140" t="str">
            <v xml:space="preserve"> -   </v>
          </cell>
          <cell r="Y1140" t="str">
            <v xml:space="preserve"> -   </v>
          </cell>
          <cell r="Z1140" t="str">
            <v xml:space="preserve"> COAT </v>
          </cell>
          <cell r="AA1140">
            <v>4643.6762822549254</v>
          </cell>
          <cell r="AC1140">
            <v>8</v>
          </cell>
          <cell r="AD1140">
            <v>1</v>
          </cell>
          <cell r="AE1140">
            <v>0</v>
          </cell>
          <cell r="AF1140" t="str">
            <v>AT</v>
          </cell>
          <cell r="AG1140" t="str">
            <v>D</v>
          </cell>
          <cell r="AH1140">
            <v>1</v>
          </cell>
          <cell r="AU1140">
            <v>5500.8256904148557</v>
          </cell>
        </row>
        <row r="1141">
          <cell r="A1141">
            <v>2010</v>
          </cell>
          <cell r="B1141">
            <v>12</v>
          </cell>
          <cell r="C1141">
            <v>18</v>
          </cell>
          <cell r="D1141" t="str">
            <v>COELVISAC</v>
          </cell>
          <cell r="E1141" t="str">
            <v>Celda de Alimentadores</v>
          </cell>
          <cell r="F1141" t="str">
            <v>SET_14-22</v>
          </cell>
          <cell r="G1141" t="str">
            <v>Celda</v>
          </cell>
          <cell r="H1141" t="str">
            <v>SET AT/MT VILLACURI</v>
          </cell>
          <cell r="I1141" t="str">
            <v>CE-023COR1C1ESBAL</v>
          </cell>
          <cell r="J1141">
            <v>22.9</v>
          </cell>
          <cell r="K1141" t="str">
            <v>MT</v>
          </cell>
          <cell r="L1141" t="str">
            <v>CO</v>
          </cell>
          <cell r="M1141">
            <v>0</v>
          </cell>
          <cell r="N1141">
            <v>26784</v>
          </cell>
          <cell r="O1141">
            <v>29265</v>
          </cell>
          <cell r="P1141" t="str">
            <v xml:space="preserve"> -   </v>
          </cell>
          <cell r="Q1141" t="str">
            <v xml:space="preserve"> -   </v>
          </cell>
          <cell r="R1141" t="str">
            <v xml:space="preserve"> -   </v>
          </cell>
          <cell r="S1141" t="str">
            <v xml:space="preserve"> -   </v>
          </cell>
          <cell r="T1141" t="str">
            <v xml:space="preserve"> -   </v>
          </cell>
          <cell r="U1141" t="str">
            <v xml:space="preserve"> -   </v>
          </cell>
          <cell r="V1141">
            <v>26784</v>
          </cell>
          <cell r="W1141">
            <v>29265</v>
          </cell>
          <cell r="X1141" t="str">
            <v xml:space="preserve"> -   </v>
          </cell>
          <cell r="Y1141" t="str">
            <v xml:space="preserve"> -   </v>
          </cell>
          <cell r="Z1141" t="str">
            <v xml:space="preserve"> COMT </v>
          </cell>
          <cell r="AA1141">
            <v>2079.4262199855089</v>
          </cell>
          <cell r="AC1141">
            <v>8</v>
          </cell>
          <cell r="AD1141">
            <v>1</v>
          </cell>
          <cell r="AE1141">
            <v>0</v>
          </cell>
          <cell r="AF1141" t="str">
            <v>AT/MT</v>
          </cell>
          <cell r="AG1141" t="str">
            <v>D</v>
          </cell>
          <cell r="AH1141">
            <v>1</v>
          </cell>
          <cell r="AU1141">
            <v>2258.9422510949985</v>
          </cell>
        </row>
        <row r="1142">
          <cell r="A1142">
            <v>2010</v>
          </cell>
          <cell r="B1142">
            <v>12</v>
          </cell>
          <cell r="C1142">
            <v>18</v>
          </cell>
          <cell r="D1142" t="str">
            <v>COELVISAC</v>
          </cell>
          <cell r="E1142" t="str">
            <v>Transformador de Potencia -tr2 csl_Villac</v>
          </cell>
          <cell r="F1142" t="str">
            <v>SET_14-76</v>
          </cell>
          <cell r="G1142" t="str">
            <v>Transformador</v>
          </cell>
          <cell r="H1142" t="str">
            <v>SET AT/MT VILLACURI</v>
          </cell>
          <cell r="I1142" t="str">
            <v>TP-060023-025CO1E</v>
          </cell>
          <cell r="J1142">
            <v>60</v>
          </cell>
          <cell r="K1142" t="str">
            <v>AT</v>
          </cell>
          <cell r="L1142" t="str">
            <v>CO</v>
          </cell>
          <cell r="M1142">
            <v>0</v>
          </cell>
          <cell r="N1142">
            <v>611427</v>
          </cell>
          <cell r="O1142" t="str">
            <v xml:space="preserve"> -   </v>
          </cell>
          <cell r="P1142" t="str">
            <v xml:space="preserve"> -   </v>
          </cell>
          <cell r="Q1142">
            <v>70216</v>
          </cell>
          <cell r="R1142" t="str">
            <v xml:space="preserve"> -   </v>
          </cell>
          <cell r="S1142" t="str">
            <v xml:space="preserve"> -   </v>
          </cell>
          <cell r="T1142" t="str">
            <v xml:space="preserve"> -   </v>
          </cell>
          <cell r="U1142" t="str">
            <v xml:space="preserve"> -   </v>
          </cell>
          <cell r="V1142">
            <v>611427</v>
          </cell>
          <cell r="W1142" t="str">
            <v xml:space="preserve"> -   </v>
          </cell>
          <cell r="X1142" t="str">
            <v xml:space="preserve"> -   </v>
          </cell>
          <cell r="Y1142">
            <v>70216</v>
          </cell>
          <cell r="Z1142" t="str">
            <v xml:space="preserve"> COAT </v>
          </cell>
          <cell r="AA1142">
            <v>22630.550266583494</v>
          </cell>
          <cell r="AC1142">
            <v>8</v>
          </cell>
          <cell r="AD1142">
            <v>1</v>
          </cell>
          <cell r="AE1142">
            <v>0</v>
          </cell>
          <cell r="AF1142" t="str">
            <v>AT/MT</v>
          </cell>
          <cell r="AG1142" t="str">
            <v>D</v>
          </cell>
          <cell r="AH1142">
            <v>1</v>
          </cell>
          <cell r="AU1142">
            <v>26807.755303093927</v>
          </cell>
        </row>
        <row r="1143">
          <cell r="A1143">
            <v>2009</v>
          </cell>
          <cell r="B1143">
            <v>10</v>
          </cell>
          <cell r="C1143">
            <v>30</v>
          </cell>
          <cell r="D1143" t="str">
            <v>SEAL</v>
          </cell>
          <cell r="E1143" t="str">
            <v>Celda de Alimentadores</v>
          </cell>
          <cell r="F1143" t="str">
            <v>SET_15-22</v>
          </cell>
          <cell r="G1143" t="str">
            <v>Celda</v>
          </cell>
          <cell r="H1143" t="str">
            <v>SET AT/MT BELLA UNION</v>
          </cell>
          <cell r="I1143" t="str">
            <v>CE-023COR1C1ESBAL</v>
          </cell>
          <cell r="J1143">
            <v>22.9</v>
          </cell>
          <cell r="K1143" t="str">
            <v>MT</v>
          </cell>
          <cell r="L1143" t="str">
            <v>CO</v>
          </cell>
          <cell r="M1143">
            <v>0</v>
          </cell>
          <cell r="N1143">
            <v>25998.59133387269</v>
          </cell>
          <cell r="O1143">
            <v>29401.79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25998.59133387269</v>
          </cell>
          <cell r="W1143">
            <v>29401.79</v>
          </cell>
          <cell r="X1143">
            <v>0</v>
          </cell>
          <cell r="Y1143">
            <v>0</v>
          </cell>
          <cell r="Z1143" t="str">
            <v>COMT</v>
          </cell>
          <cell r="AA1143">
            <v>2055.354147486677</v>
          </cell>
          <cell r="AC1143">
            <v>8</v>
          </cell>
          <cell r="AD1143">
            <v>1</v>
          </cell>
          <cell r="AE1143">
            <v>0</v>
          </cell>
          <cell r="AF1143" t="str">
            <v>AT/MT</v>
          </cell>
          <cell r="AG1143" t="str">
            <v>D</v>
          </cell>
          <cell r="AH1143">
            <v>0</v>
          </cell>
          <cell r="AU1143">
            <v>0</v>
          </cell>
        </row>
        <row r="1144">
          <cell r="A1144">
            <v>2009</v>
          </cell>
          <cell r="B1144">
            <v>2</v>
          </cell>
          <cell r="C1144">
            <v>16</v>
          </cell>
          <cell r="D1144" t="str">
            <v>REP</v>
          </cell>
          <cell r="E1144" t="str">
            <v>Celda de Transformador  - Tr3 csl_Marcona</v>
          </cell>
          <cell r="F1144" t="str">
            <v>SET_16-9</v>
          </cell>
          <cell r="G1144" t="str">
            <v>Celda</v>
          </cell>
          <cell r="H1144" t="str">
            <v>SET MAT/AT MARCONA</v>
          </cell>
          <cell r="I1144" t="str">
            <v>CE-220COR1C1EDBTR</v>
          </cell>
          <cell r="J1144">
            <v>220</v>
          </cell>
          <cell r="K1144" t="str">
            <v>MAT</v>
          </cell>
          <cell r="L1144" t="str">
            <v>CO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 t="str">
            <v>COMAT</v>
          </cell>
          <cell r="AA1144">
            <v>0</v>
          </cell>
          <cell r="AC1144">
            <v>8</v>
          </cell>
          <cell r="AD1144">
            <v>1</v>
          </cell>
          <cell r="AE1144">
            <v>0</v>
          </cell>
          <cell r="AF1144" t="str">
            <v>MAT</v>
          </cell>
          <cell r="AG1144" t="str">
            <v>D</v>
          </cell>
          <cell r="AH1144">
            <v>1</v>
          </cell>
          <cell r="AU1144">
            <v>0</v>
          </cell>
        </row>
        <row r="1145">
          <cell r="A1145">
            <v>2009</v>
          </cell>
          <cell r="B1145">
            <v>2</v>
          </cell>
          <cell r="C1145">
            <v>16</v>
          </cell>
          <cell r="D1145" t="str">
            <v>REP</v>
          </cell>
          <cell r="E1145" t="str">
            <v>Celda de Transformador  - Tr3 csl_Marcona</v>
          </cell>
          <cell r="F1145" t="str">
            <v>SET_16-10</v>
          </cell>
          <cell r="G1145" t="str">
            <v>Celda</v>
          </cell>
          <cell r="H1145" t="str">
            <v>SET MAT/AT MARCONA</v>
          </cell>
          <cell r="I1145" t="str">
            <v>CE-060COR1C1ESBTR</v>
          </cell>
          <cell r="J1145">
            <v>60</v>
          </cell>
          <cell r="K1145" t="str">
            <v>AT</v>
          </cell>
          <cell r="L1145" t="str">
            <v>CO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 t="str">
            <v>COAT</v>
          </cell>
          <cell r="AA1145">
            <v>0</v>
          </cell>
          <cell r="AC1145">
            <v>8</v>
          </cell>
          <cell r="AD1145">
            <v>1</v>
          </cell>
          <cell r="AE1145">
            <v>0</v>
          </cell>
          <cell r="AF1145" t="str">
            <v>AT</v>
          </cell>
          <cell r="AG1145" t="str">
            <v>D</v>
          </cell>
          <cell r="AH1145">
            <v>1</v>
          </cell>
          <cell r="AU1145">
            <v>0</v>
          </cell>
        </row>
        <row r="1146">
          <cell r="A1146">
            <v>2009</v>
          </cell>
          <cell r="B1146">
            <v>2</v>
          </cell>
          <cell r="C1146">
            <v>16</v>
          </cell>
          <cell r="D1146" t="str">
            <v>REP</v>
          </cell>
          <cell r="E1146" t="str">
            <v>Celda de Transformador  - Tr3 csl_Marcona</v>
          </cell>
          <cell r="F1146" t="str">
            <v>SET_16-11</v>
          </cell>
          <cell r="G1146" t="str">
            <v>Celda</v>
          </cell>
          <cell r="H1146" t="str">
            <v>SET MAT/AT MARCONA</v>
          </cell>
          <cell r="I1146" t="str">
            <v>CE-010COR1C1ESBTR</v>
          </cell>
          <cell r="J1146">
            <v>10</v>
          </cell>
          <cell r="K1146" t="str">
            <v>MT</v>
          </cell>
          <cell r="L1146" t="str">
            <v>CO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 t="str">
            <v>COMT</v>
          </cell>
          <cell r="AA1146">
            <v>0</v>
          </cell>
          <cell r="AC1146">
            <v>8</v>
          </cell>
          <cell r="AD1146">
            <v>1</v>
          </cell>
          <cell r="AE1146">
            <v>0</v>
          </cell>
          <cell r="AF1146" t="str">
            <v>AT/MT</v>
          </cell>
          <cell r="AG1146" t="str">
            <v>D</v>
          </cell>
          <cell r="AH1146">
            <v>1</v>
          </cell>
          <cell r="AU1146">
            <v>0</v>
          </cell>
        </row>
        <row r="1147">
          <cell r="A1147">
            <v>2009</v>
          </cell>
          <cell r="B1147">
            <v>2</v>
          </cell>
          <cell r="C1147">
            <v>16</v>
          </cell>
          <cell r="D1147" t="str">
            <v>REP</v>
          </cell>
          <cell r="E1147" t="str">
            <v>Transformador de Potencia - Tr3 csl_Marcona, ADENDA</v>
          </cell>
          <cell r="F1147" t="str">
            <v>SET_16-76</v>
          </cell>
          <cell r="G1147" t="str">
            <v>Transformador</v>
          </cell>
          <cell r="H1147" t="str">
            <v>SET MAT/AT MARCONA</v>
          </cell>
          <cell r="I1147" t="str">
            <v>ADENDAS</v>
          </cell>
          <cell r="J1147">
            <v>220</v>
          </cell>
          <cell r="K1147" t="str">
            <v>MAT</v>
          </cell>
          <cell r="L1147" t="str">
            <v>CO</v>
          </cell>
          <cell r="M1147">
            <v>0</v>
          </cell>
          <cell r="N1147">
            <v>3994926.9239117238</v>
          </cell>
          <cell r="O1147">
            <v>1284018.8809988215</v>
          </cell>
          <cell r="P1147">
            <v>0</v>
          </cell>
          <cell r="Q1147">
            <v>276536.60381211492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3994926.9239117238</v>
          </cell>
          <cell r="W1147">
            <v>1284018.8809988215</v>
          </cell>
          <cell r="X1147">
            <v>0</v>
          </cell>
          <cell r="Y1147">
            <v>276536.60381211492</v>
          </cell>
          <cell r="Z1147" t="str">
            <v>COMAT</v>
          </cell>
          <cell r="AA1147">
            <v>166664.4722616798</v>
          </cell>
          <cell r="AC1147">
            <v>8</v>
          </cell>
          <cell r="AD1147">
            <v>1</v>
          </cell>
          <cell r="AE1147">
            <v>0</v>
          </cell>
          <cell r="AF1147" t="str">
            <v>MAT/AT</v>
          </cell>
          <cell r="AG1147" t="str">
            <v>D</v>
          </cell>
          <cell r="AH1147">
            <v>1</v>
          </cell>
          <cell r="AU1147">
            <v>214043.30877240977</v>
          </cell>
        </row>
        <row r="1148">
          <cell r="A1148">
            <v>2009</v>
          </cell>
          <cell r="B1148">
            <v>10</v>
          </cell>
          <cell r="C1148">
            <v>30</v>
          </cell>
          <cell r="D1148" t="str">
            <v>ELECTRO SUR MEDIO</v>
          </cell>
          <cell r="E1148" t="str">
            <v>Celda de Transformador - tr3 paracas_a</v>
          </cell>
          <cell r="F1148" t="str">
            <v>SET_17-9</v>
          </cell>
          <cell r="G1148" t="str">
            <v>Celda</v>
          </cell>
          <cell r="H1148" t="str">
            <v>SET AT/MT NAZCA</v>
          </cell>
          <cell r="I1148" t="str">
            <v>CE-060COU1C1ESBTR</v>
          </cell>
          <cell r="J1148">
            <v>60</v>
          </cell>
          <cell r="K1148" t="str">
            <v>AT</v>
          </cell>
          <cell r="L1148" t="str">
            <v>CO</v>
          </cell>
          <cell r="M1148">
            <v>0</v>
          </cell>
          <cell r="N1148">
            <v>60023.958691792388</v>
          </cell>
          <cell r="O1148">
            <v>77867.97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60023.958691792388</v>
          </cell>
          <cell r="W1148">
            <v>77867.97</v>
          </cell>
          <cell r="X1148">
            <v>0</v>
          </cell>
          <cell r="Y1148">
            <v>0</v>
          </cell>
          <cell r="Z1148" t="str">
            <v>COAT</v>
          </cell>
          <cell r="AA1148">
            <v>4578.012032567507</v>
          </cell>
          <cell r="AC1148">
            <v>8</v>
          </cell>
          <cell r="AD1148">
            <v>1</v>
          </cell>
          <cell r="AE1148">
            <v>0</v>
          </cell>
          <cell r="AF1148" t="str">
            <v>AT</v>
          </cell>
          <cell r="AG1148" t="str">
            <v>D</v>
          </cell>
          <cell r="AH1148">
            <v>0</v>
          </cell>
          <cell r="AU1148">
            <v>0</v>
          </cell>
        </row>
        <row r="1149">
          <cell r="A1149">
            <v>2009</v>
          </cell>
          <cell r="B1149">
            <v>10</v>
          </cell>
          <cell r="C1149">
            <v>30</v>
          </cell>
          <cell r="D1149" t="str">
            <v>ELECTRO SUR MEDIO</v>
          </cell>
          <cell r="E1149" t="str">
            <v>Celda de Transformador - tr3 paracas_a</v>
          </cell>
          <cell r="F1149" t="str">
            <v>SET_17-10</v>
          </cell>
          <cell r="G1149" t="str">
            <v>Celda</v>
          </cell>
          <cell r="H1149" t="str">
            <v>SET AT/MT NAZCA</v>
          </cell>
          <cell r="I1149" t="str">
            <v>CE-010COU1MCISBTR</v>
          </cell>
          <cell r="J1149">
            <v>10</v>
          </cell>
          <cell r="K1149" t="str">
            <v>MT</v>
          </cell>
          <cell r="L1149" t="str">
            <v>CO</v>
          </cell>
          <cell r="M1149">
            <v>0</v>
          </cell>
          <cell r="N1149">
            <v>15754.634862142204</v>
          </cell>
          <cell r="O1149">
            <v>58060.840480153347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15754.634862142204</v>
          </cell>
          <cell r="W1149">
            <v>58060.840480153347</v>
          </cell>
          <cell r="X1149">
            <v>0</v>
          </cell>
          <cell r="Y1149">
            <v>0</v>
          </cell>
          <cell r="Z1149" t="str">
            <v>COMT</v>
          </cell>
          <cell r="AA1149">
            <v>2738.5541351991651</v>
          </cell>
          <cell r="AC1149">
            <v>8</v>
          </cell>
          <cell r="AD1149">
            <v>1</v>
          </cell>
          <cell r="AE1149">
            <v>0</v>
          </cell>
          <cell r="AF1149" t="str">
            <v>AT/MT</v>
          </cell>
          <cell r="AG1149" t="str">
            <v>D</v>
          </cell>
          <cell r="AH1149">
            <v>0</v>
          </cell>
          <cell r="AU1149">
            <v>0</v>
          </cell>
        </row>
        <row r="1150">
          <cell r="A1150">
            <v>2010</v>
          </cell>
          <cell r="B1150">
            <v>6</v>
          </cell>
          <cell r="C1150">
            <v>13</v>
          </cell>
          <cell r="D1150" t="str">
            <v>ELECTRO SUR MEDIO</v>
          </cell>
          <cell r="E1150" t="str">
            <v>Celda de Transformador - tr3 paracas_a</v>
          </cell>
          <cell r="F1150" t="str">
            <v>SET_17-11</v>
          </cell>
          <cell r="G1150" t="str">
            <v>Celda</v>
          </cell>
          <cell r="H1150" t="str">
            <v>SET AT/MT NAZCA</v>
          </cell>
          <cell r="I1150" t="str">
            <v>CE-023COU1MCISBTR</v>
          </cell>
          <cell r="J1150">
            <v>22.9</v>
          </cell>
          <cell r="K1150" t="str">
            <v>MT</v>
          </cell>
          <cell r="L1150" t="str">
            <v>CO</v>
          </cell>
          <cell r="M1150">
            <v>0</v>
          </cell>
          <cell r="N1150">
            <v>16552</v>
          </cell>
          <cell r="O1150">
            <v>62470</v>
          </cell>
          <cell r="P1150" t="str">
            <v xml:space="preserve"> -   </v>
          </cell>
          <cell r="Q1150" t="str">
            <v xml:space="preserve"> -   </v>
          </cell>
          <cell r="R1150" t="str">
            <v xml:space="preserve"> -   </v>
          </cell>
          <cell r="S1150" t="str">
            <v xml:space="preserve"> -   </v>
          </cell>
          <cell r="T1150" t="str">
            <v xml:space="preserve"> -   </v>
          </cell>
          <cell r="U1150" t="str">
            <v xml:space="preserve"> -   </v>
          </cell>
          <cell r="V1150">
            <v>16552</v>
          </cell>
          <cell r="W1150">
            <v>62470</v>
          </cell>
          <cell r="X1150" t="str">
            <v xml:space="preserve"> -   </v>
          </cell>
          <cell r="Y1150" t="str">
            <v xml:space="preserve"> -   </v>
          </cell>
          <cell r="Z1150" t="str">
            <v xml:space="preserve"> COMT </v>
          </cell>
          <cell r="AA1150">
            <v>2931.7299777988601</v>
          </cell>
          <cell r="AC1150">
            <v>8</v>
          </cell>
          <cell r="AD1150">
            <v>1</v>
          </cell>
          <cell r="AE1150">
            <v>0</v>
          </cell>
          <cell r="AF1150" t="str">
            <v>AT/MT</v>
          </cell>
          <cell r="AG1150" t="str">
            <v>D</v>
          </cell>
          <cell r="AH1150">
            <v>1</v>
          </cell>
          <cell r="AU1150">
            <v>3184.8233376661506</v>
          </cell>
        </row>
        <row r="1151">
          <cell r="A1151">
            <v>2010</v>
          </cell>
          <cell r="B1151">
            <v>6</v>
          </cell>
          <cell r="C1151">
            <v>13</v>
          </cell>
          <cell r="D1151" t="str">
            <v>ELECTRO SUR MEDIO</v>
          </cell>
          <cell r="E1151" t="str">
            <v>Celda de Alimentadores</v>
          </cell>
          <cell r="F1151" t="str">
            <v>SET_17-22</v>
          </cell>
          <cell r="G1151" t="str">
            <v>Celda</v>
          </cell>
          <cell r="H1151" t="str">
            <v>SET AT/MT NAZCA</v>
          </cell>
          <cell r="I1151" t="str">
            <v>CE-023COU1MCISBAL</v>
          </cell>
          <cell r="J1151">
            <v>22.9</v>
          </cell>
          <cell r="K1151" t="str">
            <v>MT</v>
          </cell>
          <cell r="L1151" t="str">
            <v>CO</v>
          </cell>
          <cell r="M1151">
            <v>0</v>
          </cell>
          <cell r="N1151">
            <v>12144</v>
          </cell>
          <cell r="O1151">
            <v>42800</v>
          </cell>
          <cell r="P1151" t="str">
            <v xml:space="preserve"> -   </v>
          </cell>
          <cell r="Q1151" t="str">
            <v xml:space="preserve"> -   </v>
          </cell>
          <cell r="R1151" t="str">
            <v xml:space="preserve"> -   </v>
          </cell>
          <cell r="S1151" t="str">
            <v xml:space="preserve"> -   </v>
          </cell>
          <cell r="T1151" t="str">
            <v xml:space="preserve"> -   </v>
          </cell>
          <cell r="U1151" t="str">
            <v xml:space="preserve"> -   </v>
          </cell>
          <cell r="V1151">
            <v>12144</v>
          </cell>
          <cell r="W1151">
            <v>42800</v>
          </cell>
          <cell r="X1151" t="str">
            <v xml:space="preserve"> -   </v>
          </cell>
          <cell r="Y1151" t="str">
            <v xml:space="preserve"> -   </v>
          </cell>
          <cell r="Z1151" t="str">
            <v xml:space="preserve"> COMT </v>
          </cell>
          <cell r="AA1151">
            <v>2038.4393673151301</v>
          </cell>
          <cell r="AC1151">
            <v>8</v>
          </cell>
          <cell r="AD1151">
            <v>1</v>
          </cell>
          <cell r="AE1151">
            <v>0</v>
          </cell>
          <cell r="AF1151" t="str">
            <v>AT/MT</v>
          </cell>
          <cell r="AG1151" t="str">
            <v>D</v>
          </cell>
          <cell r="AH1151">
            <v>1</v>
          </cell>
          <cell r="AU1151">
            <v>2214.4096502474117</v>
          </cell>
        </row>
        <row r="1152">
          <cell r="A1152">
            <v>2010</v>
          </cell>
          <cell r="B1152">
            <v>12</v>
          </cell>
          <cell r="C1152">
            <v>11</v>
          </cell>
          <cell r="D1152" t="str">
            <v>ELECTRO SUR MEDIO</v>
          </cell>
          <cell r="E1152" t="str">
            <v>Celda de Alimentadores</v>
          </cell>
          <cell r="F1152" t="str">
            <v>SET_17-23</v>
          </cell>
          <cell r="G1152" t="str">
            <v>Celda</v>
          </cell>
          <cell r="H1152" t="str">
            <v>SET AT/MT NAZCA</v>
          </cell>
          <cell r="I1152" t="str">
            <v>CE-010COU1MCISBAL</v>
          </cell>
          <cell r="J1152">
            <v>10</v>
          </cell>
          <cell r="K1152" t="str">
            <v>MT</v>
          </cell>
          <cell r="L1152" t="str">
            <v>CO</v>
          </cell>
          <cell r="M1152">
            <v>0</v>
          </cell>
          <cell r="N1152">
            <v>10213</v>
          </cell>
          <cell r="O1152">
            <v>32967</v>
          </cell>
          <cell r="P1152" t="str">
            <v xml:space="preserve"> -   </v>
          </cell>
          <cell r="Q1152" t="str">
            <v xml:space="preserve"> -   </v>
          </cell>
          <cell r="R1152" t="str">
            <v xml:space="preserve"> -   </v>
          </cell>
          <cell r="S1152" t="str">
            <v xml:space="preserve"> -   </v>
          </cell>
          <cell r="T1152" t="str">
            <v xml:space="preserve"> -   </v>
          </cell>
          <cell r="U1152" t="str">
            <v xml:space="preserve"> -   </v>
          </cell>
          <cell r="V1152">
            <v>10213</v>
          </cell>
          <cell r="W1152">
            <v>32967</v>
          </cell>
          <cell r="X1152" t="str">
            <v xml:space="preserve"> -   </v>
          </cell>
          <cell r="Y1152" t="str">
            <v xml:space="preserve"> -   </v>
          </cell>
          <cell r="Z1152" t="str">
            <v xml:space="preserve"> COMT </v>
          </cell>
          <cell r="AA1152">
            <v>1601.9961661602224</v>
          </cell>
          <cell r="AC1152">
            <v>8</v>
          </cell>
          <cell r="AD1152">
            <v>1</v>
          </cell>
          <cell r="AE1152">
            <v>0</v>
          </cell>
          <cell r="AF1152" t="str">
            <v>AT/MT</v>
          </cell>
          <cell r="AG1152" t="str">
            <v>D</v>
          </cell>
          <cell r="AH1152">
            <v>1</v>
          </cell>
          <cell r="AU1152">
            <v>1740.286019452248</v>
          </cell>
        </row>
        <row r="1153">
          <cell r="A1153">
            <v>2010</v>
          </cell>
          <cell r="B1153">
            <v>10</v>
          </cell>
          <cell r="C1153">
            <v>30</v>
          </cell>
          <cell r="D1153" t="str">
            <v>ELECTRO SUR MEDIO</v>
          </cell>
          <cell r="E1153" t="str">
            <v>Celda de Alimentadores</v>
          </cell>
          <cell r="F1153" t="str">
            <v>SET_17-24</v>
          </cell>
          <cell r="G1153" t="str">
            <v>Celda</v>
          </cell>
          <cell r="H1153" t="str">
            <v>SET AT/MT NAZCA</v>
          </cell>
          <cell r="I1153" t="str">
            <v>CE-010COU1MCISBAL</v>
          </cell>
          <cell r="J1153">
            <v>10</v>
          </cell>
          <cell r="K1153" t="str">
            <v>MT</v>
          </cell>
          <cell r="L1153" t="str">
            <v>CO</v>
          </cell>
          <cell r="M1153">
            <v>0</v>
          </cell>
          <cell r="N1153">
            <v>10094.663992976813</v>
          </cell>
          <cell r="O1153">
            <v>32967.410000000003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10094.663992976813</v>
          </cell>
          <cell r="W1153">
            <v>32967.410000000003</v>
          </cell>
          <cell r="X1153">
            <v>0</v>
          </cell>
          <cell r="Y1153">
            <v>0</v>
          </cell>
          <cell r="Z1153" t="str">
            <v>COMT</v>
          </cell>
          <cell r="AA1153">
            <v>1597.60294513944</v>
          </cell>
          <cell r="AC1153">
            <v>8</v>
          </cell>
          <cell r="AD1153">
            <v>1</v>
          </cell>
          <cell r="AE1153">
            <v>0</v>
          </cell>
          <cell r="AF1153" t="str">
            <v>AT/MT</v>
          </cell>
          <cell r="AG1153" t="str">
            <v>D</v>
          </cell>
          <cell r="AH1153">
            <v>0</v>
          </cell>
          <cell r="AU1153">
            <v>0</v>
          </cell>
        </row>
        <row r="1154">
          <cell r="A1154">
            <v>2011</v>
          </cell>
          <cell r="B1154">
            <v>10</v>
          </cell>
          <cell r="C1154">
            <v>30</v>
          </cell>
          <cell r="D1154" t="str">
            <v>ELECTRO SUR MEDIO</v>
          </cell>
          <cell r="E1154" t="str">
            <v>Celda Compensador - Cp csl_Nazca</v>
          </cell>
          <cell r="F1154" t="str">
            <v>SET_17-73</v>
          </cell>
          <cell r="G1154" t="str">
            <v>Celda</v>
          </cell>
          <cell r="H1154" t="str">
            <v>SET AT/MT NAZCA</v>
          </cell>
          <cell r="I1154" t="str">
            <v>CE-010COU1MCISBCC</v>
          </cell>
          <cell r="J1154">
            <v>10</v>
          </cell>
          <cell r="K1154" t="str">
            <v>MT</v>
          </cell>
          <cell r="L1154" t="str">
            <v>CO</v>
          </cell>
          <cell r="M1154">
            <v>0</v>
          </cell>
          <cell r="N1154">
            <v>10040.415812307676</v>
          </cell>
          <cell r="O1154">
            <v>32967.410000000003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10040.415812307676</v>
          </cell>
          <cell r="W1154">
            <v>32967.410000000003</v>
          </cell>
          <cell r="X1154">
            <v>0</v>
          </cell>
          <cell r="Y1154">
            <v>0</v>
          </cell>
          <cell r="Z1154" t="str">
            <v>COMT</v>
          </cell>
          <cell r="AA1154">
            <v>1595.590337636615</v>
          </cell>
          <cell r="AC1154">
            <v>8</v>
          </cell>
          <cell r="AD1154">
            <v>1</v>
          </cell>
          <cell r="AE1154">
            <v>0</v>
          </cell>
          <cell r="AF1154" t="str">
            <v>AT/MT</v>
          </cell>
          <cell r="AG1154" t="str">
            <v>D</v>
          </cell>
          <cell r="AH1154">
            <v>0</v>
          </cell>
          <cell r="AU1154">
            <v>0</v>
          </cell>
        </row>
        <row r="1155">
          <cell r="A1155">
            <v>2011</v>
          </cell>
          <cell r="B1155">
            <v>10</v>
          </cell>
          <cell r="C1155">
            <v>30</v>
          </cell>
          <cell r="D1155" t="str">
            <v>ELECTRO SUR MEDIO</v>
          </cell>
          <cell r="E1155" t="str">
            <v>Compensador - Cp csl_Nazca</v>
          </cell>
          <cell r="F1155" t="str">
            <v>SET_17-82</v>
          </cell>
          <cell r="G1155" t="str">
            <v>Compensador</v>
          </cell>
          <cell r="H1155" t="str">
            <v>SET AT/MT NAZCA</v>
          </cell>
          <cell r="I1155" t="str">
            <v>SC-010CO1BPEF-0003</v>
          </cell>
          <cell r="J1155">
            <v>10</v>
          </cell>
          <cell r="K1155" t="str">
            <v>MT</v>
          </cell>
          <cell r="L1155" t="str">
            <v>CO</v>
          </cell>
          <cell r="M1155">
            <v>0</v>
          </cell>
          <cell r="N1155">
            <v>21787.35378551163</v>
          </cell>
          <cell r="O1155">
            <v>28311.88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21787.35378551163</v>
          </cell>
          <cell r="W1155">
            <v>28311.88</v>
          </cell>
          <cell r="X1155">
            <v>0</v>
          </cell>
          <cell r="Y1155">
            <v>0</v>
          </cell>
          <cell r="Z1155" t="str">
            <v>COMT</v>
          </cell>
          <cell r="AA1155">
            <v>1858.6815734424817</v>
          </cell>
          <cell r="AC1155">
            <v>8</v>
          </cell>
          <cell r="AD1155">
            <v>1</v>
          </cell>
          <cell r="AE1155">
            <v>0</v>
          </cell>
          <cell r="AF1155" t="str">
            <v>AT/MT</v>
          </cell>
          <cell r="AG1155" t="str">
            <v>D</v>
          </cell>
          <cell r="AH1155">
            <v>0</v>
          </cell>
          <cell r="AU1155">
            <v>0</v>
          </cell>
        </row>
        <row r="1156">
          <cell r="A1156">
            <v>2010</v>
          </cell>
          <cell r="B1156">
            <v>1</v>
          </cell>
          <cell r="C1156">
            <v>30</v>
          </cell>
          <cell r="D1156" t="str">
            <v>ELECTRO SUR MEDIO</v>
          </cell>
          <cell r="E1156" t="str">
            <v>lne csl_Derv-Pedregal</v>
          </cell>
          <cell r="F1156" t="str">
            <v>LTS1_04</v>
          </cell>
          <cell r="G1156" t="str">
            <v>Línea</v>
          </cell>
          <cell r="H1156" t="str">
            <v>DERIV. PEDREGAL - PEDREGAL</v>
          </cell>
          <cell r="I1156" t="str">
            <v>LT-060COR0PMD0C1120A</v>
          </cell>
          <cell r="J1156">
            <v>60</v>
          </cell>
          <cell r="K1156" t="str">
            <v>AT</v>
          </cell>
          <cell r="L1156" t="str">
            <v>CO</v>
          </cell>
          <cell r="M1156">
            <v>7.34</v>
          </cell>
          <cell r="N1156">
            <v>30373.422507169234</v>
          </cell>
          <cell r="O1156">
            <v>18561.203315034269</v>
          </cell>
          <cell r="P1156">
            <v>10761.073750343123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30373.422507169234</v>
          </cell>
          <cell r="W1156">
            <v>18561.203315034269</v>
          </cell>
          <cell r="X1156">
            <v>10761.073750343123</v>
          </cell>
          <cell r="Y1156">
            <v>0</v>
          </cell>
          <cell r="Z1156" t="str">
            <v>COAT</v>
          </cell>
          <cell r="AA1156">
            <v>1981.897225808548</v>
          </cell>
          <cell r="AC1156">
            <v>8</v>
          </cell>
          <cell r="AD1156">
            <v>1</v>
          </cell>
          <cell r="AE1156">
            <v>0</v>
          </cell>
          <cell r="AF1156" t="str">
            <v>AT</v>
          </cell>
          <cell r="AG1156" t="str">
            <v>D</v>
          </cell>
          <cell r="AH1156">
            <v>0</v>
          </cell>
          <cell r="AU1156">
            <v>0</v>
          </cell>
        </row>
        <row r="1157">
          <cell r="A1157">
            <v>2010</v>
          </cell>
          <cell r="B1157">
            <v>1</v>
          </cell>
          <cell r="C1157">
            <v>30</v>
          </cell>
          <cell r="D1157" t="str">
            <v>ELECTRO SUR MEDIO</v>
          </cell>
          <cell r="E1157" t="str">
            <v>lne csl_Derv-CARM_81</v>
          </cell>
          <cell r="F1157" t="str">
            <v>LTS1_05</v>
          </cell>
          <cell r="G1157" t="str">
            <v>Línea</v>
          </cell>
          <cell r="H1157" t="str">
            <v>DERIV. CARMEN - CARMEN</v>
          </cell>
          <cell r="I1157" t="str">
            <v>LT-060COR0PMD0C1120A</v>
          </cell>
          <cell r="J1157">
            <v>60</v>
          </cell>
          <cell r="K1157" t="str">
            <v>AT</v>
          </cell>
          <cell r="L1157" t="str">
            <v>CO</v>
          </cell>
          <cell r="M1157">
            <v>5.7</v>
          </cell>
          <cell r="N1157">
            <v>23586.99023036303</v>
          </cell>
          <cell r="O1157">
            <v>14414.013473527975</v>
          </cell>
          <cell r="P1157">
            <v>8356.6921494490198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23586.99023036303</v>
          </cell>
          <cell r="W1157">
            <v>14414.013473527975</v>
          </cell>
          <cell r="X1157">
            <v>8356.6921494490198</v>
          </cell>
          <cell r="Y1157">
            <v>0</v>
          </cell>
          <cell r="Z1157" t="str">
            <v>COAT</v>
          </cell>
          <cell r="AA1157">
            <v>1539.0755023308891</v>
          </cell>
          <cell r="AC1157">
            <v>8</v>
          </cell>
          <cell r="AD1157">
            <v>1</v>
          </cell>
          <cell r="AE1157">
            <v>0</v>
          </cell>
          <cell r="AF1157" t="str">
            <v>AT</v>
          </cell>
          <cell r="AG1157" t="str">
            <v>D</v>
          </cell>
          <cell r="AH1157">
            <v>0</v>
          </cell>
          <cell r="AU1157">
            <v>0</v>
          </cell>
        </row>
        <row r="1158">
          <cell r="A1158">
            <v>2010</v>
          </cell>
          <cell r="B1158">
            <v>1</v>
          </cell>
          <cell r="C1158">
            <v>30</v>
          </cell>
          <cell r="D1158" t="str">
            <v>ELECTRO SUR MEDIO</v>
          </cell>
          <cell r="E1158" t="str">
            <v>lne DCARM_CARM_81</v>
          </cell>
          <cell r="F1158" t="str">
            <v>LTS1_07</v>
          </cell>
          <cell r="G1158" t="str">
            <v>Línea</v>
          </cell>
          <cell r="H1158" t="str">
            <v>DERIV. CARMEN - CARMEN</v>
          </cell>
          <cell r="I1158" t="str">
            <v>LT-060COR0PMD0C1120A</v>
          </cell>
          <cell r="J1158">
            <v>60</v>
          </cell>
          <cell r="K1158" t="str">
            <v>AT</v>
          </cell>
          <cell r="L1158" t="str">
            <v>CO</v>
          </cell>
          <cell r="M1158">
            <v>5.7</v>
          </cell>
          <cell r="N1158">
            <v>23586.99023036303</v>
          </cell>
          <cell r="O1158">
            <v>14414.013473527975</v>
          </cell>
          <cell r="P1158">
            <v>8356.6921494490198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23586.99023036303</v>
          </cell>
          <cell r="W1158">
            <v>14414.013473527975</v>
          </cell>
          <cell r="X1158">
            <v>8356.6921494490198</v>
          </cell>
          <cell r="Y1158">
            <v>0</v>
          </cell>
          <cell r="Z1158" t="str">
            <v>COAT</v>
          </cell>
          <cell r="AA1158">
            <v>1539.0755023308891</v>
          </cell>
          <cell r="AC1158">
            <v>8</v>
          </cell>
          <cell r="AD1158">
            <v>1</v>
          </cell>
          <cell r="AE1158">
            <v>0</v>
          </cell>
          <cell r="AF1158" t="str">
            <v>AT</v>
          </cell>
          <cell r="AG1158" t="str">
            <v>D</v>
          </cell>
          <cell r="AH1158">
            <v>0</v>
          </cell>
          <cell r="AU1158">
            <v>0</v>
          </cell>
        </row>
        <row r="1159">
          <cell r="A1159">
            <v>2011</v>
          </cell>
          <cell r="B1159">
            <v>2</v>
          </cell>
          <cell r="C1159">
            <v>6</v>
          </cell>
          <cell r="D1159" t="str">
            <v>ELECTRO SUR MEDIO</v>
          </cell>
          <cell r="E1159" t="str">
            <v>lne csl_ICA-Luren-a</v>
          </cell>
          <cell r="F1159" t="str">
            <v>LTS2_01</v>
          </cell>
          <cell r="G1159" t="str">
            <v>Línea</v>
          </cell>
          <cell r="H1159" t="str">
            <v>ICA - X_LUREN</v>
          </cell>
          <cell r="I1159" t="str">
            <v>LT-060COR0PMD0C1120A</v>
          </cell>
          <cell r="J1159">
            <v>60</v>
          </cell>
          <cell r="K1159" t="str">
            <v>AT</v>
          </cell>
          <cell r="L1159" t="str">
            <v>CO</v>
          </cell>
          <cell r="M1159">
            <v>2.93</v>
          </cell>
          <cell r="N1159">
            <v>13394</v>
          </cell>
          <cell r="O1159">
            <v>7842</v>
          </cell>
          <cell r="P1159">
            <v>3052</v>
          </cell>
          <cell r="Q1159" t="str">
            <v xml:space="preserve"> -   </v>
          </cell>
          <cell r="R1159" t="str">
            <v xml:space="preserve"> -   </v>
          </cell>
          <cell r="S1159" t="str">
            <v xml:space="preserve"> -   </v>
          </cell>
          <cell r="T1159" t="str">
            <v xml:space="preserve"> -   </v>
          </cell>
          <cell r="U1159" t="str">
            <v xml:space="preserve"> -   </v>
          </cell>
          <cell r="V1159">
            <v>13394</v>
          </cell>
          <cell r="W1159">
            <v>7842</v>
          </cell>
          <cell r="X1159">
            <v>3052</v>
          </cell>
          <cell r="Y1159" t="str">
            <v xml:space="preserve"> -   </v>
          </cell>
          <cell r="Z1159" t="str">
            <v xml:space="preserve"> COAT </v>
          </cell>
          <cell r="AA1159">
            <v>806.3491677947452</v>
          </cell>
          <cell r="AC1159">
            <v>8</v>
          </cell>
          <cell r="AD1159">
            <v>1</v>
          </cell>
          <cell r="AE1159">
            <v>0</v>
          </cell>
          <cell r="AF1159" t="str">
            <v>AT</v>
          </cell>
          <cell r="AG1159" t="str">
            <v>D</v>
          </cell>
          <cell r="AH1159">
            <v>1</v>
          </cell>
          <cell r="AU1159">
            <v>955.19887455792036</v>
          </cell>
        </row>
        <row r="1160">
          <cell r="A1160">
            <v>2011</v>
          </cell>
          <cell r="B1160">
            <v>2</v>
          </cell>
          <cell r="C1160">
            <v>6</v>
          </cell>
          <cell r="D1160" t="str">
            <v>ELECTRO SUR MEDIO</v>
          </cell>
          <cell r="E1160" t="str">
            <v>lne csl_ICA-Luren-b</v>
          </cell>
          <cell r="F1160" t="str">
            <v>LTS2_02</v>
          </cell>
          <cell r="G1160" t="str">
            <v>Línea</v>
          </cell>
          <cell r="H1160" t="str">
            <v>X_LUREN - LUREN</v>
          </cell>
          <cell r="I1160" t="str">
            <v>LT-060COR0PMD0C1120A</v>
          </cell>
          <cell r="J1160">
            <v>60</v>
          </cell>
          <cell r="K1160" t="str">
            <v>AT</v>
          </cell>
          <cell r="L1160" t="str">
            <v>CO</v>
          </cell>
          <cell r="M1160">
            <v>4.38</v>
          </cell>
          <cell r="N1160">
            <v>95332</v>
          </cell>
          <cell r="O1160">
            <v>55813</v>
          </cell>
          <cell r="P1160">
            <v>21723</v>
          </cell>
          <cell r="Q1160" t="str">
            <v xml:space="preserve"> -   </v>
          </cell>
          <cell r="R1160" t="str">
            <v xml:space="preserve"> -   </v>
          </cell>
          <cell r="S1160" t="str">
            <v xml:space="preserve"> -   </v>
          </cell>
          <cell r="T1160" t="str">
            <v xml:space="preserve"> -   </v>
          </cell>
          <cell r="U1160" t="str">
            <v xml:space="preserve"> -   </v>
          </cell>
          <cell r="V1160">
            <v>95332</v>
          </cell>
          <cell r="W1160">
            <v>55813</v>
          </cell>
          <cell r="X1160">
            <v>21723</v>
          </cell>
          <cell r="Y1160" t="str">
            <v xml:space="preserve"> -   </v>
          </cell>
          <cell r="Z1160" t="str">
            <v xml:space="preserve"> COAT </v>
          </cell>
          <cell r="AA1160">
            <v>5739.2231402798006</v>
          </cell>
          <cell r="AC1160">
            <v>8</v>
          </cell>
          <cell r="AD1160">
            <v>1</v>
          </cell>
          <cell r="AE1160">
            <v>0</v>
          </cell>
          <cell r="AF1160" t="str">
            <v>AT</v>
          </cell>
          <cell r="AG1160" t="str">
            <v>D</v>
          </cell>
          <cell r="AH1160">
            <v>1</v>
          </cell>
          <cell r="AU1160">
            <v>6798.5791278616816</v>
          </cell>
        </row>
        <row r="1161">
          <cell r="A1161">
            <v>2010</v>
          </cell>
          <cell r="B1161">
            <v>10</v>
          </cell>
          <cell r="C1161">
            <v>30</v>
          </cell>
          <cell r="D1161" t="str">
            <v>ELECTRO SUR MEDIO</v>
          </cell>
          <cell r="E1161" t="str">
            <v>lne csl_ICAN - ICA 60</v>
          </cell>
          <cell r="F1161" t="str">
            <v>LTS2_03</v>
          </cell>
          <cell r="G1161" t="str">
            <v>Línea</v>
          </cell>
          <cell r="H1161" t="str">
            <v>ICA - ICA NORTE</v>
          </cell>
          <cell r="I1161" t="str">
            <v>LT-060COR0PMS0C1120A</v>
          </cell>
          <cell r="J1161">
            <v>60</v>
          </cell>
          <cell r="K1161" t="str">
            <v>AT</v>
          </cell>
          <cell r="L1161" t="str">
            <v>CO</v>
          </cell>
          <cell r="M1161">
            <v>8</v>
          </cell>
          <cell r="N1161">
            <v>141245.84000000003</v>
          </cell>
          <cell r="O1161">
            <v>69814.559999999998</v>
          </cell>
          <cell r="P1161">
            <v>33786.080000000002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141245.84000000003</v>
          </cell>
          <cell r="W1161">
            <v>69814.559999999998</v>
          </cell>
          <cell r="X1161">
            <v>33786.080000000002</v>
          </cell>
          <cell r="Y1161">
            <v>0</v>
          </cell>
          <cell r="Z1161" t="str">
            <v>COAT</v>
          </cell>
          <cell r="AA1161">
            <v>8128.9031360000017</v>
          </cell>
          <cell r="AC1161">
            <v>8</v>
          </cell>
          <cell r="AD1161">
            <v>1</v>
          </cell>
          <cell r="AE1161">
            <v>0</v>
          </cell>
          <cell r="AF1161" t="str">
            <v>AT</v>
          </cell>
          <cell r="AG1161" t="str">
            <v>D</v>
          </cell>
          <cell r="AH1161">
            <v>0</v>
          </cell>
          <cell r="AU1161">
            <v>0</v>
          </cell>
        </row>
        <row r="1162">
          <cell r="A1162">
            <v>2011</v>
          </cell>
          <cell r="B1162">
            <v>1</v>
          </cell>
          <cell r="C1162">
            <v>30</v>
          </cell>
          <cell r="D1162" t="str">
            <v>ISA</v>
          </cell>
          <cell r="E1162" t="str">
            <v>Lne Independencia-Derv.Ica_L2209- Nueva</v>
          </cell>
          <cell r="F1162" t="str">
            <v>LTS3_03</v>
          </cell>
          <cell r="G1162" t="str">
            <v>Línea</v>
          </cell>
          <cell r="H1162" t="str">
            <v>INDEPENDENCIA - ICA</v>
          </cell>
          <cell r="I1162" t="str">
            <v>LT-220COR0PMS0C1500A</v>
          </cell>
          <cell r="J1162">
            <v>220</v>
          </cell>
          <cell r="K1162" t="str">
            <v>MAT</v>
          </cell>
          <cell r="L1162" t="str">
            <v>CO</v>
          </cell>
          <cell r="M1162">
            <v>55.29</v>
          </cell>
          <cell r="N1162">
            <v>3096426.374797394</v>
          </cell>
          <cell r="O1162">
            <v>2480417.8582647992</v>
          </cell>
          <cell r="P1162">
            <v>1788754.8306433675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3096426.374797394</v>
          </cell>
          <cell r="W1162">
            <v>2480417.8582647992</v>
          </cell>
          <cell r="X1162">
            <v>1788754.8306433675</v>
          </cell>
          <cell r="Y1162">
            <v>0</v>
          </cell>
          <cell r="Z1162" t="str">
            <v>COMAT</v>
          </cell>
          <cell r="AA1162">
            <v>251166.92807235959</v>
          </cell>
          <cell r="AC1162">
            <v>8</v>
          </cell>
          <cell r="AD1162">
            <v>1</v>
          </cell>
          <cell r="AE1162">
            <v>0</v>
          </cell>
          <cell r="AF1162" t="str">
            <v>MAT</v>
          </cell>
          <cell r="AG1162" t="str">
            <v>D</v>
          </cell>
          <cell r="AH1162">
            <v>0</v>
          </cell>
          <cell r="AU1162">
            <v>0</v>
          </cell>
        </row>
        <row r="1163">
          <cell r="A1163">
            <v>2012</v>
          </cell>
          <cell r="B1163">
            <v>1</v>
          </cell>
          <cell r="C1163">
            <v>30</v>
          </cell>
          <cell r="D1163" t="str">
            <v>ELECTRO SUR MEDIO</v>
          </cell>
          <cell r="E1163" t="str">
            <v>lne csl_Independencia-Der-Paracas</v>
          </cell>
          <cell r="F1163" t="str">
            <v>LTS3_04</v>
          </cell>
          <cell r="G1163" t="str">
            <v>Línea</v>
          </cell>
          <cell r="H1163" t="str">
            <v>INDEPENDENCIA - DERIV PARACAS</v>
          </cell>
          <cell r="I1163" t="str">
            <v>LT-060COR0PMD0C1120A</v>
          </cell>
          <cell r="J1163">
            <v>60</v>
          </cell>
          <cell r="K1163" t="str">
            <v>AT</v>
          </cell>
          <cell r="L1163" t="str">
            <v>CO</v>
          </cell>
          <cell r="M1163">
            <v>24.8</v>
          </cell>
          <cell r="N1163">
            <v>488621.79015561345</v>
          </cell>
          <cell r="O1163">
            <v>298596.85351868527</v>
          </cell>
          <cell r="P1163">
            <v>173115.00271818673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488621.79015561345</v>
          </cell>
          <cell r="W1163">
            <v>298596.85351868527</v>
          </cell>
          <cell r="X1163">
            <v>173115.00271818673</v>
          </cell>
          <cell r="Y1163">
            <v>0</v>
          </cell>
          <cell r="Z1163" t="str">
            <v>COAT</v>
          </cell>
          <cell r="AA1163">
            <v>31883.077060230513</v>
          </cell>
          <cell r="AC1163">
            <v>8</v>
          </cell>
          <cell r="AD1163">
            <v>1</v>
          </cell>
          <cell r="AE1163">
            <v>0</v>
          </cell>
          <cell r="AF1163" t="str">
            <v>AT</v>
          </cell>
          <cell r="AG1163" t="str">
            <v>D</v>
          </cell>
          <cell r="AH1163">
            <v>0</v>
          </cell>
          <cell r="AU1163">
            <v>0</v>
          </cell>
        </row>
        <row r="1164">
          <cell r="A1164">
            <v>2012</v>
          </cell>
          <cell r="B1164">
            <v>1</v>
          </cell>
          <cell r="C1164">
            <v>30</v>
          </cell>
          <cell r="D1164" t="str">
            <v>ELECTRO SUR MEDIO</v>
          </cell>
          <cell r="E1164" t="str">
            <v>lne csl_alto-Paracas</v>
          </cell>
          <cell r="F1164" t="str">
            <v>LTS3_05</v>
          </cell>
          <cell r="G1164" t="str">
            <v>Línea</v>
          </cell>
          <cell r="H1164" t="str">
            <v>ALTO LA LUNA - PARACAS</v>
          </cell>
          <cell r="I1164" t="str">
            <v>LT-060COR0PMD0C1120A</v>
          </cell>
          <cell r="J1164">
            <v>60</v>
          </cell>
          <cell r="K1164" t="str">
            <v>AT</v>
          </cell>
          <cell r="L1164" t="str">
            <v>CO</v>
          </cell>
          <cell r="M1164">
            <v>15</v>
          </cell>
          <cell r="N1164">
            <v>295537.373077992</v>
          </cell>
          <cell r="O1164">
            <v>180602.93559597898</v>
          </cell>
          <cell r="P1164">
            <v>104706.65486987101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295537.373077992</v>
          </cell>
          <cell r="W1164">
            <v>180602.93559597898</v>
          </cell>
          <cell r="X1164">
            <v>104706.65486987101</v>
          </cell>
          <cell r="Y1164">
            <v>0</v>
          </cell>
          <cell r="Z1164" t="str">
            <v>COAT</v>
          </cell>
          <cell r="AA1164">
            <v>19284.119189655554</v>
          </cell>
          <cell r="AC1164">
            <v>8</v>
          </cell>
          <cell r="AD1164">
            <v>1</v>
          </cell>
          <cell r="AE1164">
            <v>0</v>
          </cell>
          <cell r="AF1164" t="str">
            <v>AT</v>
          </cell>
          <cell r="AG1164" t="str">
            <v>D</v>
          </cell>
          <cell r="AH1164">
            <v>0</v>
          </cell>
          <cell r="AU1164">
            <v>0</v>
          </cell>
        </row>
        <row r="1165">
          <cell r="A1165">
            <v>2012</v>
          </cell>
          <cell r="B1165">
            <v>1</v>
          </cell>
          <cell r="C1165">
            <v>30</v>
          </cell>
          <cell r="D1165" t="str">
            <v>ELECTRO SUR MEDIO</v>
          </cell>
          <cell r="E1165" t="str">
            <v>lne csl_Der-Alto</v>
          </cell>
          <cell r="F1165" t="str">
            <v>LTS3_06</v>
          </cell>
          <cell r="G1165" t="str">
            <v>Línea</v>
          </cell>
          <cell r="H1165" t="str">
            <v>ALTO LA LUNA - DERV. ALTO LA LUNA</v>
          </cell>
          <cell r="I1165" t="str">
            <v>LT-060COR0PMD0C1120A</v>
          </cell>
          <cell r="J1165">
            <v>60</v>
          </cell>
          <cell r="K1165" t="str">
            <v>AT</v>
          </cell>
          <cell r="L1165" t="str">
            <v>CO</v>
          </cell>
          <cell r="M1165">
            <v>8.85</v>
          </cell>
          <cell r="N1165">
            <v>36621.905883984706</v>
          </cell>
          <cell r="O1165">
            <v>22379.652498372383</v>
          </cell>
          <cell r="P1165">
            <v>12974.864126776107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36621.905883984706</v>
          </cell>
          <cell r="W1165">
            <v>22379.652498372383</v>
          </cell>
          <cell r="X1165">
            <v>12974.864126776107</v>
          </cell>
          <cell r="Y1165">
            <v>0</v>
          </cell>
          <cell r="Z1165" t="str">
            <v>COAT</v>
          </cell>
          <cell r="AA1165">
            <v>2389.6172273032225</v>
          </cell>
          <cell r="AC1165">
            <v>8</v>
          </cell>
          <cell r="AD1165">
            <v>1</v>
          </cell>
          <cell r="AE1165">
            <v>0</v>
          </cell>
          <cell r="AF1165" t="str">
            <v>AT</v>
          </cell>
          <cell r="AG1165" t="str">
            <v>D</v>
          </cell>
          <cell r="AH1165">
            <v>0</v>
          </cell>
          <cell r="AU1165">
            <v>0</v>
          </cell>
        </row>
        <row r="1166">
          <cell r="A1166">
            <v>2010</v>
          </cell>
          <cell r="B1166">
            <v>6</v>
          </cell>
          <cell r="C1166">
            <v>13</v>
          </cell>
          <cell r="D1166" t="str">
            <v>COELVISAC</v>
          </cell>
          <cell r="E1166" t="str">
            <v>lne csl_Independencia-Villacuri</v>
          </cell>
          <cell r="F1166" t="str">
            <v>LTS4_01</v>
          </cell>
          <cell r="G1166" t="str">
            <v>Línea</v>
          </cell>
          <cell r="H1166" t="str">
            <v>INDEPENDENCIA  - VILLACURI</v>
          </cell>
          <cell r="I1166" t="str">
            <v>LT-060COR0PMS0C1240A</v>
          </cell>
          <cell r="J1166">
            <v>60</v>
          </cell>
          <cell r="K1166" t="str">
            <v>AT</v>
          </cell>
          <cell r="L1166" t="str">
            <v>CO</v>
          </cell>
          <cell r="M1166">
            <v>31.042999999999999</v>
          </cell>
          <cell r="N1166">
            <v>577574</v>
          </cell>
          <cell r="O1166">
            <v>271641</v>
          </cell>
          <cell r="P1166">
            <v>191514</v>
          </cell>
          <cell r="Q1166" t="str">
            <v xml:space="preserve"> -   </v>
          </cell>
          <cell r="R1166" t="str">
            <v xml:space="preserve"> -   </v>
          </cell>
          <cell r="S1166" t="str">
            <v xml:space="preserve"> -   </v>
          </cell>
          <cell r="T1166" t="str">
            <v xml:space="preserve"> -   </v>
          </cell>
          <cell r="U1166" t="str">
            <v xml:space="preserve"> -   </v>
          </cell>
          <cell r="V1166">
            <v>577574</v>
          </cell>
          <cell r="W1166">
            <v>271641</v>
          </cell>
          <cell r="X1166">
            <v>191514</v>
          </cell>
          <cell r="Y1166" t="str">
            <v xml:space="preserve"> -   </v>
          </cell>
          <cell r="Z1166" t="str">
            <v xml:space="preserve"> COAT </v>
          </cell>
          <cell r="AA1166">
            <v>34552.223153592</v>
          </cell>
          <cell r="AC1166">
            <v>8</v>
          </cell>
          <cell r="AD1166">
            <v>1</v>
          </cell>
          <cell r="AE1166">
            <v>0</v>
          </cell>
          <cell r="AF1166" t="str">
            <v>AT</v>
          </cell>
          <cell r="AG1166" t="str">
            <v>D</v>
          </cell>
          <cell r="AH1166">
            <v>1</v>
          </cell>
          <cell r="AU1166">
            <v>40929.945943784041</v>
          </cell>
        </row>
        <row r="1167">
          <cell r="A1167">
            <v>2011</v>
          </cell>
          <cell r="B1167">
            <v>1</v>
          </cell>
          <cell r="C1167">
            <v>9</v>
          </cell>
          <cell r="D1167" t="str">
            <v>REP</v>
          </cell>
          <cell r="E1167" t="str">
            <v xml:space="preserve">Celdas de Salida en doble barra segùn Adenda 5 </v>
          </cell>
          <cell r="F1167" t="str">
            <v>ADD5-8-REP-CSDB1</v>
          </cell>
          <cell r="G1167" t="str">
            <v xml:space="preserve">Celdas de Salida en doble barra segùn Adenda 5 </v>
          </cell>
          <cell r="H1167" t="str">
            <v>SET MAT/AT INDEPENDENCIA</v>
          </cell>
          <cell r="I1167" t="str">
            <v>ADENDAS</v>
          </cell>
          <cell r="J1167">
            <v>60</v>
          </cell>
          <cell r="K1167" t="str">
            <v>AT</v>
          </cell>
          <cell r="L1167" t="str">
            <v>CO</v>
          </cell>
          <cell r="M1167">
            <v>0</v>
          </cell>
          <cell r="N1167">
            <v>896722.73577838426</v>
          </cell>
          <cell r="O1167">
            <v>1557754.2642216159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896722.73577838426</v>
          </cell>
          <cell r="W1167">
            <v>1557754.2642216159</v>
          </cell>
          <cell r="X1167">
            <v>0</v>
          </cell>
          <cell r="Y1167">
            <v>0</v>
          </cell>
          <cell r="Z1167" t="str">
            <v>COAT</v>
          </cell>
          <cell r="AA1167">
            <v>73634.31</v>
          </cell>
          <cell r="AC1167">
            <v>8</v>
          </cell>
          <cell r="AD1167">
            <v>1</v>
          </cell>
          <cell r="AE1167">
            <v>0</v>
          </cell>
          <cell r="AF1167" t="str">
            <v>AT</v>
          </cell>
          <cell r="AG1167" t="str">
            <v>D</v>
          </cell>
          <cell r="AH1167">
            <v>1</v>
          </cell>
          <cell r="AU1167">
            <v>94566.83321702246</v>
          </cell>
        </row>
        <row r="1168">
          <cell r="A1168">
            <v>2013</v>
          </cell>
          <cell r="B1168">
            <v>10</v>
          </cell>
          <cell r="C1168">
            <v>30</v>
          </cell>
          <cell r="D1168" t="str">
            <v>NNNN</v>
          </cell>
          <cell r="E1168" t="str">
            <v>Celda de Línea - Lne csl_Derv.Ica-Marcona_L2211</v>
          </cell>
          <cell r="F1168" t="str">
            <v>SET_09-6</v>
          </cell>
          <cell r="G1168" t="str">
            <v>Celda</v>
          </cell>
          <cell r="H1168" t="str">
            <v xml:space="preserve">SET MAT/AT ICA </v>
          </cell>
          <cell r="I1168" t="str">
            <v>CE-220COU1C1EDBLI</v>
          </cell>
          <cell r="J1168">
            <v>220</v>
          </cell>
          <cell r="K1168" t="str">
            <v>MAT</v>
          </cell>
          <cell r="L1168" t="str">
            <v>CO</v>
          </cell>
          <cell r="M1168">
            <v>0</v>
          </cell>
          <cell r="N1168">
            <v>224831.34415943507</v>
          </cell>
          <cell r="O1168">
            <v>257583.78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224831.34415943507</v>
          </cell>
          <cell r="W1168">
            <v>257583.78</v>
          </cell>
          <cell r="X1168">
            <v>0</v>
          </cell>
          <cell r="Y1168">
            <v>0</v>
          </cell>
          <cell r="Z1168" t="str">
            <v>COMAT</v>
          </cell>
          <cell r="AA1168">
            <v>16450.355733836735</v>
          </cell>
          <cell r="AC1168">
            <v>8</v>
          </cell>
          <cell r="AD1168">
            <v>1</v>
          </cell>
          <cell r="AE1168">
            <v>0</v>
          </cell>
          <cell r="AF1168" t="str">
            <v>MAT</v>
          </cell>
          <cell r="AG1168" t="str">
            <v>D</v>
          </cell>
          <cell r="AH1168">
            <v>1</v>
          </cell>
          <cell r="AU1168">
            <v>19081.013842042998</v>
          </cell>
        </row>
        <row r="1169">
          <cell r="A1169">
            <v>2013</v>
          </cell>
          <cell r="B1169">
            <v>10</v>
          </cell>
          <cell r="C1169">
            <v>30</v>
          </cell>
          <cell r="D1169" t="str">
            <v>NNNN</v>
          </cell>
          <cell r="E1169" t="str">
            <v>Celda de Línea - Lne csl_Derv.Ica-Marcona_L2211</v>
          </cell>
          <cell r="F1169" t="str">
            <v>SET_16-3</v>
          </cell>
          <cell r="G1169" t="str">
            <v>Celda</v>
          </cell>
          <cell r="H1169" t="str">
            <v>SET MAT/AT MARCONA</v>
          </cell>
          <cell r="I1169" t="str">
            <v>CE-220COR1C1EDBLI</v>
          </cell>
          <cell r="J1169">
            <v>220</v>
          </cell>
          <cell r="K1169" t="str">
            <v>MAT</v>
          </cell>
          <cell r="L1169" t="str">
            <v>CO</v>
          </cell>
          <cell r="M1169">
            <v>0</v>
          </cell>
          <cell r="N1169">
            <v>224831.34415943507</v>
          </cell>
          <cell r="O1169">
            <v>257583.78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224831.34415943507</v>
          </cell>
          <cell r="W1169">
            <v>257583.78</v>
          </cell>
          <cell r="X1169">
            <v>0</v>
          </cell>
          <cell r="Y1169">
            <v>0</v>
          </cell>
          <cell r="Z1169" t="str">
            <v>COMAT</v>
          </cell>
          <cell r="AA1169">
            <v>16450.355733836735</v>
          </cell>
          <cell r="AC1169">
            <v>8</v>
          </cell>
          <cell r="AD1169">
            <v>1</v>
          </cell>
          <cell r="AE1169">
            <v>0</v>
          </cell>
          <cell r="AF1169" t="str">
            <v>MAT</v>
          </cell>
          <cell r="AG1169" t="str">
            <v>D</v>
          </cell>
          <cell r="AH1169">
            <v>1</v>
          </cell>
          <cell r="AU1169">
            <v>19081.013842042998</v>
          </cell>
        </row>
        <row r="1170">
          <cell r="A1170">
            <v>2013</v>
          </cell>
          <cell r="B1170">
            <v>10</v>
          </cell>
          <cell r="C1170">
            <v>30</v>
          </cell>
          <cell r="D1170" t="str">
            <v>ELECTRO SUR MEDIO</v>
          </cell>
          <cell r="E1170" t="str">
            <v>Celda de Lìnea - lne csl_Independencia-PUEB2</v>
          </cell>
          <cell r="F1170" t="str">
            <v>SET_04-22</v>
          </cell>
          <cell r="G1170" t="str">
            <v>Celda</v>
          </cell>
          <cell r="H1170" t="str">
            <v>SET AT/MT PUEBLO NUEVO</v>
          </cell>
          <cell r="I1170" t="str">
            <v>CE-060COU1C1ESBLI</v>
          </cell>
          <cell r="J1170">
            <v>60</v>
          </cell>
          <cell r="K1170" t="str">
            <v>AT</v>
          </cell>
          <cell r="L1170" t="str">
            <v>CO</v>
          </cell>
          <cell r="M1170">
            <v>0</v>
          </cell>
          <cell r="N1170">
            <v>71154.146917250502</v>
          </cell>
          <cell r="O1170">
            <v>117413.11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71154.146917250502</v>
          </cell>
          <cell r="W1170">
            <v>117413.11</v>
          </cell>
          <cell r="X1170">
            <v>0</v>
          </cell>
          <cell r="Y1170">
            <v>0</v>
          </cell>
          <cell r="Z1170" t="str">
            <v>COAT</v>
          </cell>
          <cell r="AA1170">
            <v>6260.4329296527176</v>
          </cell>
          <cell r="AC1170">
            <v>8</v>
          </cell>
          <cell r="AD1170">
            <v>1</v>
          </cell>
          <cell r="AE1170">
            <v>0</v>
          </cell>
          <cell r="AF1170" t="str">
            <v>AT</v>
          </cell>
          <cell r="AG1170" t="str">
            <v>D</v>
          </cell>
          <cell r="AH1170">
            <v>1</v>
          </cell>
          <cell r="AU1170">
            <v>7416.0003930657904</v>
          </cell>
        </row>
        <row r="1171">
          <cell r="A1171">
            <v>2013</v>
          </cell>
          <cell r="B1171">
            <v>10</v>
          </cell>
          <cell r="C1171">
            <v>30</v>
          </cell>
          <cell r="D1171" t="str">
            <v>ELECTRO SUR MEDIO</v>
          </cell>
          <cell r="E1171" t="str">
            <v>Celda de Línea-lne csl_Independencia-PUEB2</v>
          </cell>
          <cell r="F1171" t="str">
            <v>SET_13-1</v>
          </cell>
          <cell r="G1171" t="str">
            <v>Celda</v>
          </cell>
          <cell r="H1171" t="str">
            <v>SET MAT/AT INDEPENDENCIA</v>
          </cell>
          <cell r="I1171" t="str">
            <v>CE-060COU1C1ESBLI</v>
          </cell>
          <cell r="J1171">
            <v>60</v>
          </cell>
          <cell r="K1171" t="str">
            <v>AT</v>
          </cell>
          <cell r="L1171" t="str">
            <v>CO</v>
          </cell>
          <cell r="M1171">
            <v>0</v>
          </cell>
          <cell r="N1171">
            <v>76217.999317250506</v>
          </cell>
          <cell r="O1171">
            <v>117413.11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76217.999317250506</v>
          </cell>
          <cell r="W1171">
            <v>117413.11</v>
          </cell>
          <cell r="X1171">
            <v>0</v>
          </cell>
          <cell r="Y1171">
            <v>0</v>
          </cell>
          <cell r="Z1171" t="str">
            <v>COAT</v>
          </cell>
          <cell r="AA1171">
            <v>6428.5528293327161</v>
          </cell>
          <cell r="AC1171">
            <v>8</v>
          </cell>
          <cell r="AD1171">
            <v>1</v>
          </cell>
          <cell r="AE1171">
            <v>0</v>
          </cell>
          <cell r="AF1171" t="str">
            <v>AT</v>
          </cell>
          <cell r="AG1171" t="str">
            <v>D</v>
          </cell>
          <cell r="AH1171">
            <v>1</v>
          </cell>
          <cell r="AU1171">
            <v>7615.1523137266859</v>
          </cell>
        </row>
        <row r="1172">
          <cell r="A1172">
            <v>2014</v>
          </cell>
          <cell r="B1172">
            <v>10</v>
          </cell>
          <cell r="C1172">
            <v>30</v>
          </cell>
          <cell r="D1172" t="str">
            <v>ELECTRO SUR MEDIO</v>
          </cell>
          <cell r="E1172" t="str">
            <v>Transformador de Potencia - tr3 csl_AltoII</v>
          </cell>
          <cell r="F1172" t="str">
            <v>SET_10-77</v>
          </cell>
          <cell r="G1172" t="str">
            <v>Transformador</v>
          </cell>
          <cell r="H1172" t="str">
            <v>SET AT/MT ALTO LA LUNA</v>
          </cell>
          <cell r="I1172" t="str">
            <v>TP-060023010-025CO1E</v>
          </cell>
          <cell r="J1172">
            <v>60</v>
          </cell>
          <cell r="K1172" t="str">
            <v>AT</v>
          </cell>
          <cell r="L1172" t="str">
            <v>CO</v>
          </cell>
          <cell r="M1172">
            <v>0</v>
          </cell>
          <cell r="N1172">
            <v>767017.4931112621</v>
          </cell>
          <cell r="O1172">
            <v>0</v>
          </cell>
          <cell r="P1172">
            <v>0</v>
          </cell>
          <cell r="Q1172">
            <v>88184.088866755556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767017.4931112621</v>
          </cell>
          <cell r="W1172">
            <v>0</v>
          </cell>
          <cell r="X1172">
            <v>0</v>
          </cell>
          <cell r="Y1172">
            <v>88184.088866755556</v>
          </cell>
          <cell r="Z1172" t="str">
            <v>COAT</v>
          </cell>
          <cell r="AA1172">
            <v>28392.692521670189</v>
          </cell>
          <cell r="AC1172">
            <v>8</v>
          </cell>
          <cell r="AD1172">
            <v>1</v>
          </cell>
          <cell r="AE1172">
            <v>0</v>
          </cell>
          <cell r="AF1172" t="str">
            <v>AT/MT</v>
          </cell>
          <cell r="AG1172" t="str">
            <v>D</v>
          </cell>
          <cell r="AH1172">
            <v>1</v>
          </cell>
          <cell r="AU1172">
            <v>33633.491687703878</v>
          </cell>
        </row>
        <row r="1173">
          <cell r="A1173">
            <v>2014</v>
          </cell>
          <cell r="B1173">
            <v>10</v>
          </cell>
          <cell r="C1173">
            <v>30</v>
          </cell>
          <cell r="D1173" t="str">
            <v>ELECTRO SUR MEDIO</v>
          </cell>
          <cell r="E1173" t="str">
            <v>Celda de Transformador - tr2 csl_Luren_2</v>
          </cell>
          <cell r="F1173" t="str">
            <v>SET_05-11</v>
          </cell>
          <cell r="G1173" t="str">
            <v>Celda</v>
          </cell>
          <cell r="H1173" t="str">
            <v>SET AT/MT LUREN</v>
          </cell>
          <cell r="I1173" t="str">
            <v>CE-060COR1C1ESBTR</v>
          </cell>
          <cell r="J1173">
            <v>60</v>
          </cell>
          <cell r="K1173" t="str">
            <v>AT</v>
          </cell>
          <cell r="L1173" t="str">
            <v>CO</v>
          </cell>
          <cell r="M1173">
            <v>0</v>
          </cell>
          <cell r="N1173">
            <v>56112.906578818693</v>
          </cell>
          <cell r="O1173">
            <v>77867.97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56112.906578818693</v>
          </cell>
          <cell r="W1173">
            <v>77867.97</v>
          </cell>
          <cell r="X1173">
            <v>0</v>
          </cell>
          <cell r="Y1173">
            <v>0</v>
          </cell>
          <cell r="Z1173" t="str">
            <v>COAT</v>
          </cell>
          <cell r="AA1173">
            <v>4448.1651024167804</v>
          </cell>
          <cell r="AC1173">
            <v>8</v>
          </cell>
          <cell r="AD1173">
            <v>1</v>
          </cell>
          <cell r="AE1173">
            <v>0</v>
          </cell>
          <cell r="AF1173" t="str">
            <v>AT</v>
          </cell>
          <cell r="AG1173" t="str">
            <v>D</v>
          </cell>
          <cell r="AH1173">
            <v>1</v>
          </cell>
          <cell r="AU1173">
            <v>5269.2193205517306</v>
          </cell>
        </row>
        <row r="1174">
          <cell r="A1174">
            <v>2014</v>
          </cell>
          <cell r="B1174">
            <v>10</v>
          </cell>
          <cell r="C1174">
            <v>30</v>
          </cell>
          <cell r="D1174" t="str">
            <v>ELECTRO SUR MEDIO</v>
          </cell>
          <cell r="E1174" t="str">
            <v>Celda de Transformador - tr2 csl_Luren_2</v>
          </cell>
          <cell r="F1174" t="str">
            <v>SET_05-12</v>
          </cell>
          <cell r="G1174" t="str">
            <v>Celda</v>
          </cell>
          <cell r="H1174" t="str">
            <v>SET AT/MT LUREN</v>
          </cell>
          <cell r="I1174" t="str">
            <v>CE-010COR1C1ESBTR</v>
          </cell>
          <cell r="J1174">
            <v>10</v>
          </cell>
          <cell r="K1174" t="str">
            <v>MT</v>
          </cell>
          <cell r="L1174" t="str">
            <v>CO</v>
          </cell>
          <cell r="M1174">
            <v>0</v>
          </cell>
          <cell r="N1174">
            <v>15177.753177215247</v>
          </cell>
          <cell r="O1174">
            <v>17599.36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15177.753177215247</v>
          </cell>
          <cell r="W1174">
            <v>17599.36</v>
          </cell>
          <cell r="X1174">
            <v>0</v>
          </cell>
          <cell r="Y1174">
            <v>0</v>
          </cell>
          <cell r="Z1174" t="str">
            <v>COMT</v>
          </cell>
          <cell r="AA1174">
            <v>1216.0308988746856</v>
          </cell>
          <cell r="AC1174">
            <v>8</v>
          </cell>
          <cell r="AD1174">
            <v>1</v>
          </cell>
          <cell r="AE1174">
            <v>0</v>
          </cell>
          <cell r="AF1174" t="str">
            <v>AT/MT</v>
          </cell>
          <cell r="AG1174" t="str">
            <v>D</v>
          </cell>
          <cell r="AH1174">
            <v>1</v>
          </cell>
          <cell r="AU1174">
            <v>1321.0144277707634</v>
          </cell>
        </row>
        <row r="1175">
          <cell r="A1175">
            <v>2014</v>
          </cell>
          <cell r="B1175">
            <v>10</v>
          </cell>
          <cell r="C1175">
            <v>30</v>
          </cell>
          <cell r="D1175" t="str">
            <v>ELECTRO SUR MEDIO</v>
          </cell>
          <cell r="E1175" t="str">
            <v>Transformador de Potencia -  tr2 csl_Luren_2</v>
          </cell>
          <cell r="F1175" t="str">
            <v>SET_05-76</v>
          </cell>
          <cell r="G1175" t="str">
            <v>Transformador</v>
          </cell>
          <cell r="H1175" t="str">
            <v>SET AT/MT LUREN</v>
          </cell>
          <cell r="I1175" t="str">
            <v>TP-060010-020CO1E</v>
          </cell>
          <cell r="J1175">
            <v>60</v>
          </cell>
          <cell r="K1175" t="str">
            <v>AT</v>
          </cell>
          <cell r="L1175" t="str">
            <v>CO</v>
          </cell>
          <cell r="M1175">
            <v>0</v>
          </cell>
          <cell r="N1175">
            <v>562307.92153713957</v>
          </cell>
          <cell r="O1175">
            <v>0</v>
          </cell>
          <cell r="P1175">
            <v>0</v>
          </cell>
          <cell r="Q1175">
            <v>63688.437561300896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562307.92153713957</v>
          </cell>
          <cell r="W1175">
            <v>0</v>
          </cell>
          <cell r="X1175">
            <v>0</v>
          </cell>
          <cell r="Y1175">
            <v>63688.437561300896</v>
          </cell>
          <cell r="Z1175" t="str">
            <v>COAT</v>
          </cell>
          <cell r="AA1175">
            <v>20783.079122068226</v>
          </cell>
          <cell r="AC1175">
            <v>8</v>
          </cell>
          <cell r="AD1175">
            <v>1</v>
          </cell>
          <cell r="AE1175">
            <v>0</v>
          </cell>
          <cell r="AF1175" t="str">
            <v>AT/MT</v>
          </cell>
          <cell r="AG1175" t="str">
            <v>D</v>
          </cell>
          <cell r="AH1175">
            <v>1</v>
          </cell>
          <cell r="AU1175">
            <v>24619.27548306555</v>
          </cell>
        </row>
        <row r="1176">
          <cell r="A1176">
            <v>2015</v>
          </cell>
          <cell r="B1176">
            <v>10</v>
          </cell>
          <cell r="C1176">
            <v>30</v>
          </cell>
          <cell r="D1176" t="str">
            <v>ELECTRO SUR MEDIO</v>
          </cell>
          <cell r="E1176" t="str">
            <v>Transformador de Potencia - tr2 csl_Pedregal-2</v>
          </cell>
          <cell r="F1176" t="str">
            <v>SET_02-79</v>
          </cell>
          <cell r="G1176" t="str">
            <v>Transformador</v>
          </cell>
          <cell r="H1176" t="str">
            <v>SET AT/MT PEDREGAL</v>
          </cell>
          <cell r="I1176" t="str">
            <v>TP-060010-025CO1E</v>
          </cell>
          <cell r="J1176">
            <v>60</v>
          </cell>
          <cell r="K1176" t="str">
            <v>AT</v>
          </cell>
          <cell r="L1176" t="str">
            <v>CO</v>
          </cell>
          <cell r="M1176">
            <v>0</v>
          </cell>
          <cell r="N1176">
            <v>658676.1391269255</v>
          </cell>
          <cell r="O1176">
            <v>0</v>
          </cell>
          <cell r="P1176">
            <v>0</v>
          </cell>
          <cell r="Q1176">
            <v>73486.740722296308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658676.1391269255</v>
          </cell>
          <cell r="W1176">
            <v>0</v>
          </cell>
          <cell r="X1176">
            <v>0</v>
          </cell>
          <cell r="Y1176">
            <v>73486.740722296308</v>
          </cell>
          <cell r="Z1176" t="str">
            <v>COAT</v>
          </cell>
          <cell r="AA1176">
            <v>24307.807610994165</v>
          </cell>
          <cell r="AC1176">
            <v>8</v>
          </cell>
          <cell r="AD1176">
            <v>1</v>
          </cell>
          <cell r="AE1176">
            <v>0</v>
          </cell>
          <cell r="AF1176" t="str">
            <v>AT/MT</v>
          </cell>
          <cell r="AG1176" t="str">
            <v>D</v>
          </cell>
          <cell r="AH1176">
            <v>1</v>
          </cell>
          <cell r="AU1176">
            <v>28794.607788841884</v>
          </cell>
        </row>
        <row r="1177">
          <cell r="A1177">
            <v>2015</v>
          </cell>
          <cell r="B1177">
            <v>10</v>
          </cell>
          <cell r="C1177">
            <v>30</v>
          </cell>
          <cell r="D1177" t="str">
            <v>NNNN</v>
          </cell>
          <cell r="E1177" t="str">
            <v>Celda de Transformador - tr3 csl_tr3</v>
          </cell>
          <cell r="F1177" t="str">
            <v>SET_09-12</v>
          </cell>
          <cell r="G1177" t="str">
            <v>Celda</v>
          </cell>
          <cell r="H1177" t="str">
            <v xml:space="preserve">SET MAT/AT ICA </v>
          </cell>
          <cell r="I1177" t="str">
            <v>CE-220COU1C1EDBTR</v>
          </cell>
          <cell r="J1177">
            <v>220</v>
          </cell>
          <cell r="K1177" t="str">
            <v>MAT</v>
          </cell>
          <cell r="L1177" t="str">
            <v>CO</v>
          </cell>
          <cell r="M1177">
            <v>0</v>
          </cell>
          <cell r="N1177">
            <v>189374.98759729473</v>
          </cell>
          <cell r="O1177">
            <v>200318.29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189374.98759729473</v>
          </cell>
          <cell r="W1177">
            <v>200318.29</v>
          </cell>
          <cell r="X1177">
            <v>0</v>
          </cell>
          <cell r="Y1177">
            <v>0</v>
          </cell>
          <cell r="Z1177" t="str">
            <v>COMAT</v>
          </cell>
          <cell r="AA1177">
            <v>13288.54076606775</v>
          </cell>
          <cell r="AC1177">
            <v>8</v>
          </cell>
          <cell r="AD1177">
            <v>1</v>
          </cell>
          <cell r="AE1177">
            <v>0</v>
          </cell>
          <cell r="AF1177" t="str">
            <v>MAT</v>
          </cell>
          <cell r="AG1177" t="str">
            <v>D</v>
          </cell>
          <cell r="AH1177">
            <v>1</v>
          </cell>
          <cell r="AU1177">
            <v>15413.57733537314</v>
          </cell>
        </row>
        <row r="1178">
          <cell r="A1178">
            <v>2015</v>
          </cell>
          <cell r="B1178">
            <v>10</v>
          </cell>
          <cell r="C1178">
            <v>30</v>
          </cell>
          <cell r="D1178" t="str">
            <v>NNNN</v>
          </cell>
          <cell r="E1178" t="str">
            <v>Celda de Transformador - tr3 csl_tr3</v>
          </cell>
          <cell r="F1178" t="str">
            <v>SET_09-13</v>
          </cell>
          <cell r="G1178" t="str">
            <v>Celda</v>
          </cell>
          <cell r="H1178" t="str">
            <v xml:space="preserve">SET MAT/AT ICA </v>
          </cell>
          <cell r="I1178" t="str">
            <v>CE-060COU1C1ESBTR</v>
          </cell>
          <cell r="J1178">
            <v>60</v>
          </cell>
          <cell r="K1178" t="str">
            <v>AT</v>
          </cell>
          <cell r="L1178" t="str">
            <v>CO</v>
          </cell>
          <cell r="M1178">
            <v>0</v>
          </cell>
          <cell r="N1178">
            <v>62000.81249209003</v>
          </cell>
          <cell r="O1178">
            <v>77867.97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62000.81249209003</v>
          </cell>
          <cell r="W1178">
            <v>77867.97</v>
          </cell>
          <cell r="X1178">
            <v>0</v>
          </cell>
          <cell r="Y1178">
            <v>0</v>
          </cell>
          <cell r="Z1178" t="str">
            <v>COAT</v>
          </cell>
          <cell r="AA1178">
            <v>4643.6435787373885</v>
          </cell>
          <cell r="AC1178">
            <v>8</v>
          </cell>
          <cell r="AD1178">
            <v>1</v>
          </cell>
          <cell r="AE1178">
            <v>0</v>
          </cell>
          <cell r="AF1178" t="str">
            <v>AT</v>
          </cell>
          <cell r="AG1178" t="str">
            <v>D</v>
          </cell>
          <cell r="AH1178">
            <v>1</v>
          </cell>
          <cell r="AU1178">
            <v>5500.7797371425931</v>
          </cell>
        </row>
        <row r="1179">
          <cell r="A1179">
            <v>2015</v>
          </cell>
          <cell r="B1179">
            <v>10</v>
          </cell>
          <cell r="C1179">
            <v>30</v>
          </cell>
          <cell r="D1179" t="str">
            <v>NNNN</v>
          </cell>
          <cell r="E1179" t="str">
            <v>Celda de Transformador - tr3 csl_tr3</v>
          </cell>
          <cell r="F1179" t="str">
            <v>SET_09-14</v>
          </cell>
          <cell r="G1179" t="str">
            <v>Celda</v>
          </cell>
          <cell r="H1179" t="str">
            <v xml:space="preserve">SET MAT/AT ICA </v>
          </cell>
          <cell r="I1179" t="str">
            <v>CE-010COU1C1ESBTR</v>
          </cell>
          <cell r="J1179">
            <v>10</v>
          </cell>
          <cell r="K1179" t="str">
            <v>MT</v>
          </cell>
          <cell r="L1179" t="str">
            <v>CO</v>
          </cell>
          <cell r="M1179">
            <v>0</v>
          </cell>
          <cell r="N1179">
            <v>19464.27467516578</v>
          </cell>
          <cell r="O1179">
            <v>17599.36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19464.27467516578</v>
          </cell>
          <cell r="W1179">
            <v>17599.36</v>
          </cell>
          <cell r="X1179">
            <v>0</v>
          </cell>
          <cell r="Y1179">
            <v>0</v>
          </cell>
          <cell r="Z1179" t="str">
            <v>COMT</v>
          </cell>
          <cell r="AA1179">
            <v>1375.0608464486506</v>
          </cell>
          <cell r="AC1179">
            <v>8</v>
          </cell>
          <cell r="AD1179">
            <v>1</v>
          </cell>
          <cell r="AE1179">
            <v>0</v>
          </cell>
          <cell r="AF1179" t="str">
            <v>AT/MT</v>
          </cell>
          <cell r="AG1179" t="str">
            <v>D</v>
          </cell>
          <cell r="AH1179">
            <v>1</v>
          </cell>
          <cell r="AU1179">
            <v>1493.7738990862081</v>
          </cell>
        </row>
        <row r="1180">
          <cell r="A1180">
            <v>2015</v>
          </cell>
          <cell r="B1180">
            <v>10</v>
          </cell>
          <cell r="C1180">
            <v>30</v>
          </cell>
          <cell r="D1180" t="str">
            <v>NNNN</v>
          </cell>
          <cell r="E1180" t="str">
            <v>Transformador de Potencia  - tr3 csl_tr3</v>
          </cell>
          <cell r="F1180" t="str">
            <v>SET_09-77</v>
          </cell>
          <cell r="G1180" t="str">
            <v>Transformador</v>
          </cell>
          <cell r="H1180" t="str">
            <v xml:space="preserve">SET MAT/AT ICA </v>
          </cell>
          <cell r="I1180" t="str">
            <v>TP-220060010-050CO1E</v>
          </cell>
          <cell r="J1180">
            <v>220</v>
          </cell>
          <cell r="K1180" t="str">
            <v>MAT</v>
          </cell>
          <cell r="L1180" t="str">
            <v>CO</v>
          </cell>
          <cell r="M1180">
            <v>0</v>
          </cell>
          <cell r="N1180">
            <v>1809088.7555372503</v>
          </cell>
          <cell r="O1180">
            <v>0</v>
          </cell>
          <cell r="P1180">
            <v>0</v>
          </cell>
          <cell r="Q1180">
            <v>208154.77520805656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1809088.7555372503</v>
          </cell>
          <cell r="W1180">
            <v>0</v>
          </cell>
          <cell r="X1180">
            <v>0</v>
          </cell>
          <cell r="Y1180">
            <v>208154.77520805656</v>
          </cell>
          <cell r="Z1180" t="str">
            <v>COMAT</v>
          </cell>
          <cell r="AA1180">
            <v>68788.004398414967</v>
          </cell>
          <cell r="AC1180">
            <v>8</v>
          </cell>
          <cell r="AD1180">
            <v>1</v>
          </cell>
          <cell r="AE1180">
            <v>0</v>
          </cell>
          <cell r="AF1180" t="str">
            <v>MAT/AT</v>
          </cell>
          <cell r="AG1180" t="str">
            <v>D</v>
          </cell>
          <cell r="AH1180">
            <v>1</v>
          </cell>
          <cell r="AU1180">
            <v>79788.235909871393</v>
          </cell>
        </row>
        <row r="1181">
          <cell r="A1181">
            <v>2016</v>
          </cell>
          <cell r="B1181">
            <v>10</v>
          </cell>
          <cell r="C1181">
            <v>30</v>
          </cell>
          <cell r="D1181" t="str">
            <v>ELECTRO SUR MEDIO</v>
          </cell>
          <cell r="E1181" t="str">
            <v>Transformador de Potencia - Tr3 csl_Nazca</v>
          </cell>
          <cell r="F1181" t="str">
            <v>SET_17-76</v>
          </cell>
          <cell r="G1181" t="str">
            <v>Transformador</v>
          </cell>
          <cell r="H1181" t="str">
            <v>SET AT/MT NAZCA</v>
          </cell>
          <cell r="I1181" t="str">
            <v>TP-060023010-025CO1E</v>
          </cell>
          <cell r="J1181">
            <v>60</v>
          </cell>
          <cell r="K1181" t="str">
            <v>AT</v>
          </cell>
          <cell r="L1181" t="str">
            <v>CO</v>
          </cell>
          <cell r="M1181">
            <v>0</v>
          </cell>
          <cell r="N1181">
            <v>767017.4931112621</v>
          </cell>
          <cell r="O1181">
            <v>0</v>
          </cell>
          <cell r="P1181">
            <v>0</v>
          </cell>
          <cell r="Q1181">
            <v>88184.088866755556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767017.4931112621</v>
          </cell>
          <cell r="W1181">
            <v>0</v>
          </cell>
          <cell r="X1181">
            <v>0</v>
          </cell>
          <cell r="Y1181">
            <v>88184.088866755556</v>
          </cell>
          <cell r="Z1181" t="str">
            <v>COAT</v>
          </cell>
          <cell r="AA1181">
            <v>28392.692521670189</v>
          </cell>
          <cell r="AC1181">
            <v>8</v>
          </cell>
          <cell r="AD1181">
            <v>1</v>
          </cell>
          <cell r="AE1181">
            <v>0</v>
          </cell>
          <cell r="AF1181" t="str">
            <v>AT/MT</v>
          </cell>
          <cell r="AG1181" t="str">
            <v>D</v>
          </cell>
          <cell r="AH1181">
            <v>1</v>
          </cell>
          <cell r="AU1181">
            <v>33633.491687703878</v>
          </cell>
        </row>
        <row r="1182">
          <cell r="A1182">
            <v>2014</v>
          </cell>
          <cell r="B1182">
            <v>10</v>
          </cell>
          <cell r="C1182">
            <v>30</v>
          </cell>
          <cell r="D1182" t="str">
            <v>ELECTRO SUR MEDIO</v>
          </cell>
          <cell r="E1182" t="str">
            <v>Celda de Transformador - tr3 AltoII(trafo nuevo)</v>
          </cell>
          <cell r="F1182" t="str">
            <v>SET_10-21</v>
          </cell>
          <cell r="G1182" t="str">
            <v>Celda</v>
          </cell>
          <cell r="H1182" t="str">
            <v>SET AT/MT ALTO LA LUNA</v>
          </cell>
          <cell r="I1182" t="str">
            <v>CE-023COR1C1ESBTR</v>
          </cell>
          <cell r="J1182">
            <v>22.9</v>
          </cell>
          <cell r="K1182" t="str">
            <v>MT</v>
          </cell>
          <cell r="L1182" t="str">
            <v>CO</v>
          </cell>
          <cell r="M1182">
            <v>0</v>
          </cell>
          <cell r="N1182">
            <v>19559.636784138096</v>
          </cell>
          <cell r="O1182">
            <v>21564.45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19559.636784138096</v>
          </cell>
          <cell r="W1182">
            <v>21564.45</v>
          </cell>
          <cell r="X1182">
            <v>0</v>
          </cell>
          <cell r="Y1182">
            <v>0</v>
          </cell>
          <cell r="Z1182" t="str">
            <v>COMT</v>
          </cell>
          <cell r="AA1182">
            <v>1525.7036196915235</v>
          </cell>
          <cell r="AC1182">
            <v>8</v>
          </cell>
          <cell r="AD1182">
            <v>1</v>
          </cell>
          <cell r="AE1182">
            <v>0</v>
          </cell>
          <cell r="AF1182" t="str">
            <v>AT/MT</v>
          </cell>
          <cell r="AG1182" t="str">
            <v>D</v>
          </cell>
          <cell r="AH1182">
            <v>1</v>
          </cell>
          <cell r="AU1182">
            <v>1657.4221066090518</v>
          </cell>
        </row>
        <row r="1183">
          <cell r="A1183">
            <v>2014</v>
          </cell>
          <cell r="B1183">
            <v>10</v>
          </cell>
          <cell r="C1183">
            <v>30</v>
          </cell>
          <cell r="D1183" t="str">
            <v>ELECTRO SUR MEDIO</v>
          </cell>
          <cell r="E1183" t="str">
            <v>Celda de Alimentadores</v>
          </cell>
          <cell r="F1183" t="str">
            <v>SET_10-24</v>
          </cell>
          <cell r="G1183" t="str">
            <v>Celda</v>
          </cell>
          <cell r="H1183" t="str">
            <v>SET AT/MT ALTO LA LUNA</v>
          </cell>
          <cell r="I1183" t="str">
            <v>CE-023COR1C1ESBAL</v>
          </cell>
          <cell r="J1183">
            <v>22.9</v>
          </cell>
          <cell r="K1183" t="str">
            <v>MT</v>
          </cell>
          <cell r="L1183" t="str">
            <v>CO</v>
          </cell>
          <cell r="M1183">
            <v>0</v>
          </cell>
          <cell r="N1183">
            <v>26147.766093872688</v>
          </cell>
          <cell r="O1183">
            <v>29401.79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26147.766093872688</v>
          </cell>
          <cell r="W1183">
            <v>29401.79</v>
          </cell>
          <cell r="X1183">
            <v>0</v>
          </cell>
          <cell r="Y1183">
            <v>0</v>
          </cell>
          <cell r="Z1183" t="str">
            <v>COMT</v>
          </cell>
          <cell r="AA1183">
            <v>2060.8885310826768</v>
          </cell>
          <cell r="AC1183">
            <v>8</v>
          </cell>
          <cell r="AD1183">
            <v>1</v>
          </cell>
          <cell r="AE1183">
            <v>0</v>
          </cell>
          <cell r="AF1183" t="str">
            <v>AT/MT</v>
          </cell>
          <cell r="AG1183" t="str">
            <v>D</v>
          </cell>
          <cell r="AH1183">
            <v>1</v>
          </cell>
          <cell r="AU1183">
            <v>2238.811107601688</v>
          </cell>
        </row>
        <row r="1184">
          <cell r="A1184">
            <v>2014</v>
          </cell>
          <cell r="B1184">
            <v>10</v>
          </cell>
          <cell r="C1184">
            <v>30</v>
          </cell>
          <cell r="D1184" t="str">
            <v>ELECTRO SUR MEDIO</v>
          </cell>
          <cell r="E1184" t="str">
            <v>Celda de Alimentadores</v>
          </cell>
          <cell r="F1184" t="str">
            <v>SET_10-25</v>
          </cell>
          <cell r="G1184" t="str">
            <v>Celda</v>
          </cell>
          <cell r="H1184" t="str">
            <v>SET AT/MT ALTO LA LUNA</v>
          </cell>
          <cell r="I1184" t="str">
            <v>CE-023COR1C1ESBAL</v>
          </cell>
          <cell r="J1184">
            <v>22.9</v>
          </cell>
          <cell r="K1184" t="str">
            <v>MT</v>
          </cell>
          <cell r="L1184" t="str">
            <v>CO</v>
          </cell>
          <cell r="M1184">
            <v>0</v>
          </cell>
          <cell r="N1184">
            <v>26147.766093872688</v>
          </cell>
          <cell r="O1184">
            <v>29401.79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26147.766093872688</v>
          </cell>
          <cell r="W1184">
            <v>29401.79</v>
          </cell>
          <cell r="X1184">
            <v>0</v>
          </cell>
          <cell r="Y1184">
            <v>0</v>
          </cell>
          <cell r="Z1184" t="str">
            <v>COMT</v>
          </cell>
          <cell r="AA1184">
            <v>2060.8885310826768</v>
          </cell>
          <cell r="AC1184">
            <v>8</v>
          </cell>
          <cell r="AD1184">
            <v>1</v>
          </cell>
          <cell r="AE1184">
            <v>0</v>
          </cell>
          <cell r="AF1184" t="str">
            <v>AT/MT</v>
          </cell>
          <cell r="AG1184" t="str">
            <v>D</v>
          </cell>
          <cell r="AH1184">
            <v>1</v>
          </cell>
          <cell r="AU1184">
            <v>2238.811107601688</v>
          </cell>
        </row>
        <row r="1185">
          <cell r="A1185">
            <v>2013</v>
          </cell>
          <cell r="B1185">
            <v>10</v>
          </cell>
          <cell r="C1185">
            <v>30</v>
          </cell>
          <cell r="D1185" t="str">
            <v>NNNN</v>
          </cell>
          <cell r="E1185" t="str">
            <v>Lne csl_Derv.Ica-Marcona_L2211</v>
          </cell>
          <cell r="F1185" t="str">
            <v>LTS2_06</v>
          </cell>
          <cell r="G1185" t="str">
            <v>Línea</v>
          </cell>
          <cell r="H1185" t="str">
            <v>ICA - MARCONA</v>
          </cell>
          <cell r="I1185" t="str">
            <v>LT-220COR0PMS0C1500A</v>
          </cell>
          <cell r="J1185">
            <v>220</v>
          </cell>
          <cell r="K1185" t="str">
            <v>MAT</v>
          </cell>
          <cell r="L1185" t="str">
            <v>CO</v>
          </cell>
          <cell r="M1185">
            <v>155</v>
          </cell>
          <cell r="N1185">
            <v>4828229.8499999996</v>
          </cell>
          <cell r="O1185">
            <v>3867693.3000000003</v>
          </cell>
          <cell r="P1185">
            <v>2789189.35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4828229.8499999996</v>
          </cell>
          <cell r="W1185">
            <v>3867693.3000000003</v>
          </cell>
          <cell r="X1185">
            <v>2789189.35</v>
          </cell>
          <cell r="Y1185">
            <v>0</v>
          </cell>
          <cell r="Z1185" t="str">
            <v>COMAT</v>
          </cell>
          <cell r="AA1185">
            <v>391642.33624999999</v>
          </cell>
          <cell r="AC1185">
            <v>8</v>
          </cell>
          <cell r="AD1185">
            <v>1</v>
          </cell>
          <cell r="AE1185">
            <v>0</v>
          </cell>
          <cell r="AF1185" t="str">
            <v>MAT</v>
          </cell>
          <cell r="AG1185" t="str">
            <v>D</v>
          </cell>
          <cell r="AH1185">
            <v>1</v>
          </cell>
          <cell r="AU1185">
            <v>454271.80785794393</v>
          </cell>
        </row>
        <row r="1186">
          <cell r="A1186">
            <v>2014</v>
          </cell>
          <cell r="B1186">
            <v>10</v>
          </cell>
          <cell r="C1186">
            <v>30</v>
          </cell>
          <cell r="D1186" t="str">
            <v>ELECTRO SUR MEDIO</v>
          </cell>
          <cell r="E1186" t="str">
            <v>lne csl_MARC_DPALPA_81</v>
          </cell>
          <cell r="F1186" t="str">
            <v>LTS5_01</v>
          </cell>
          <cell r="G1186" t="str">
            <v>Línea</v>
          </cell>
          <cell r="H1186" t="str">
            <v>MARCONA - DERIV. PALPA</v>
          </cell>
          <cell r="I1186" t="str">
            <v>LT-060COR0PMS0C1240A</v>
          </cell>
          <cell r="J1186">
            <v>60</v>
          </cell>
          <cell r="K1186" t="str">
            <v>AT</v>
          </cell>
          <cell r="L1186" t="str">
            <v>CO</v>
          </cell>
          <cell r="M1186">
            <v>35.17</v>
          </cell>
          <cell r="N1186">
            <v>682364.82299999986</v>
          </cell>
          <cell r="O1186">
            <v>327934.2242</v>
          </cell>
          <cell r="P1186">
            <v>309057.78180000006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682364.82299999986</v>
          </cell>
          <cell r="W1186">
            <v>327934.2242</v>
          </cell>
          <cell r="X1186">
            <v>309057.78180000006</v>
          </cell>
          <cell r="Y1186">
            <v>0</v>
          </cell>
          <cell r="Z1186" t="str">
            <v>COAT</v>
          </cell>
          <cell r="AA1186">
            <v>43802.646722799996</v>
          </cell>
          <cell r="AC1186">
            <v>8</v>
          </cell>
          <cell r="AD1186">
            <v>1</v>
          </cell>
          <cell r="AE1186">
            <v>0</v>
          </cell>
          <cell r="AF1186" t="str">
            <v>AT</v>
          </cell>
          <cell r="AG1186" t="str">
            <v>D</v>
          </cell>
          <cell r="AH1186">
            <v>1</v>
          </cell>
          <cell r="AU1186">
            <v>51887.856473150721</v>
          </cell>
        </row>
        <row r="1187">
          <cell r="A1187">
            <v>2014</v>
          </cell>
          <cell r="B1187">
            <v>10</v>
          </cell>
          <cell r="C1187">
            <v>30</v>
          </cell>
          <cell r="D1187" t="str">
            <v>ELECTRO SUR MEDIO</v>
          </cell>
          <cell r="E1187" t="str">
            <v>lne csl_DPALP_NAZCA_81</v>
          </cell>
          <cell r="F1187" t="str">
            <v>LTS5_03</v>
          </cell>
          <cell r="G1187" t="str">
            <v>Línea</v>
          </cell>
          <cell r="H1187" t="str">
            <v xml:space="preserve"> DERIV. PALPA - NAZCA</v>
          </cell>
          <cell r="I1187" t="str">
            <v>LT-060COR0PMS0C1240A</v>
          </cell>
          <cell r="J1187">
            <v>60</v>
          </cell>
          <cell r="K1187" t="str">
            <v>AT</v>
          </cell>
          <cell r="L1187" t="str">
            <v>CO</v>
          </cell>
          <cell r="M1187">
            <v>17.329999999999998</v>
          </cell>
          <cell r="N1187">
            <v>336234.92699999985</v>
          </cell>
          <cell r="O1187">
            <v>161589.4258</v>
          </cell>
          <cell r="P1187">
            <v>152288.06820000001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336234.92699999985</v>
          </cell>
          <cell r="W1187">
            <v>161589.4258</v>
          </cell>
          <cell r="X1187">
            <v>152288.06820000001</v>
          </cell>
          <cell r="Y1187">
            <v>0</v>
          </cell>
          <cell r="Z1187" t="str">
            <v>COAT</v>
          </cell>
          <cell r="AA1187">
            <v>21583.732377199995</v>
          </cell>
          <cell r="AC1187">
            <v>8</v>
          </cell>
          <cell r="AD1187">
            <v>1</v>
          </cell>
          <cell r="AE1187">
            <v>0</v>
          </cell>
          <cell r="AF1187" t="str">
            <v>AT</v>
          </cell>
          <cell r="AG1187" t="str">
            <v>D</v>
          </cell>
          <cell r="AH1187">
            <v>1</v>
          </cell>
          <cell r="AU1187">
            <v>25567.715458621038</v>
          </cell>
        </row>
        <row r="1188">
          <cell r="A1188">
            <v>2013</v>
          </cell>
          <cell r="B1188">
            <v>10</v>
          </cell>
          <cell r="C1188">
            <v>30</v>
          </cell>
          <cell r="D1188" t="str">
            <v>ELECTRO SUR MEDIO</v>
          </cell>
          <cell r="E1188" t="str">
            <v>lne csl_Independencia-PUEB2</v>
          </cell>
          <cell r="F1188" t="str">
            <v>LTS1_08</v>
          </cell>
          <cell r="G1188" t="str">
            <v>Línea</v>
          </cell>
          <cell r="H1188" t="str">
            <v>INDEPENDENCIA - PUEBLO NUEVO</v>
          </cell>
          <cell r="I1188" t="str">
            <v>LT-060COR0PMD0C1120A</v>
          </cell>
          <cell r="J1188">
            <v>60</v>
          </cell>
          <cell r="K1188" t="str">
            <v>AT</v>
          </cell>
          <cell r="L1188" t="str">
            <v>CO</v>
          </cell>
          <cell r="M1188">
            <v>43.1</v>
          </cell>
          <cell r="N1188">
            <v>849177.38531076361</v>
          </cell>
          <cell r="O1188">
            <v>518932.43494577962</v>
          </cell>
          <cell r="P1188">
            <v>300857.12165942939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849177.38531076361</v>
          </cell>
          <cell r="W1188">
            <v>518932.43494577962</v>
          </cell>
          <cell r="X1188">
            <v>300857.12165942939</v>
          </cell>
          <cell r="Y1188">
            <v>0</v>
          </cell>
          <cell r="Z1188" t="str">
            <v>COAT</v>
          </cell>
          <cell r="AA1188">
            <v>55409.70247161029</v>
          </cell>
          <cell r="AC1188">
            <v>8</v>
          </cell>
          <cell r="AD1188">
            <v>1</v>
          </cell>
          <cell r="AE1188">
            <v>0</v>
          </cell>
          <cell r="AF1188" t="str">
            <v>AT</v>
          </cell>
          <cell r="AG1188" t="str">
            <v>D</v>
          </cell>
          <cell r="AH1188">
            <v>1</v>
          </cell>
          <cell r="AU1188">
            <v>65637.373633186595</v>
          </cell>
        </row>
        <row r="1189">
          <cell r="A1189">
            <v>2012</v>
          </cell>
          <cell r="B1189">
            <v>10</v>
          </cell>
          <cell r="C1189">
            <v>30</v>
          </cell>
          <cell r="D1189" t="str">
            <v>ELECTRO SUR MEDIO</v>
          </cell>
          <cell r="E1189" t="str">
            <v>Celda de Alimentador SET Señor de Luren</v>
          </cell>
          <cell r="F1189" t="str">
            <v>SET_73-01</v>
          </cell>
          <cell r="G1189" t="str">
            <v>Celda Alimentador</v>
          </cell>
          <cell r="H1189" t="str">
            <v>SET AT/MT LUREN</v>
          </cell>
          <cell r="I1189" t="str">
            <v>CE-010COU1MCISBAL1</v>
          </cell>
          <cell r="J1189">
            <v>10</v>
          </cell>
          <cell r="K1189" t="str">
            <v>MT</v>
          </cell>
          <cell r="L1189" t="str">
            <v>CO</v>
          </cell>
          <cell r="N1189">
            <v>6978.726302679459</v>
          </cell>
          <cell r="O1189">
            <v>23078.52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6978.726302679459</v>
          </cell>
          <cell r="W1189">
            <v>23078.52</v>
          </cell>
          <cell r="X1189">
            <v>0</v>
          </cell>
          <cell r="Y1189">
            <v>0</v>
          </cell>
          <cell r="Z1189" t="str">
            <v>COMT</v>
          </cell>
          <cell r="AA1189">
            <v>1115.1238378294079</v>
          </cell>
          <cell r="AC1189">
            <v>8</v>
          </cell>
          <cell r="AD1189">
            <v>1</v>
          </cell>
          <cell r="AE1189">
            <v>0</v>
          </cell>
          <cell r="AF1189" t="str">
            <v>AT/MT</v>
          </cell>
          <cell r="AG1189" t="str">
            <v>D</v>
          </cell>
          <cell r="AH1189">
            <v>1</v>
          </cell>
          <cell r="AU1189">
            <v>1211.3957629587815</v>
          </cell>
        </row>
        <row r="1190">
          <cell r="A1190">
            <v>2012</v>
          </cell>
          <cell r="B1190">
            <v>10</v>
          </cell>
          <cell r="C1190">
            <v>30</v>
          </cell>
          <cell r="D1190" t="str">
            <v>ELECTRO SUR MEDIO</v>
          </cell>
          <cell r="E1190" t="str">
            <v>Celda de Medición SET Señor de Luren</v>
          </cell>
          <cell r="F1190" t="str">
            <v>SET_73-02</v>
          </cell>
          <cell r="G1190" t="str">
            <v>Celda Medición</v>
          </cell>
          <cell r="H1190" t="str">
            <v>SET AT/MT LUREN</v>
          </cell>
          <cell r="I1190" t="str">
            <v>CE-010COU1MCISBMD1</v>
          </cell>
          <cell r="J1190">
            <v>10</v>
          </cell>
          <cell r="K1190" t="str">
            <v>MT</v>
          </cell>
          <cell r="L1190" t="str">
            <v>CO</v>
          </cell>
          <cell r="N1190">
            <v>4843.4616163120227</v>
          </cell>
          <cell r="O1190">
            <v>14327.7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4843.4616163120227</v>
          </cell>
          <cell r="W1190">
            <v>14327.7</v>
          </cell>
          <cell r="X1190">
            <v>0</v>
          </cell>
          <cell r="Y1190">
            <v>0</v>
          </cell>
          <cell r="Z1190" t="str">
            <v>COMT</v>
          </cell>
          <cell r="AA1190">
            <v>711.25009596517611</v>
          </cell>
          <cell r="AC1190">
            <v>8</v>
          </cell>
          <cell r="AD1190">
            <v>1</v>
          </cell>
          <cell r="AE1190">
            <v>0</v>
          </cell>
          <cell r="AF1190" t="str">
            <v>AT/MT</v>
          </cell>
          <cell r="AG1190" t="str">
            <v>D</v>
          </cell>
          <cell r="AH1190">
            <v>1</v>
          </cell>
          <cell r="AU1190">
            <v>772.65441148972172</v>
          </cell>
        </row>
        <row r="1191">
          <cell r="A1191">
            <v>2012</v>
          </cell>
          <cell r="B1191">
            <v>10</v>
          </cell>
          <cell r="C1191">
            <v>30</v>
          </cell>
          <cell r="D1191" t="str">
            <v>ELECTRO SUR MEDIO</v>
          </cell>
          <cell r="E1191" t="str">
            <v>Transformador de Potencia 60/10 kV, 18,75 MVA ONAF</v>
          </cell>
          <cell r="F1191" t="str">
            <v>SET_61-01</v>
          </cell>
          <cell r="G1191" t="str">
            <v>Transformador</v>
          </cell>
          <cell r="H1191" t="str">
            <v>SET AT/MT ALTO LA LUNA</v>
          </cell>
          <cell r="I1191" t="str">
            <v>TP-060010-018,75CO1E</v>
          </cell>
          <cell r="J1191" t="str">
            <v>60/10</v>
          </cell>
          <cell r="K1191" t="str">
            <v>AT</v>
          </cell>
          <cell r="L1191" t="str">
            <v>CO</v>
          </cell>
          <cell r="N1191">
            <v>538195.3810635109</v>
          </cell>
          <cell r="O1191">
            <v>0</v>
          </cell>
          <cell r="P1191">
            <v>0</v>
          </cell>
          <cell r="Q1191">
            <v>59893.71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538195.3810635109</v>
          </cell>
          <cell r="W1191">
            <v>0</v>
          </cell>
          <cell r="X1191">
            <v>0</v>
          </cell>
          <cell r="Y1191">
            <v>59893.71</v>
          </cell>
          <cell r="Z1191" t="str">
            <v>COAT</v>
          </cell>
          <cell r="AA1191">
            <v>19856.557823308562</v>
          </cell>
          <cell r="AC1191">
            <v>8</v>
          </cell>
          <cell r="AD1191">
            <v>1</v>
          </cell>
          <cell r="AE1191">
            <v>0</v>
          </cell>
          <cell r="AF1191" t="str">
            <v>AT/MT</v>
          </cell>
          <cell r="AG1191" t="str">
            <v>D</v>
          </cell>
          <cell r="AH1191">
            <v>1</v>
          </cell>
          <cell r="AU1191">
            <v>23521.734403559622</v>
          </cell>
        </row>
        <row r="1192">
          <cell r="A1192">
            <v>2012</v>
          </cell>
          <cell r="B1192">
            <v>12</v>
          </cell>
          <cell r="C1192">
            <v>21</v>
          </cell>
          <cell r="D1192" t="str">
            <v>ELECTRO SUR MEDIO</v>
          </cell>
          <cell r="E1192" t="str">
            <v>Transformador de Potencia 60/23/10 kV, 37,5 MVA ONAF</v>
          </cell>
          <cell r="F1192" t="str">
            <v>SET_62-01</v>
          </cell>
          <cell r="G1192" t="str">
            <v>Transformador</v>
          </cell>
          <cell r="H1192" t="str">
            <v>SET AT/MT PARACAS</v>
          </cell>
          <cell r="I1192" t="str">
            <v>TP-060023010-037,5CO1E</v>
          </cell>
          <cell r="J1192" t="str">
            <v>60/23/10</v>
          </cell>
          <cell r="K1192" t="str">
            <v>AT</v>
          </cell>
          <cell r="L1192" t="str">
            <v>CO</v>
          </cell>
          <cell r="N1192">
            <v>939453.883035279</v>
          </cell>
          <cell r="O1192">
            <v>0</v>
          </cell>
          <cell r="P1192">
            <v>0</v>
          </cell>
          <cell r="Q1192">
            <v>109067.2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939453.883035279</v>
          </cell>
          <cell r="W1192">
            <v>0</v>
          </cell>
          <cell r="X1192">
            <v>0</v>
          </cell>
          <cell r="Y1192">
            <v>109067.2</v>
          </cell>
          <cell r="Z1192" t="str">
            <v>COAT</v>
          </cell>
          <cell r="AA1192">
            <v>34810.89995677126</v>
          </cell>
          <cell r="AC1192">
            <v>8</v>
          </cell>
          <cell r="AD1192">
            <v>1</v>
          </cell>
          <cell r="AE1192">
            <v>0</v>
          </cell>
          <cell r="AF1192" t="str">
            <v>AT/MT</v>
          </cell>
          <cell r="AG1192" t="str">
            <v>D</v>
          </cell>
          <cell r="AH1192">
            <v>1</v>
          </cell>
          <cell r="AU1192">
            <v>41236.389026646801</v>
          </cell>
        </row>
        <row r="1193">
          <cell r="A1193">
            <v>2006</v>
          </cell>
          <cell r="B1193">
            <v>12</v>
          </cell>
          <cell r="C1193">
            <v>19</v>
          </cell>
          <cell r="D1193" t="str">
            <v>SEAL</v>
          </cell>
          <cell r="E1193" t="str">
            <v>Celda de Transformador - TR2 camana</v>
          </cell>
          <cell r="F1193" t="str">
            <v>SET_14-10</v>
          </cell>
          <cell r="G1193" t="str">
            <v>Celda Transformador</v>
          </cell>
          <cell r="H1193" t="str">
            <v>SET MAT/AT CAMANÁ</v>
          </cell>
          <cell r="I1193" t="str">
            <v>CE-010COU1MCISBTR</v>
          </cell>
          <cell r="J1193">
            <v>10</v>
          </cell>
          <cell r="K1193" t="str">
            <v>MT</v>
          </cell>
          <cell r="L1193" t="str">
            <v>CO</v>
          </cell>
          <cell r="M1193">
            <v>0</v>
          </cell>
          <cell r="N1193">
            <v>33176.560229574461</v>
          </cell>
          <cell r="O1193">
            <v>25588.209564938803</v>
          </cell>
          <cell r="P1193">
            <v>0</v>
          </cell>
          <cell r="Q1193">
            <v>764.18825132207098</v>
          </cell>
          <cell r="R1193">
            <v>792.92805272872238</v>
          </cell>
          <cell r="S1193">
            <v>2530.0802438330047</v>
          </cell>
          <cell r="T1193">
            <v>4236.962177190936</v>
          </cell>
          <cell r="U1193">
            <v>3080.3884736252589</v>
          </cell>
          <cell r="V1193">
            <v>38206.450459494117</v>
          </cell>
          <cell r="W1193">
            <v>31198.678282397064</v>
          </cell>
          <cell r="X1193">
            <v>0</v>
          </cell>
          <cell r="Y1193">
            <v>764.18825132207098</v>
          </cell>
          <cell r="Z1193" t="str">
            <v>COMT</v>
          </cell>
          <cell r="AA1193">
            <v>2603.2816604482118</v>
          </cell>
          <cell r="AC1193">
            <v>9</v>
          </cell>
          <cell r="AD1193">
            <v>1</v>
          </cell>
          <cell r="AE1193">
            <v>0</v>
          </cell>
          <cell r="AF1193" t="str">
            <v>AT/MT</v>
          </cell>
          <cell r="AG1193" t="str">
            <v>D</v>
          </cell>
          <cell r="AH1193">
            <v>1</v>
          </cell>
          <cell r="AU1193">
            <v>2828.0306332557343</v>
          </cell>
        </row>
        <row r="1194">
          <cell r="A1194">
            <v>2006</v>
          </cell>
          <cell r="B1194">
            <v>12</v>
          </cell>
          <cell r="C1194">
            <v>19</v>
          </cell>
          <cell r="D1194" t="str">
            <v>SEAL</v>
          </cell>
          <cell r="E1194" t="str">
            <v xml:space="preserve">Celda de Transformador </v>
          </cell>
          <cell r="F1194" t="str">
            <v>SET_14-11</v>
          </cell>
          <cell r="G1194" t="str">
            <v>Celda Transformador</v>
          </cell>
          <cell r="H1194" t="str">
            <v>SET MAT/AT CAMANÁ</v>
          </cell>
          <cell r="I1194" t="str">
            <v>CE-033COU1C1ESBTR</v>
          </cell>
          <cell r="J1194">
            <v>33</v>
          </cell>
          <cell r="K1194" t="str">
            <v>AT</v>
          </cell>
          <cell r="L1194" t="str">
            <v>CO</v>
          </cell>
          <cell r="M1194">
            <v>0</v>
          </cell>
          <cell r="N1194">
            <v>82822.026805626141</v>
          </cell>
          <cell r="O1194">
            <v>45934.045790298682</v>
          </cell>
          <cell r="P1194">
            <v>0</v>
          </cell>
          <cell r="Q1194">
            <v>1674.3684746530605</v>
          </cell>
          <cell r="R1194">
            <v>1737.3385836017858</v>
          </cell>
          <cell r="S1194">
            <v>5543.511813074324</v>
          </cell>
          <cell r="T1194">
            <v>9283.3616396387079</v>
          </cell>
          <cell r="U1194">
            <v>6749.2601999570043</v>
          </cell>
          <cell r="V1194">
            <v>93842.727028866633</v>
          </cell>
          <cell r="W1194">
            <v>58226.817803330006</v>
          </cell>
          <cell r="X1194">
            <v>0</v>
          </cell>
          <cell r="Y1194">
            <v>1674.3684746530605</v>
          </cell>
          <cell r="Z1194" t="str">
            <v>COAT</v>
          </cell>
          <cell r="AA1194">
            <v>5104.2979217874099</v>
          </cell>
          <cell r="AC1194">
            <v>9</v>
          </cell>
          <cell r="AD1194">
            <v>1</v>
          </cell>
          <cell r="AE1194">
            <v>0</v>
          </cell>
          <cell r="AF1194" t="str">
            <v>AT</v>
          </cell>
          <cell r="AG1194" t="str">
            <v>D</v>
          </cell>
          <cell r="AH1194">
            <v>1</v>
          </cell>
          <cell r="AU1194">
            <v>6046.4628915687726</v>
          </cell>
        </row>
        <row r="1195">
          <cell r="A1195">
            <v>2006</v>
          </cell>
          <cell r="B1195">
            <v>12</v>
          </cell>
          <cell r="C1195">
            <v>19</v>
          </cell>
          <cell r="D1195" t="str">
            <v>SEAL</v>
          </cell>
          <cell r="E1195" t="str">
            <v>Celda de Línea - Transformador</v>
          </cell>
          <cell r="F1195" t="str">
            <v>SET_14-21</v>
          </cell>
          <cell r="G1195" t="str">
            <v>Celda Línea-Transformador</v>
          </cell>
          <cell r="H1195" t="str">
            <v>SET MAT/AT CAMANÁ</v>
          </cell>
          <cell r="I1195" t="str">
            <v>CE-138COU1C1ESBLT</v>
          </cell>
          <cell r="J1195">
            <v>138</v>
          </cell>
          <cell r="K1195" t="str">
            <v>MAT</v>
          </cell>
          <cell r="L1195" t="str">
            <v>CO</v>
          </cell>
          <cell r="M1195">
            <v>0</v>
          </cell>
          <cell r="N1195">
            <v>186666.89474168303</v>
          </cell>
          <cell r="O1195">
            <v>106363.80693248453</v>
          </cell>
          <cell r="P1195">
            <v>0</v>
          </cell>
          <cell r="Q1195">
            <v>3810.6270181793416</v>
          </cell>
          <cell r="R1195">
            <v>3953.9381245040295</v>
          </cell>
          <cell r="S1195">
            <v>12616.252760536743</v>
          </cell>
          <cell r="T1195">
            <v>21127.62466509467</v>
          </cell>
          <cell r="U1195">
            <v>15360.366406807667</v>
          </cell>
          <cell r="V1195">
            <v>211748.45753128175</v>
          </cell>
          <cell r="W1195">
            <v>134340.42609982894</v>
          </cell>
          <cell r="X1195">
            <v>0</v>
          </cell>
          <cell r="Y1195">
            <v>3810.6270181793416</v>
          </cell>
          <cell r="Z1195" t="str">
            <v>COMAT</v>
          </cell>
          <cell r="AA1195">
            <v>11931.573313140789</v>
          </cell>
          <cell r="AC1195">
            <v>9</v>
          </cell>
          <cell r="AD1195">
            <v>1</v>
          </cell>
          <cell r="AE1195">
            <v>0</v>
          </cell>
          <cell r="AF1195" t="str">
            <v>MAT</v>
          </cell>
          <cell r="AG1195" t="str">
            <v>D</v>
          </cell>
          <cell r="AH1195">
            <v>1</v>
          </cell>
          <cell r="AU1195">
            <v>13839.610475845395</v>
          </cell>
        </row>
        <row r="1196">
          <cell r="A1196">
            <v>2006</v>
          </cell>
          <cell r="B1196">
            <v>12</v>
          </cell>
          <cell r="C1196">
            <v>19</v>
          </cell>
          <cell r="D1196" t="str">
            <v>SEAL</v>
          </cell>
          <cell r="E1196" t="str">
            <v>Celda de Alimentadores</v>
          </cell>
          <cell r="F1196" t="str">
            <v>SET_14-22</v>
          </cell>
          <cell r="G1196" t="str">
            <v>Celda Alimentador</v>
          </cell>
          <cell r="H1196" t="str">
            <v>SET MAT/AT CAMANÁ</v>
          </cell>
          <cell r="I1196" t="str">
            <v>CE-010COU1MCISBAL</v>
          </cell>
          <cell r="J1196">
            <v>10</v>
          </cell>
          <cell r="K1196" t="str">
            <v>MT</v>
          </cell>
          <cell r="L1196" t="str">
            <v>CO</v>
          </cell>
          <cell r="M1196">
            <v>0</v>
          </cell>
          <cell r="N1196">
            <v>27251.028216699087</v>
          </cell>
          <cell r="O1196">
            <v>20798.259685838693</v>
          </cell>
          <cell r="P1196">
            <v>0</v>
          </cell>
          <cell r="Q1196">
            <v>624.84208528184217</v>
          </cell>
          <cell r="R1196">
            <v>648.34131784718249</v>
          </cell>
          <cell r="S1196">
            <v>2068.7319031037127</v>
          </cell>
          <cell r="T1196">
            <v>3464.3718710358785</v>
          </cell>
          <cell r="U1196">
            <v>2518.6939919689494</v>
          </cell>
          <cell r="V1196">
            <v>31363.741405582146</v>
          </cell>
          <cell r="W1196">
            <v>25385.685580911355</v>
          </cell>
          <cell r="X1196">
            <v>0</v>
          </cell>
          <cell r="Y1196">
            <v>624.84208528184217</v>
          </cell>
          <cell r="Z1196" t="str">
            <v>COMT</v>
          </cell>
          <cell r="AA1196">
            <v>2128.5853825628656</v>
          </cell>
          <cell r="AC1196">
            <v>9</v>
          </cell>
          <cell r="AD1196">
            <v>1</v>
          </cell>
          <cell r="AE1196">
            <v>0</v>
          </cell>
          <cell r="AF1196" t="str">
            <v>AT/MT</v>
          </cell>
          <cell r="AG1196" t="str">
            <v>D</v>
          </cell>
          <cell r="AH1196">
            <v>1</v>
          </cell>
          <cell r="AU1196">
            <v>2312.352427647701</v>
          </cell>
        </row>
        <row r="1197">
          <cell r="A1197">
            <v>2006</v>
          </cell>
          <cell r="B1197">
            <v>12</v>
          </cell>
          <cell r="C1197">
            <v>19</v>
          </cell>
          <cell r="D1197" t="str">
            <v>SEAL</v>
          </cell>
          <cell r="E1197" t="str">
            <v>Celda de Alimentadores</v>
          </cell>
          <cell r="F1197" t="str">
            <v>SET_14-23</v>
          </cell>
          <cell r="G1197" t="str">
            <v>Celda Alimentador</v>
          </cell>
          <cell r="H1197" t="str">
            <v>SET MAT/AT CAMANÁ</v>
          </cell>
          <cell r="I1197" t="str">
            <v>CE-010COU1MCISBAL</v>
          </cell>
          <cell r="J1197">
            <v>10</v>
          </cell>
          <cell r="K1197" t="str">
            <v>MT</v>
          </cell>
          <cell r="L1197" t="str">
            <v>CO</v>
          </cell>
          <cell r="M1197">
            <v>0</v>
          </cell>
          <cell r="N1197">
            <v>27251.028216699087</v>
          </cell>
          <cell r="O1197">
            <v>20798.259685838693</v>
          </cell>
          <cell r="P1197">
            <v>0</v>
          </cell>
          <cell r="Q1197">
            <v>624.84208528184217</v>
          </cell>
          <cell r="R1197">
            <v>648.34131784718249</v>
          </cell>
          <cell r="S1197">
            <v>2068.7319031037127</v>
          </cell>
          <cell r="T1197">
            <v>3464.3718710358785</v>
          </cell>
          <cell r="U1197">
            <v>2518.6939919689494</v>
          </cell>
          <cell r="V1197">
            <v>31363.741405582146</v>
          </cell>
          <cell r="W1197">
            <v>25385.685580911355</v>
          </cell>
          <cell r="X1197">
            <v>0</v>
          </cell>
          <cell r="Y1197">
            <v>624.84208528184217</v>
          </cell>
          <cell r="Z1197" t="str">
            <v>COMT</v>
          </cell>
          <cell r="AA1197">
            <v>2128.5853825628656</v>
          </cell>
          <cell r="AC1197">
            <v>9</v>
          </cell>
          <cell r="AD1197">
            <v>1</v>
          </cell>
          <cell r="AE1197">
            <v>0</v>
          </cell>
          <cell r="AF1197" t="str">
            <v>AT/MT</v>
          </cell>
          <cell r="AG1197" t="str">
            <v>D</v>
          </cell>
          <cell r="AH1197">
            <v>1</v>
          </cell>
          <cell r="AU1197">
            <v>2312.352427647701</v>
          </cell>
        </row>
        <row r="1198">
          <cell r="A1198">
            <v>2006</v>
          </cell>
          <cell r="B1198">
            <v>12</v>
          </cell>
          <cell r="C1198">
            <v>19</v>
          </cell>
          <cell r="D1198" t="str">
            <v>SEAL</v>
          </cell>
          <cell r="E1198" t="str">
            <v>Celda de Alimentadores</v>
          </cell>
          <cell r="F1198" t="str">
            <v>SET_14-24</v>
          </cell>
          <cell r="G1198" t="str">
            <v>Celda Alimentador</v>
          </cell>
          <cell r="H1198" t="str">
            <v>SET MAT/AT CAMANÁ</v>
          </cell>
          <cell r="I1198" t="str">
            <v>CE-010COU1MCISBAL</v>
          </cell>
          <cell r="J1198">
            <v>10</v>
          </cell>
          <cell r="K1198" t="str">
            <v>MT</v>
          </cell>
          <cell r="L1198" t="str">
            <v>CO</v>
          </cell>
          <cell r="M1198">
            <v>0</v>
          </cell>
          <cell r="N1198">
            <v>27251.028216699087</v>
          </cell>
          <cell r="O1198">
            <v>20798.259685838693</v>
          </cell>
          <cell r="P1198">
            <v>0</v>
          </cell>
          <cell r="Q1198">
            <v>624.84208528184217</v>
          </cell>
          <cell r="R1198">
            <v>648.34131784718249</v>
          </cell>
          <cell r="S1198">
            <v>2068.7319031037127</v>
          </cell>
          <cell r="T1198">
            <v>3464.3718710358785</v>
          </cell>
          <cell r="U1198">
            <v>2518.6939919689494</v>
          </cell>
          <cell r="V1198">
            <v>31363.741405582146</v>
          </cell>
          <cell r="W1198">
            <v>25385.685580911355</v>
          </cell>
          <cell r="X1198">
            <v>0</v>
          </cell>
          <cell r="Y1198">
            <v>624.84208528184217</v>
          </cell>
          <cell r="Z1198" t="str">
            <v>COMT</v>
          </cell>
          <cell r="AA1198">
            <v>2128.5853825628656</v>
          </cell>
          <cell r="AC1198">
            <v>9</v>
          </cell>
          <cell r="AD1198">
            <v>1</v>
          </cell>
          <cell r="AE1198">
            <v>0</v>
          </cell>
          <cell r="AF1198" t="str">
            <v>AT/MT</v>
          </cell>
          <cell r="AG1198" t="str">
            <v>D</v>
          </cell>
          <cell r="AH1198">
            <v>1</v>
          </cell>
          <cell r="AU1198">
            <v>2312.352427647701</v>
          </cell>
        </row>
        <row r="1199">
          <cell r="A1199">
            <v>2006</v>
          </cell>
          <cell r="B1199">
            <v>12</v>
          </cell>
          <cell r="C1199">
            <v>19</v>
          </cell>
          <cell r="D1199" t="str">
            <v>SEAL</v>
          </cell>
          <cell r="E1199" t="str">
            <v>Celda de Transformador -  TR1 Punta Colorada</v>
          </cell>
          <cell r="F1199" t="str">
            <v>SET_15-10</v>
          </cell>
          <cell r="G1199" t="str">
            <v>Celda Transformador</v>
          </cell>
          <cell r="H1199" t="str">
            <v>SET AT/MT PUNTA COLORADA (CORIRE)</v>
          </cell>
          <cell r="I1199" t="str">
            <v>CE-010COU1C1ESBTR</v>
          </cell>
          <cell r="J1199">
            <v>10</v>
          </cell>
          <cell r="K1199" t="str">
            <v>MT</v>
          </cell>
          <cell r="L1199" t="str">
            <v>CO</v>
          </cell>
          <cell r="M1199">
            <v>0</v>
          </cell>
          <cell r="N1199">
            <v>28708.470035939848</v>
          </cell>
          <cell r="O1199">
            <v>19854.365655974845</v>
          </cell>
          <cell r="P1199">
            <v>0</v>
          </cell>
          <cell r="Q1199">
            <v>308.43422235795219</v>
          </cell>
          <cell r="R1199">
            <v>650.96722938887478</v>
          </cell>
          <cell r="S1199">
            <v>2077.1106795776004</v>
          </cell>
          <cell r="T1199">
            <v>3478.4032675093813</v>
          </cell>
          <cell r="U1199">
            <v>2528.8952045732358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 t="str">
            <v>COMT</v>
          </cell>
          <cell r="AA1199">
            <v>2137.2065775564365</v>
          </cell>
          <cell r="AC1199">
            <v>9</v>
          </cell>
          <cell r="AD1199">
            <v>1</v>
          </cell>
          <cell r="AE1199">
            <v>0</v>
          </cell>
          <cell r="AF1199" t="str">
            <v>AT/MT</v>
          </cell>
          <cell r="AG1199" t="str">
            <v>D</v>
          </cell>
          <cell r="AH1199">
            <v>0</v>
          </cell>
          <cell r="AU1199">
            <v>0</v>
          </cell>
        </row>
        <row r="1200">
          <cell r="A1200">
            <v>2006</v>
          </cell>
          <cell r="B1200">
            <v>12</v>
          </cell>
          <cell r="C1200">
            <v>19</v>
          </cell>
          <cell r="D1200" t="str">
            <v>SEAL</v>
          </cell>
          <cell r="E1200" t="str">
            <v>Celda de Línea - Transformador</v>
          </cell>
          <cell r="F1200" t="str">
            <v>SET_15-21</v>
          </cell>
          <cell r="G1200" t="str">
            <v>Celda Línea-Transformador</v>
          </cell>
          <cell r="H1200" t="str">
            <v>SET AT/MT PUNTA COLORADA (CORIRE)</v>
          </cell>
          <cell r="I1200" t="str">
            <v>CE-060COU1C1ESBLT</v>
          </cell>
          <cell r="J1200">
            <v>60</v>
          </cell>
          <cell r="K1200" t="str">
            <v>AT</v>
          </cell>
          <cell r="L1200" t="str">
            <v>CO</v>
          </cell>
          <cell r="M1200">
            <v>0</v>
          </cell>
          <cell r="N1200">
            <v>102089.24143246801</v>
          </cell>
          <cell r="O1200">
            <v>91811.05977101691</v>
          </cell>
          <cell r="P1200">
            <v>0</v>
          </cell>
          <cell r="Q1200">
            <v>1231.5073402236824</v>
          </cell>
          <cell r="R1200">
            <v>2599.1633324887562</v>
          </cell>
          <cell r="S1200">
            <v>8293.4281053552004</v>
          </cell>
          <cell r="T1200">
            <v>13888.469066264757</v>
          </cell>
          <cell r="U1200">
            <v>10097.300433393739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 t="str">
            <v>COAT</v>
          </cell>
          <cell r="AA1200">
            <v>7636.3376267762069</v>
          </cell>
          <cell r="AC1200">
            <v>9</v>
          </cell>
          <cell r="AD1200">
            <v>1</v>
          </cell>
          <cell r="AE1200">
            <v>0</v>
          </cell>
          <cell r="AF1200" t="str">
            <v>AT</v>
          </cell>
          <cell r="AG1200" t="str">
            <v>D</v>
          </cell>
          <cell r="AH1200">
            <v>0</v>
          </cell>
          <cell r="AU1200">
            <v>0</v>
          </cell>
        </row>
        <row r="1201">
          <cell r="A1201">
            <v>2006</v>
          </cell>
          <cell r="B1201">
            <v>12</v>
          </cell>
          <cell r="C1201">
            <v>19</v>
          </cell>
          <cell r="D1201" t="str">
            <v>SEAL</v>
          </cell>
          <cell r="E1201" t="str">
            <v>Celda de Alimentadores</v>
          </cell>
          <cell r="F1201" t="str">
            <v>SET_15-22</v>
          </cell>
          <cell r="G1201" t="str">
            <v>Celda Alimentador</v>
          </cell>
          <cell r="H1201" t="str">
            <v>SET AT/MT PUNTA COLORADA (CORIRE)</v>
          </cell>
          <cell r="I1201" t="str">
            <v>CE-010COU1C1ESBAL</v>
          </cell>
          <cell r="J1201">
            <v>10</v>
          </cell>
          <cell r="K1201" t="str">
            <v>MT</v>
          </cell>
          <cell r="L1201" t="str">
            <v>CO</v>
          </cell>
          <cell r="M1201">
            <v>0</v>
          </cell>
          <cell r="N1201">
            <v>32799.538552499478</v>
          </cell>
          <cell r="O1201">
            <v>22609.808737557949</v>
          </cell>
          <cell r="P1201">
            <v>0</v>
          </cell>
          <cell r="Q1201">
            <v>351.91806037010184</v>
          </cell>
          <cell r="R1201">
            <v>742.74223845746201</v>
          </cell>
          <cell r="S1201">
            <v>2369.9470050461696</v>
          </cell>
          <cell r="T1201">
            <v>3968.7973718632502</v>
          </cell>
          <cell r="U1201">
            <v>2885.4252568634251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 t="str">
            <v>COMT</v>
          </cell>
          <cell r="AA1201">
            <v>2438.5153749606056</v>
          </cell>
          <cell r="AC1201">
            <v>9</v>
          </cell>
          <cell r="AD1201">
            <v>1</v>
          </cell>
          <cell r="AE1201">
            <v>0</v>
          </cell>
          <cell r="AF1201" t="str">
            <v>AT/MT</v>
          </cell>
          <cell r="AG1201" t="str">
            <v>D</v>
          </cell>
          <cell r="AH1201">
            <v>0</v>
          </cell>
          <cell r="AU1201">
            <v>0</v>
          </cell>
        </row>
        <row r="1202">
          <cell r="A1202">
            <v>2006</v>
          </cell>
          <cell r="B1202">
            <v>12</v>
          </cell>
          <cell r="C1202">
            <v>19</v>
          </cell>
          <cell r="D1202" t="str">
            <v>SEAL</v>
          </cell>
          <cell r="E1202" t="str">
            <v>Celda de Alimentadores</v>
          </cell>
          <cell r="F1202" t="str">
            <v>SET_15-23</v>
          </cell>
          <cell r="G1202" t="str">
            <v>Celda Alimentador</v>
          </cell>
          <cell r="H1202" t="str">
            <v>SET AT/MT PUNTA COLORADA (CORIRE)</v>
          </cell>
          <cell r="I1202" t="str">
            <v>CE-010COU1C1ESBAL</v>
          </cell>
          <cell r="J1202">
            <v>10</v>
          </cell>
          <cell r="K1202" t="str">
            <v>MT</v>
          </cell>
          <cell r="L1202" t="str">
            <v>CO</v>
          </cell>
          <cell r="M1202">
            <v>0</v>
          </cell>
          <cell r="N1202">
            <v>32799.538552499478</v>
          </cell>
          <cell r="O1202">
            <v>22609.808737557949</v>
          </cell>
          <cell r="P1202">
            <v>0</v>
          </cell>
          <cell r="Q1202">
            <v>351.91806037010184</v>
          </cell>
          <cell r="R1202">
            <v>742.74223845746201</v>
          </cell>
          <cell r="S1202">
            <v>2369.9470050461696</v>
          </cell>
          <cell r="T1202">
            <v>3968.7973718632502</v>
          </cell>
          <cell r="U1202">
            <v>2885.4252568634251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 t="str">
            <v>COMT</v>
          </cell>
          <cell r="AA1202">
            <v>2438.5153749606056</v>
          </cell>
          <cell r="AC1202">
            <v>9</v>
          </cell>
          <cell r="AD1202">
            <v>1</v>
          </cell>
          <cell r="AE1202">
            <v>0</v>
          </cell>
          <cell r="AF1202" t="str">
            <v>AT/MT</v>
          </cell>
          <cell r="AG1202" t="str">
            <v>D</v>
          </cell>
          <cell r="AH1202">
            <v>0</v>
          </cell>
          <cell r="AU1202">
            <v>0</v>
          </cell>
        </row>
        <row r="1203">
          <cell r="A1203">
            <v>2006</v>
          </cell>
          <cell r="B1203">
            <v>12</v>
          </cell>
          <cell r="C1203">
            <v>19</v>
          </cell>
          <cell r="D1203" t="str">
            <v>SEAL</v>
          </cell>
          <cell r="E1203" t="str">
            <v>Transformador de Potencia - TR1 Punta Colorada</v>
          </cell>
          <cell r="F1203" t="str">
            <v>SET_15-75</v>
          </cell>
          <cell r="G1203" t="str">
            <v>Transformador</v>
          </cell>
          <cell r="H1203" t="str">
            <v>SET AT/MT PUNTA COLORADA (CORIRE)</v>
          </cell>
          <cell r="I1203" t="str">
            <v>TP-060010-004CO1E</v>
          </cell>
          <cell r="J1203" t="str">
            <v>60/10</v>
          </cell>
          <cell r="K1203" t="str">
            <v>AT</v>
          </cell>
          <cell r="L1203" t="str">
            <v>CO</v>
          </cell>
          <cell r="M1203">
            <v>0</v>
          </cell>
          <cell r="N1203">
            <v>305121.19929218333</v>
          </cell>
          <cell r="O1203">
            <v>7698.970347892352</v>
          </cell>
          <cell r="P1203">
            <v>0</v>
          </cell>
          <cell r="Q1203">
            <v>26189.390492448871</v>
          </cell>
          <cell r="R1203">
            <v>4515.6206188814594</v>
          </cell>
          <cell r="S1203">
            <v>14408.473098107987</v>
          </cell>
          <cell r="T1203">
            <v>24128.940454185089</v>
          </cell>
          <cell r="U1203">
            <v>17542.405843504526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 t="str">
            <v>COAT</v>
          </cell>
          <cell r="AA1203">
            <v>13266.886004887161</v>
          </cell>
          <cell r="AC1203">
            <v>9</v>
          </cell>
          <cell r="AD1203">
            <v>1</v>
          </cell>
          <cell r="AE1203">
            <v>0</v>
          </cell>
          <cell r="AF1203" t="str">
            <v>AT/MT</v>
          </cell>
          <cell r="AG1203" t="str">
            <v>D</v>
          </cell>
          <cell r="AH1203">
            <v>0</v>
          </cell>
          <cell r="AU1203">
            <v>0</v>
          </cell>
        </row>
        <row r="1204">
          <cell r="A1204">
            <v>2006</v>
          </cell>
          <cell r="B1204">
            <v>12</v>
          </cell>
          <cell r="C1204">
            <v>19</v>
          </cell>
          <cell r="D1204" t="str">
            <v>SEAL</v>
          </cell>
          <cell r="E1204" t="str">
            <v>Celda de Transformador - TR1 Chuquibamba</v>
          </cell>
          <cell r="F1204" t="str">
            <v>SET_16-9</v>
          </cell>
          <cell r="G1204" t="str">
            <v>Celda Transformador</v>
          </cell>
          <cell r="H1204" t="str">
            <v>SET AT/MT CHUQUIBAMBA</v>
          </cell>
          <cell r="I1204" t="str">
            <v>CE-010COU1C1ESBTR</v>
          </cell>
          <cell r="J1204">
            <v>10</v>
          </cell>
          <cell r="K1204" t="str">
            <v>MT</v>
          </cell>
          <cell r="L1204" t="str">
            <v>CO</v>
          </cell>
          <cell r="M1204">
            <v>0</v>
          </cell>
          <cell r="N1204">
            <v>27048.916703251129</v>
          </cell>
          <cell r="O1204">
            <v>19700.808234565953</v>
          </cell>
          <cell r="P1204">
            <v>0</v>
          </cell>
          <cell r="Q1204">
            <v>265.76064572387094</v>
          </cell>
          <cell r="R1204">
            <v>626.24810941841372</v>
          </cell>
          <cell r="S1204">
            <v>1998.2367428225864</v>
          </cell>
          <cell r="T1204">
            <v>3346.3181735240378</v>
          </cell>
          <cell r="U1204">
            <v>2432.8656947417567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 t="str">
            <v>COMT</v>
          </cell>
          <cell r="AA1204">
            <v>2056.0506246801715</v>
          </cell>
          <cell r="AC1204">
            <v>9</v>
          </cell>
          <cell r="AD1204">
            <v>1</v>
          </cell>
          <cell r="AE1204">
            <v>0</v>
          </cell>
          <cell r="AF1204" t="str">
            <v>AT/MT</v>
          </cell>
          <cell r="AG1204" t="str">
            <v>D</v>
          </cell>
          <cell r="AH1204">
            <v>0</v>
          </cell>
          <cell r="AU1204">
            <v>0</v>
          </cell>
        </row>
        <row r="1205">
          <cell r="A1205">
            <v>2006</v>
          </cell>
          <cell r="B1205">
            <v>12</v>
          </cell>
          <cell r="C1205">
            <v>19</v>
          </cell>
          <cell r="D1205" t="str">
            <v>SEAL</v>
          </cell>
          <cell r="E1205" t="str">
            <v>Celda de Línea - Transformador</v>
          </cell>
          <cell r="F1205" t="str">
            <v>SET_16-21</v>
          </cell>
          <cell r="G1205" t="str">
            <v>Celda Línea-Transformador</v>
          </cell>
          <cell r="H1205" t="str">
            <v>SET AT/MT CHUQUIBAMBA</v>
          </cell>
          <cell r="I1205" t="str">
            <v>CE-060COU1C1ESBLT</v>
          </cell>
          <cell r="J1205">
            <v>60</v>
          </cell>
          <cell r="K1205" t="str">
            <v>AT</v>
          </cell>
          <cell r="L1205" t="str">
            <v>CO</v>
          </cell>
          <cell r="M1205">
            <v>0</v>
          </cell>
          <cell r="N1205">
            <v>95463.024357480244</v>
          </cell>
          <cell r="O1205">
            <v>91197.94009134853</v>
          </cell>
          <cell r="P1205">
            <v>0</v>
          </cell>
          <cell r="Q1205">
            <v>1061.1215041231769</v>
          </cell>
          <cell r="R1205">
            <v>2500.4655373648293</v>
          </cell>
          <cell r="S1205">
            <v>7978.5025068805598</v>
          </cell>
          <cell r="T1205">
            <v>13361.083481313979</v>
          </cell>
          <cell r="U1205">
            <v>9713.8765534771246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 t="str">
            <v>COAT</v>
          </cell>
          <cell r="AA1205">
            <v>7346.3636658620153</v>
          </cell>
          <cell r="AC1205">
            <v>9</v>
          </cell>
          <cell r="AD1205">
            <v>1</v>
          </cell>
          <cell r="AE1205">
            <v>0</v>
          </cell>
          <cell r="AF1205" t="str">
            <v>AT</v>
          </cell>
          <cell r="AG1205" t="str">
            <v>D</v>
          </cell>
          <cell r="AH1205">
            <v>0</v>
          </cell>
          <cell r="AU1205">
            <v>0</v>
          </cell>
        </row>
        <row r="1206">
          <cell r="A1206">
            <v>2006</v>
          </cell>
          <cell r="B1206">
            <v>12</v>
          </cell>
          <cell r="C1206">
            <v>19</v>
          </cell>
          <cell r="D1206" t="str">
            <v>SEAL</v>
          </cell>
          <cell r="E1206" t="str">
            <v>Celda de Alimentadores</v>
          </cell>
          <cell r="F1206" t="str">
            <v>SET_16-22</v>
          </cell>
          <cell r="G1206" t="str">
            <v>Celda Alimentador</v>
          </cell>
          <cell r="H1206" t="str">
            <v>SET AT/MT CHUQUIBAMBA</v>
          </cell>
          <cell r="I1206" t="str">
            <v>CE-010COU1C1ESBAL</v>
          </cell>
          <cell r="J1206">
            <v>10</v>
          </cell>
          <cell r="K1206" t="str">
            <v>MT</v>
          </cell>
          <cell r="L1206" t="str">
            <v>CO</v>
          </cell>
          <cell r="M1206">
            <v>0</v>
          </cell>
          <cell r="N1206">
            <v>30906.01718688797</v>
          </cell>
          <cell r="O1206">
            <v>22434.602401877935</v>
          </cell>
          <cell r="P1206">
            <v>0</v>
          </cell>
          <cell r="Q1206">
            <v>303.22825479887649</v>
          </cell>
          <cell r="R1206">
            <v>714.53815433360342</v>
          </cell>
          <cell r="S1206">
            <v>2279.9532208792325</v>
          </cell>
          <cell r="T1206">
            <v>3818.0905867219462</v>
          </cell>
          <cell r="U1206">
            <v>2775.8572634681727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 t="str">
            <v>COMT</v>
          </cell>
          <cell r="AA1206">
            <v>2345.9178502587033</v>
          </cell>
          <cell r="AC1206">
            <v>9</v>
          </cell>
          <cell r="AD1206">
            <v>1</v>
          </cell>
          <cell r="AE1206">
            <v>0</v>
          </cell>
          <cell r="AF1206" t="str">
            <v>AT/MT</v>
          </cell>
          <cell r="AG1206" t="str">
            <v>D</v>
          </cell>
          <cell r="AH1206">
            <v>0</v>
          </cell>
          <cell r="AU1206">
            <v>0</v>
          </cell>
        </row>
        <row r="1207">
          <cell r="A1207">
            <v>2006</v>
          </cell>
          <cell r="B1207">
            <v>12</v>
          </cell>
          <cell r="C1207">
            <v>19</v>
          </cell>
          <cell r="D1207" t="str">
            <v>SEAL</v>
          </cell>
          <cell r="E1207" t="str">
            <v>Celda de Alimentadores</v>
          </cell>
          <cell r="F1207" t="str">
            <v>SET_16-23</v>
          </cell>
          <cell r="G1207" t="str">
            <v>Celda Alimentador</v>
          </cell>
          <cell r="H1207" t="str">
            <v>SET AT/MT CHUQUIBAMBA</v>
          </cell>
          <cell r="I1207" t="str">
            <v>CE-010COU1C1ESBAL</v>
          </cell>
          <cell r="J1207">
            <v>10</v>
          </cell>
          <cell r="K1207" t="str">
            <v>MT</v>
          </cell>
          <cell r="L1207" t="str">
            <v>CO</v>
          </cell>
          <cell r="M1207">
            <v>0</v>
          </cell>
          <cell r="N1207">
            <v>30906.01718688797</v>
          </cell>
          <cell r="O1207">
            <v>22434.602401877935</v>
          </cell>
          <cell r="P1207">
            <v>0</v>
          </cell>
          <cell r="Q1207">
            <v>303.22825479887649</v>
          </cell>
          <cell r="R1207">
            <v>714.53815433360342</v>
          </cell>
          <cell r="S1207">
            <v>2279.9532208792325</v>
          </cell>
          <cell r="T1207">
            <v>3818.0905867219462</v>
          </cell>
          <cell r="U1207">
            <v>2775.8572634681727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 t="str">
            <v>COMT</v>
          </cell>
          <cell r="AA1207">
            <v>2345.9178502587033</v>
          </cell>
          <cell r="AC1207">
            <v>9</v>
          </cell>
          <cell r="AD1207">
            <v>1</v>
          </cell>
          <cell r="AE1207">
            <v>0</v>
          </cell>
          <cell r="AF1207" t="str">
            <v>AT/MT</v>
          </cell>
          <cell r="AG1207" t="str">
            <v>D</v>
          </cell>
          <cell r="AH1207">
            <v>0</v>
          </cell>
          <cell r="AU1207">
            <v>0</v>
          </cell>
        </row>
        <row r="1208">
          <cell r="A1208">
            <v>2006</v>
          </cell>
          <cell r="B1208">
            <v>12</v>
          </cell>
          <cell r="C1208">
            <v>19</v>
          </cell>
          <cell r="D1208" t="str">
            <v>SEAL</v>
          </cell>
          <cell r="E1208" t="str">
            <v>Celda de Alimentadores</v>
          </cell>
          <cell r="F1208" t="str">
            <v>SET_16-24</v>
          </cell>
          <cell r="G1208" t="str">
            <v>Celda Alimentador</v>
          </cell>
          <cell r="H1208" t="str">
            <v>SET AT/MT CHUQUIBAMBA</v>
          </cell>
          <cell r="I1208" t="str">
            <v>CE-010COU1C1ESBAL</v>
          </cell>
          <cell r="J1208">
            <v>10</v>
          </cell>
          <cell r="K1208" t="str">
            <v>MT</v>
          </cell>
          <cell r="L1208" t="str">
            <v>CO</v>
          </cell>
          <cell r="M1208">
            <v>0</v>
          </cell>
          <cell r="N1208">
            <v>30906.01718688797</v>
          </cell>
          <cell r="O1208">
            <v>22434.602401877935</v>
          </cell>
          <cell r="P1208">
            <v>0</v>
          </cell>
          <cell r="Q1208">
            <v>303.22825479887649</v>
          </cell>
          <cell r="R1208">
            <v>714.53815433360342</v>
          </cell>
          <cell r="S1208">
            <v>2279.9532208792325</v>
          </cell>
          <cell r="T1208">
            <v>3818.0905867219462</v>
          </cell>
          <cell r="U1208">
            <v>2775.8572634681727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 t="str">
            <v>COMT</v>
          </cell>
          <cell r="AA1208">
            <v>2345.9178502587033</v>
          </cell>
          <cell r="AC1208">
            <v>9</v>
          </cell>
          <cell r="AD1208">
            <v>1</v>
          </cell>
          <cell r="AE1208">
            <v>0</v>
          </cell>
          <cell r="AF1208" t="str">
            <v>AT/MT</v>
          </cell>
          <cell r="AG1208" t="str">
            <v>D</v>
          </cell>
          <cell r="AH1208">
            <v>0</v>
          </cell>
          <cell r="AU1208">
            <v>0</v>
          </cell>
        </row>
        <row r="1209">
          <cell r="A1209">
            <v>2006</v>
          </cell>
          <cell r="B1209">
            <v>12</v>
          </cell>
          <cell r="C1209">
            <v>19</v>
          </cell>
          <cell r="D1209" t="str">
            <v>SEAL</v>
          </cell>
          <cell r="E1209" t="str">
            <v>Celda de Alimentadores</v>
          </cell>
          <cell r="F1209" t="str">
            <v>SET_16-25</v>
          </cell>
          <cell r="G1209" t="str">
            <v>Celda Alimentador</v>
          </cell>
          <cell r="H1209" t="str">
            <v>SET AT/MT CHUQUIBAMBA</v>
          </cell>
          <cell r="I1209" t="str">
            <v>CE-010COU1C1ESBAL</v>
          </cell>
          <cell r="J1209">
            <v>10</v>
          </cell>
          <cell r="K1209" t="str">
            <v>MT</v>
          </cell>
          <cell r="L1209" t="str">
            <v>CO</v>
          </cell>
          <cell r="M1209">
            <v>0</v>
          </cell>
          <cell r="N1209">
            <v>30906.01718688797</v>
          </cell>
          <cell r="O1209">
            <v>22434.602401877935</v>
          </cell>
          <cell r="P1209">
            <v>0</v>
          </cell>
          <cell r="Q1209">
            <v>303.22825479887649</v>
          </cell>
          <cell r="R1209">
            <v>714.53815433360342</v>
          </cell>
          <cell r="S1209">
            <v>2279.9532208792325</v>
          </cell>
          <cell r="T1209">
            <v>3818.0905867219462</v>
          </cell>
          <cell r="U1209">
            <v>2775.8572634681727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 t="str">
            <v>COMT</v>
          </cell>
          <cell r="AA1209">
            <v>2345.9178502587033</v>
          </cell>
          <cell r="AC1209">
            <v>9</v>
          </cell>
          <cell r="AD1209">
            <v>1</v>
          </cell>
          <cell r="AE1209">
            <v>0</v>
          </cell>
          <cell r="AF1209" t="str">
            <v>AT/MT</v>
          </cell>
          <cell r="AG1209" t="str">
            <v>D</v>
          </cell>
          <cell r="AH1209">
            <v>0</v>
          </cell>
          <cell r="AU1209">
            <v>0</v>
          </cell>
        </row>
        <row r="1210">
          <cell r="A1210">
            <v>2006</v>
          </cell>
          <cell r="B1210">
            <v>12</v>
          </cell>
          <cell r="C1210">
            <v>19</v>
          </cell>
          <cell r="D1210" t="str">
            <v>SEAL</v>
          </cell>
          <cell r="E1210" t="str">
            <v>Transformador de Potencia -  TR1 Chuquibamba</v>
          </cell>
          <cell r="F1210" t="str">
            <v>SET_16-75</v>
          </cell>
          <cell r="G1210" t="str">
            <v>Transformador</v>
          </cell>
          <cell r="H1210" t="str">
            <v>SET AT/MT CHUQUIBAMBA</v>
          </cell>
          <cell r="I1210" t="str">
            <v>TP-060010-004CO1E</v>
          </cell>
          <cell r="J1210" t="str">
            <v>60/10</v>
          </cell>
          <cell r="K1210" t="str">
            <v>AT</v>
          </cell>
          <cell r="L1210" t="str">
            <v>CO</v>
          </cell>
          <cell r="M1210">
            <v>0</v>
          </cell>
          <cell r="N1210">
            <v>293609.23231612227</v>
          </cell>
          <cell r="O1210">
            <v>6633.7753165737631</v>
          </cell>
          <cell r="P1210">
            <v>0</v>
          </cell>
          <cell r="Q1210">
            <v>25893.373006728154</v>
          </cell>
          <cell r="R1210">
            <v>4344.1493638322445</v>
          </cell>
          <cell r="S1210">
            <v>13861.341446891587</v>
          </cell>
          <cell r="T1210">
            <v>23212.694371556525</v>
          </cell>
          <cell r="U1210">
            <v>16876.269646413308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 t="str">
            <v>COAT</v>
          </cell>
          <cell r="AA1210">
            <v>12763.103737541513</v>
          </cell>
          <cell r="AC1210">
            <v>9</v>
          </cell>
          <cell r="AD1210">
            <v>1</v>
          </cell>
          <cell r="AE1210">
            <v>0</v>
          </cell>
          <cell r="AF1210" t="str">
            <v>AT/MT</v>
          </cell>
          <cell r="AG1210" t="str">
            <v>D</v>
          </cell>
          <cell r="AH1210">
            <v>0</v>
          </cell>
          <cell r="AU1210">
            <v>0</v>
          </cell>
        </row>
        <row r="1211">
          <cell r="A1211">
            <v>2006</v>
          </cell>
          <cell r="B1211">
            <v>12</v>
          </cell>
          <cell r="C1211">
            <v>19</v>
          </cell>
          <cell r="D1211" t="str">
            <v>SEAL</v>
          </cell>
          <cell r="E1211" t="str">
            <v>Celda de Línea - Lne Camana_Majes</v>
          </cell>
          <cell r="F1211" t="str">
            <v>SET_17-1</v>
          </cell>
          <cell r="G1211" t="str">
            <v>Celda Línea</v>
          </cell>
          <cell r="H1211" t="str">
            <v>SET MAT/AT MAJES</v>
          </cell>
          <cell r="I1211" t="str">
            <v>CE-138COU1C1ESBLI</v>
          </cell>
          <cell r="J1211">
            <v>138</v>
          </cell>
          <cell r="K1211" t="str">
            <v>MAT</v>
          </cell>
          <cell r="L1211" t="str">
            <v>CO</v>
          </cell>
          <cell r="M1211">
            <v>0</v>
          </cell>
          <cell r="N1211">
            <v>85258.85703700193</v>
          </cell>
          <cell r="O1211">
            <v>130373.98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85258.85703700193</v>
          </cell>
          <cell r="W1211">
            <v>130373.98</v>
          </cell>
          <cell r="X1211">
            <v>0</v>
          </cell>
          <cell r="Y1211">
            <v>0</v>
          </cell>
          <cell r="Z1211" t="str">
            <v>COMAT</v>
          </cell>
          <cell r="AA1211">
            <v>7353.0797429617651</v>
          </cell>
          <cell r="AC1211">
            <v>9</v>
          </cell>
          <cell r="AD1211">
            <v>1</v>
          </cell>
          <cell r="AE1211">
            <v>0</v>
          </cell>
          <cell r="AF1211" t="str">
            <v>MAT</v>
          </cell>
          <cell r="AG1211" t="str">
            <v>D</v>
          </cell>
          <cell r="AH1211">
            <v>1</v>
          </cell>
          <cell r="AU1211">
            <v>8528.9472536151716</v>
          </cell>
        </row>
        <row r="1212">
          <cell r="A1212">
            <v>2006</v>
          </cell>
          <cell r="B1212">
            <v>12</v>
          </cell>
          <cell r="C1212">
            <v>19</v>
          </cell>
          <cell r="D1212" t="str">
            <v>SEAL</v>
          </cell>
          <cell r="E1212" t="str">
            <v>Celda de Línea - Lne Punta Colorada_ Majes</v>
          </cell>
          <cell r="F1212" t="str">
            <v>SET_17-2</v>
          </cell>
          <cell r="G1212" t="str">
            <v>Celda Línea</v>
          </cell>
          <cell r="H1212" t="str">
            <v>SET MAT/AT MAJES</v>
          </cell>
          <cell r="I1212" t="str">
            <v>CE-060COU1C1ESBLI</v>
          </cell>
          <cell r="J1212">
            <v>60</v>
          </cell>
          <cell r="K1212" t="str">
            <v>AT</v>
          </cell>
          <cell r="L1212" t="str">
            <v>CO</v>
          </cell>
          <cell r="M1212">
            <v>0</v>
          </cell>
          <cell r="N1212">
            <v>63023.939737636538</v>
          </cell>
          <cell r="O1212">
            <v>89035.11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 t="str">
            <v>COAT</v>
          </cell>
          <cell r="AA1212">
            <v>5048.3604512895326</v>
          </cell>
          <cell r="AC1212">
            <v>9</v>
          </cell>
          <cell r="AD1212">
            <v>1</v>
          </cell>
          <cell r="AE1212">
            <v>0</v>
          </cell>
          <cell r="AF1212" t="str">
            <v>AT</v>
          </cell>
          <cell r="AG1212" t="str">
            <v>D</v>
          </cell>
          <cell r="AH1212">
            <v>0</v>
          </cell>
          <cell r="AU1212">
            <v>0</v>
          </cell>
        </row>
        <row r="1213">
          <cell r="A1213">
            <v>2006</v>
          </cell>
          <cell r="B1213">
            <v>12</v>
          </cell>
          <cell r="C1213">
            <v>19</v>
          </cell>
          <cell r="D1213" t="str">
            <v>SEAL</v>
          </cell>
          <cell r="E1213" t="str">
            <v>MAJES  - PUNTA COLORADA</v>
          </cell>
          <cell r="F1213" t="str">
            <v>LTS4_02</v>
          </cell>
          <cell r="G1213" t="str">
            <v>Línea</v>
          </cell>
          <cell r="H1213" t="str">
            <v>MAJES  - PUNTA COLORADA</v>
          </cell>
          <cell r="I1213" t="str">
            <v>LT-060COR0PMS0C1120A</v>
          </cell>
          <cell r="J1213">
            <v>60</v>
          </cell>
          <cell r="K1213" t="str">
            <v>AT</v>
          </cell>
          <cell r="L1213" t="str">
            <v>CO</v>
          </cell>
          <cell r="M1213">
            <v>35.49</v>
          </cell>
          <cell r="N1213">
            <v>683444.77110000001</v>
          </cell>
          <cell r="O1213">
            <v>322057.90890000004</v>
          </cell>
          <cell r="P1213">
            <v>141145.1496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 t="str">
            <v>COAT</v>
          </cell>
          <cell r="AA1213">
            <v>38068.707942720001</v>
          </cell>
          <cell r="AC1213">
            <v>9</v>
          </cell>
          <cell r="AD1213">
            <v>1</v>
          </cell>
          <cell r="AE1213">
            <v>0</v>
          </cell>
          <cell r="AF1213" t="str">
            <v>AT</v>
          </cell>
          <cell r="AG1213" t="str">
            <v>D</v>
          </cell>
          <cell r="AH1213">
            <v>0</v>
          </cell>
          <cell r="AU1213">
            <v>0</v>
          </cell>
        </row>
        <row r="1214">
          <cell r="A1214">
            <v>2006</v>
          </cell>
          <cell r="B1214">
            <v>12</v>
          </cell>
          <cell r="C1214">
            <v>19</v>
          </cell>
          <cell r="D1214" t="str">
            <v>SEAL</v>
          </cell>
          <cell r="E1214" t="str">
            <v>PUNTA COLORADA - CHUQUIBAMBA</v>
          </cell>
          <cell r="F1214" t="str">
            <v>LTS4_03</v>
          </cell>
          <cell r="G1214" t="str">
            <v>Línea</v>
          </cell>
          <cell r="H1214" t="str">
            <v>PUNTA COLORADA - CHUQUIBAMBA</v>
          </cell>
          <cell r="I1214" t="str">
            <v>LT-060COR0PMS0C1120A</v>
          </cell>
          <cell r="J1214">
            <v>60</v>
          </cell>
          <cell r="K1214" t="str">
            <v>AT</v>
          </cell>
          <cell r="L1214" t="str">
            <v>CO</v>
          </cell>
          <cell r="M1214">
            <v>57.35</v>
          </cell>
          <cell r="N1214">
            <v>1104411.3165</v>
          </cell>
          <cell r="O1214">
            <v>520428.88350000005</v>
          </cell>
          <cell r="P1214">
            <v>228083.24400000001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 t="str">
            <v>COAT</v>
          </cell>
          <cell r="AA1214">
            <v>61517.058340799995</v>
          </cell>
          <cell r="AC1214">
            <v>9</v>
          </cell>
          <cell r="AD1214">
            <v>1</v>
          </cell>
          <cell r="AE1214">
            <v>0</v>
          </cell>
          <cell r="AF1214" t="str">
            <v>AT</v>
          </cell>
          <cell r="AG1214" t="str">
            <v>D</v>
          </cell>
          <cell r="AH1214">
            <v>0</v>
          </cell>
          <cell r="AU1214">
            <v>0</v>
          </cell>
        </row>
        <row r="1215">
          <cell r="A1215">
            <v>2006</v>
          </cell>
          <cell r="B1215">
            <v>12</v>
          </cell>
          <cell r="C1215">
            <v>19</v>
          </cell>
          <cell r="D1215" t="str">
            <v>SEAL</v>
          </cell>
          <cell r="E1215" t="str">
            <v>MAJES - CAMANA</v>
          </cell>
          <cell r="F1215" t="str">
            <v>LTS4_04</v>
          </cell>
          <cell r="G1215" t="str">
            <v>Línea</v>
          </cell>
          <cell r="H1215" t="str">
            <v>MAJES - CAMANA</v>
          </cell>
          <cell r="I1215" t="str">
            <v>LT-138COR0PMS0C1240A</v>
          </cell>
          <cell r="J1215">
            <v>138</v>
          </cell>
          <cell r="K1215" t="str">
            <v>MAT</v>
          </cell>
          <cell r="L1215" t="str">
            <v>CO</v>
          </cell>
          <cell r="M1215">
            <v>63.381999999999998</v>
          </cell>
          <cell r="N1215">
            <v>1500683.5714199999</v>
          </cell>
          <cell r="O1215">
            <v>867892.89509999997</v>
          </cell>
          <cell r="P1215">
            <v>524499.9940399999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1500683.5714199999</v>
          </cell>
          <cell r="W1215">
            <v>867892.89509999997</v>
          </cell>
          <cell r="X1215">
            <v>524499.9940399999</v>
          </cell>
          <cell r="Y1215">
            <v>0</v>
          </cell>
          <cell r="Z1215" t="str">
            <v>COMAT</v>
          </cell>
          <cell r="AA1215">
            <v>98653.907305095985</v>
          </cell>
          <cell r="AC1215">
            <v>9</v>
          </cell>
          <cell r="AD1215">
            <v>1</v>
          </cell>
          <cell r="AE1215">
            <v>0</v>
          </cell>
          <cell r="AF1215" t="str">
            <v>MAT</v>
          </cell>
          <cell r="AG1215" t="str">
            <v>D</v>
          </cell>
          <cell r="AH1215">
            <v>1</v>
          </cell>
          <cell r="AU1215">
            <v>114430.14371951978</v>
          </cell>
        </row>
        <row r="1216">
          <cell r="A1216">
            <v>2009</v>
          </cell>
          <cell r="B1216">
            <v>1</v>
          </cell>
          <cell r="C1216">
            <v>30</v>
          </cell>
          <cell r="D1216" t="str">
            <v>SEAL</v>
          </cell>
          <cell r="E1216" t="str">
            <v>Celda de Línea-San Luis - Deriv Jesús</v>
          </cell>
          <cell r="F1216" t="str">
            <v>SET_01-1</v>
          </cell>
          <cell r="G1216" t="str">
            <v>Celda Línea</v>
          </cell>
          <cell r="H1216" t="str">
            <v xml:space="preserve">SET AT/MT SAN LUIS </v>
          </cell>
          <cell r="I1216" t="str">
            <v>CE-033SIU2C1ESBLI</v>
          </cell>
          <cell r="J1216">
            <v>33</v>
          </cell>
          <cell r="K1216" t="str">
            <v>AT</v>
          </cell>
          <cell r="L1216" t="str">
            <v>SI</v>
          </cell>
          <cell r="M1216">
            <v>0</v>
          </cell>
          <cell r="N1216">
            <v>66022.553888666429</v>
          </cell>
          <cell r="O1216">
            <v>4682.013677135621</v>
          </cell>
          <cell r="P1216">
            <v>0</v>
          </cell>
          <cell r="Q1216">
            <v>1146.9655044035364</v>
          </cell>
          <cell r="R1216">
            <v>2771.4137729708837</v>
          </cell>
          <cell r="S1216">
            <v>21366.238332071363</v>
          </cell>
          <cell r="T1216">
            <v>12625.697817645794</v>
          </cell>
          <cell r="U1216">
            <v>6852.0054539911489</v>
          </cell>
          <cell r="V1216">
            <v>81419.66547928311</v>
          </cell>
          <cell r="W1216">
            <v>32900.257463198133</v>
          </cell>
          <cell r="X1216">
            <v>0</v>
          </cell>
          <cell r="Y1216">
            <v>1146.9655044035364</v>
          </cell>
          <cell r="Z1216" t="str">
            <v>SIAT</v>
          </cell>
          <cell r="AA1216">
            <v>3683.393741455624</v>
          </cell>
          <cell r="AC1216">
            <v>9</v>
          </cell>
          <cell r="AD1216">
            <v>1</v>
          </cell>
          <cell r="AE1216">
            <v>0</v>
          </cell>
          <cell r="AF1216" t="str">
            <v>AT</v>
          </cell>
          <cell r="AG1216" t="str">
            <v>D</v>
          </cell>
          <cell r="AH1216">
            <v>1</v>
          </cell>
          <cell r="AU1216">
            <v>4503.5791870938083</v>
          </cell>
        </row>
        <row r="1217">
          <cell r="A1217">
            <v>2009</v>
          </cell>
          <cell r="B1217">
            <v>1</v>
          </cell>
          <cell r="C1217">
            <v>30</v>
          </cell>
          <cell r="D1217" t="str">
            <v>SEAL</v>
          </cell>
          <cell r="E1217" t="str">
            <v>Celda de Transformador 33kV</v>
          </cell>
          <cell r="F1217" t="str">
            <v>SET_01-9</v>
          </cell>
          <cell r="G1217" t="str">
            <v>Celda Transformador</v>
          </cell>
          <cell r="H1217" t="str">
            <v xml:space="preserve">SET AT/MT SAN LUIS </v>
          </cell>
          <cell r="I1217" t="str">
            <v>CE-033SIU2C1ESBTR</v>
          </cell>
          <cell r="J1217">
            <v>33</v>
          </cell>
          <cell r="K1217" t="str">
            <v>AT</v>
          </cell>
          <cell r="L1217" t="str">
            <v>SI</v>
          </cell>
          <cell r="M1217">
            <v>0</v>
          </cell>
          <cell r="N1217">
            <v>51180.718226399615</v>
          </cell>
          <cell r="O1217">
            <v>3629.4994456850691</v>
          </cell>
          <cell r="P1217">
            <v>0</v>
          </cell>
          <cell r="Q1217">
            <v>889.12825752344463</v>
          </cell>
          <cell r="R1217">
            <v>2148.4014029868495</v>
          </cell>
          <cell r="S1217">
            <v>16563.119104357495</v>
          </cell>
          <cell r="T1217">
            <v>9787.4475365837789</v>
          </cell>
          <cell r="U1217">
            <v>5311.6782034491198</v>
          </cell>
          <cell r="V1217">
            <v>63116.567165970242</v>
          </cell>
          <cell r="W1217">
            <v>25504.296753491682</v>
          </cell>
          <cell r="X1217">
            <v>0</v>
          </cell>
          <cell r="Y1217">
            <v>889.12825752344463</v>
          </cell>
          <cell r="Z1217" t="str">
            <v>SIAT</v>
          </cell>
          <cell r="AA1217">
            <v>2855.3687504458335</v>
          </cell>
          <cell r="AC1217">
            <v>9</v>
          </cell>
          <cell r="AD1217">
            <v>1</v>
          </cell>
          <cell r="AE1217">
            <v>0</v>
          </cell>
          <cell r="AF1217" t="str">
            <v>AT</v>
          </cell>
          <cell r="AG1217" t="str">
            <v>D</v>
          </cell>
          <cell r="AH1217">
            <v>1</v>
          </cell>
          <cell r="AU1217">
            <v>3491.1769358939268</v>
          </cell>
        </row>
        <row r="1218">
          <cell r="A1218">
            <v>2009</v>
          </cell>
          <cell r="B1218">
            <v>1</v>
          </cell>
          <cell r="C1218">
            <v>30</v>
          </cell>
          <cell r="D1218" t="str">
            <v>SEAL</v>
          </cell>
          <cell r="E1218" t="str">
            <v>Celda de Transformador  10kV</v>
          </cell>
          <cell r="F1218" t="str">
            <v>SET_01-10</v>
          </cell>
          <cell r="G1218" t="str">
            <v>Celda Transformador</v>
          </cell>
          <cell r="H1218" t="str">
            <v xml:space="preserve">SET AT/MT SAN LUIS </v>
          </cell>
          <cell r="I1218" t="str">
            <v>CE-010SIU2C1ESBTR</v>
          </cell>
          <cell r="J1218">
            <v>10</v>
          </cell>
          <cell r="K1218" t="str">
            <v>MT</v>
          </cell>
          <cell r="L1218" t="str">
            <v>SI</v>
          </cell>
          <cell r="M1218">
            <v>0</v>
          </cell>
          <cell r="N1218">
            <v>26434.823569650915</v>
          </cell>
          <cell r="O1218">
            <v>1874.63523017426</v>
          </cell>
          <cell r="P1218">
            <v>0</v>
          </cell>
          <cell r="Q1218">
            <v>459.23444283163246</v>
          </cell>
          <cell r="R1218">
            <v>1109.6485944867725</v>
          </cell>
          <cell r="S1218">
            <v>8554.8453882571775</v>
          </cell>
          <cell r="T1218">
            <v>5055.2133262825328</v>
          </cell>
          <cell r="U1218">
            <v>2743.4799868539358</v>
          </cell>
          <cell r="V1218">
            <v>32599.685490420219</v>
          </cell>
          <cell r="W1218">
            <v>13172.960605285372</v>
          </cell>
          <cell r="X1218">
            <v>0</v>
          </cell>
          <cell r="Y1218">
            <v>459.23444283163246</v>
          </cell>
          <cell r="Z1218" t="str">
            <v>SIMT</v>
          </cell>
          <cell r="AA1218">
            <v>2071.1882481264674</v>
          </cell>
          <cell r="AC1218">
            <v>9</v>
          </cell>
          <cell r="AD1218">
            <v>1</v>
          </cell>
          <cell r="AE1218">
            <v>0</v>
          </cell>
          <cell r="AF1218" t="str">
            <v>AT/MT</v>
          </cell>
          <cell r="AG1218" t="str">
            <v>D</v>
          </cell>
          <cell r="AH1218">
            <v>1</v>
          </cell>
          <cell r="AU1218">
            <v>1952.2600661429469</v>
          </cell>
        </row>
        <row r="1219">
          <cell r="A1219">
            <v>2009</v>
          </cell>
          <cell r="B1219">
            <v>1</v>
          </cell>
          <cell r="C1219">
            <v>30</v>
          </cell>
          <cell r="D1219" t="str">
            <v>SEAL</v>
          </cell>
          <cell r="E1219" t="str">
            <v>Celda de Alimentadores</v>
          </cell>
          <cell r="F1219" t="str">
            <v>SET_01-22</v>
          </cell>
          <cell r="G1219" t="str">
            <v>Celda Alimentador</v>
          </cell>
          <cell r="H1219" t="str">
            <v xml:space="preserve">SET AT/MT SAN LUIS </v>
          </cell>
          <cell r="I1219" t="str">
            <v>CE-010SIR2C1ESBAL</v>
          </cell>
          <cell r="J1219">
            <v>10</v>
          </cell>
          <cell r="K1219" t="str">
            <v>MT</v>
          </cell>
          <cell r="L1219" t="str">
            <v>SI</v>
          </cell>
          <cell r="M1219">
            <v>0</v>
          </cell>
          <cell r="N1219">
            <v>26260.762597231864</v>
          </cell>
          <cell r="O1219">
            <v>1862.2916323350157</v>
          </cell>
          <cell r="P1219">
            <v>0</v>
          </cell>
          <cell r="Q1219">
            <v>456.21059841379542</v>
          </cell>
          <cell r="R1219">
            <v>1102.3420765184985</v>
          </cell>
          <cell r="S1219">
            <v>8498.5157251046603</v>
          </cell>
          <cell r="T1219">
            <v>5021.9271064959676</v>
          </cell>
          <cell r="U1219">
            <v>2725.415451901933</v>
          </cell>
          <cell r="V1219">
            <v>32385.031780246332</v>
          </cell>
          <cell r="W1219">
            <v>13086.222809341609</v>
          </cell>
          <cell r="X1219">
            <v>0</v>
          </cell>
          <cell r="Y1219">
            <v>456.21059841379542</v>
          </cell>
          <cell r="Z1219" t="str">
            <v>SIMT</v>
          </cell>
          <cell r="AA1219">
            <v>2057.550440422478</v>
          </cell>
          <cell r="AC1219">
            <v>9</v>
          </cell>
          <cell r="AD1219">
            <v>1</v>
          </cell>
          <cell r="AE1219">
            <v>0</v>
          </cell>
          <cell r="AF1219" t="str">
            <v>AT/MT</v>
          </cell>
          <cell r="AG1219" t="str">
            <v>D</v>
          </cell>
          <cell r="AH1219">
            <v>1</v>
          </cell>
          <cell r="AU1219">
            <v>1939.4053449970922</v>
          </cell>
        </row>
        <row r="1220">
          <cell r="A1220">
            <v>2009</v>
          </cell>
          <cell r="B1220">
            <v>1</v>
          </cell>
          <cell r="C1220">
            <v>30</v>
          </cell>
          <cell r="D1220" t="str">
            <v>SEAL</v>
          </cell>
          <cell r="E1220" t="str">
            <v>Celda de Alimentadores</v>
          </cell>
          <cell r="F1220" t="str">
            <v>SET_01-23</v>
          </cell>
          <cell r="G1220" t="str">
            <v>Celda Alimentador</v>
          </cell>
          <cell r="H1220" t="str">
            <v xml:space="preserve">SET AT/MT SAN LUIS </v>
          </cell>
          <cell r="I1220" t="str">
            <v>CE-010SIR2C1ESBAL</v>
          </cell>
          <cell r="J1220">
            <v>10</v>
          </cell>
          <cell r="K1220" t="str">
            <v>MT</v>
          </cell>
          <cell r="L1220" t="str">
            <v>SI</v>
          </cell>
          <cell r="M1220">
            <v>0</v>
          </cell>
          <cell r="N1220">
            <v>26260.762597231864</v>
          </cell>
          <cell r="O1220">
            <v>1862.2916323350157</v>
          </cell>
          <cell r="P1220">
            <v>0</v>
          </cell>
          <cell r="Q1220">
            <v>456.21059841379542</v>
          </cell>
          <cell r="R1220">
            <v>1102.3420765184985</v>
          </cell>
          <cell r="S1220">
            <v>8498.5157251046603</v>
          </cell>
          <cell r="T1220">
            <v>5021.9271064959676</v>
          </cell>
          <cell r="U1220">
            <v>2725.415451901933</v>
          </cell>
          <cell r="V1220">
            <v>32385.031780246332</v>
          </cell>
          <cell r="W1220">
            <v>13086.222809341609</v>
          </cell>
          <cell r="X1220">
            <v>0</v>
          </cell>
          <cell r="Y1220">
            <v>456.21059841379542</v>
          </cell>
          <cell r="Z1220" t="str">
            <v>SIMT</v>
          </cell>
          <cell r="AA1220">
            <v>2057.550440422478</v>
          </cell>
          <cell r="AC1220">
            <v>9</v>
          </cell>
          <cell r="AD1220">
            <v>1</v>
          </cell>
          <cell r="AE1220">
            <v>0</v>
          </cell>
          <cell r="AF1220" t="str">
            <v>AT/MT</v>
          </cell>
          <cell r="AG1220" t="str">
            <v>D</v>
          </cell>
          <cell r="AH1220">
            <v>1</v>
          </cell>
          <cell r="AU1220">
            <v>1939.4053449970922</v>
          </cell>
        </row>
        <row r="1221">
          <cell r="A1221">
            <v>2009</v>
          </cell>
          <cell r="B1221">
            <v>1</v>
          </cell>
          <cell r="C1221">
            <v>30</v>
          </cell>
          <cell r="D1221" t="str">
            <v>SEAL</v>
          </cell>
          <cell r="E1221" t="str">
            <v>Celda de Alimentadores</v>
          </cell>
          <cell r="F1221" t="str">
            <v>SET_01-24</v>
          </cell>
          <cell r="G1221" t="str">
            <v>Celda Alimentador</v>
          </cell>
          <cell r="H1221" t="str">
            <v xml:space="preserve">SET AT/MT SAN LUIS </v>
          </cell>
          <cell r="I1221" t="str">
            <v>CE-010SIR2C1ESBAL</v>
          </cell>
          <cell r="J1221">
            <v>10</v>
          </cell>
          <cell r="K1221" t="str">
            <v>MT</v>
          </cell>
          <cell r="L1221" t="str">
            <v>SI</v>
          </cell>
          <cell r="M1221">
            <v>0</v>
          </cell>
          <cell r="N1221">
            <v>26260.762597231864</v>
          </cell>
          <cell r="O1221">
            <v>1862.2916323350157</v>
          </cell>
          <cell r="P1221">
            <v>0</v>
          </cell>
          <cell r="Q1221">
            <v>456.21059841379542</v>
          </cell>
          <cell r="R1221">
            <v>1102.3420765184985</v>
          </cell>
          <cell r="S1221">
            <v>8498.5157251046603</v>
          </cell>
          <cell r="T1221">
            <v>5021.9271064959676</v>
          </cell>
          <cell r="U1221">
            <v>2725.415451901933</v>
          </cell>
          <cell r="V1221">
            <v>32385.031780246332</v>
          </cell>
          <cell r="W1221">
            <v>13086.222809341609</v>
          </cell>
          <cell r="X1221">
            <v>0</v>
          </cell>
          <cell r="Y1221">
            <v>456.21059841379542</v>
          </cell>
          <cell r="Z1221" t="str">
            <v>SIMT</v>
          </cell>
          <cell r="AA1221">
            <v>2057.550440422478</v>
          </cell>
          <cell r="AC1221">
            <v>9</v>
          </cell>
          <cell r="AD1221">
            <v>1</v>
          </cell>
          <cell r="AE1221">
            <v>0</v>
          </cell>
          <cell r="AF1221" t="str">
            <v>AT/MT</v>
          </cell>
          <cell r="AG1221" t="str">
            <v>D</v>
          </cell>
          <cell r="AH1221">
            <v>1</v>
          </cell>
          <cell r="AU1221">
            <v>1939.4053449970922</v>
          </cell>
        </row>
        <row r="1222">
          <cell r="A1222">
            <v>2009</v>
          </cell>
          <cell r="B1222">
            <v>9</v>
          </cell>
          <cell r="C1222">
            <v>13</v>
          </cell>
          <cell r="D1222" t="str">
            <v>SEAL</v>
          </cell>
          <cell r="E1222" t="str">
            <v>Transformador de Potencia - Majes</v>
          </cell>
          <cell r="F1222" t="str">
            <v>SET_03-75</v>
          </cell>
          <cell r="G1222" t="str">
            <v>Transformador</v>
          </cell>
          <cell r="H1222" t="str">
            <v xml:space="preserve">SET MAT/AT/MT MAJES </v>
          </cell>
          <cell r="I1222" t="str">
            <v>TP-138060023-025CO1E</v>
          </cell>
          <cell r="J1222" t="str">
            <v>138/60/22,9</v>
          </cell>
          <cell r="K1222" t="str">
            <v>MAT</v>
          </cell>
          <cell r="L1222" t="str">
            <v>CO</v>
          </cell>
          <cell r="M1222">
            <v>0</v>
          </cell>
          <cell r="N1222">
            <v>874417.65979005152</v>
          </cell>
          <cell r="O1222">
            <v>0</v>
          </cell>
          <cell r="P1222">
            <v>0</v>
          </cell>
          <cell r="Q1222">
            <v>98847.845996317308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874417.65979005152</v>
          </cell>
          <cell r="W1222">
            <v>0</v>
          </cell>
          <cell r="X1222">
            <v>0</v>
          </cell>
          <cell r="Y1222">
            <v>98847.845996317308</v>
          </cell>
          <cell r="Z1222" t="str">
            <v>COMAT</v>
          </cell>
          <cell r="AA1222">
            <v>33188.353747315174</v>
          </cell>
          <cell r="AC1222">
            <v>9</v>
          </cell>
          <cell r="AD1222">
            <v>1</v>
          </cell>
          <cell r="AE1222">
            <v>0</v>
          </cell>
          <cell r="AF1222" t="str">
            <v>MAT/AT</v>
          </cell>
          <cell r="AG1222" t="str">
            <v>D</v>
          </cell>
          <cell r="AH1222">
            <v>1</v>
          </cell>
          <cell r="AU1222">
            <v>38495.66826962732</v>
          </cell>
        </row>
        <row r="1223">
          <cell r="A1223">
            <v>2010</v>
          </cell>
          <cell r="B1223">
            <v>7</v>
          </cell>
          <cell r="C1223">
            <v>4</v>
          </cell>
          <cell r="D1223" t="str">
            <v>SEAL</v>
          </cell>
          <cell r="E1223" t="str">
            <v>Transformador de Potencia-Tr_Chilina</v>
          </cell>
          <cell r="F1223" t="str">
            <v>SET_02-75</v>
          </cell>
          <cell r="G1223" t="str">
            <v>Transformador</v>
          </cell>
          <cell r="H1223" t="str">
            <v xml:space="preserve">SET AT/MT CHILINA </v>
          </cell>
          <cell r="I1223" t="str">
            <v>TP-033010-010SI2E</v>
          </cell>
          <cell r="J1223" t="str">
            <v>33 / 10</v>
          </cell>
          <cell r="K1223" t="str">
            <v>AT</v>
          </cell>
          <cell r="L1223" t="str">
            <v>SI</v>
          </cell>
          <cell r="M1223">
            <v>0</v>
          </cell>
          <cell r="N1223">
            <v>307621.34476680105</v>
          </cell>
          <cell r="O1223">
            <v>5000</v>
          </cell>
          <cell r="P1223">
            <v>0</v>
          </cell>
          <cell r="Q1223">
            <v>33567.559408319103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307621.34476680105</v>
          </cell>
          <cell r="W1223">
            <v>5000</v>
          </cell>
          <cell r="X1223">
            <v>0</v>
          </cell>
          <cell r="Y1223">
            <v>33567.559408319103</v>
          </cell>
          <cell r="Z1223" t="str">
            <v>SIAT</v>
          </cell>
          <cell r="AA1223">
            <v>11043.426043186333</v>
          </cell>
          <cell r="AC1223">
            <v>9</v>
          </cell>
          <cell r="AD1223">
            <v>1</v>
          </cell>
          <cell r="AE1223">
            <v>0</v>
          </cell>
          <cell r="AF1223" t="str">
            <v>AT/MT</v>
          </cell>
          <cell r="AG1223" t="str">
            <v>D</v>
          </cell>
          <cell r="AH1223">
            <v>1</v>
          </cell>
          <cell r="AU1223">
            <v>13502.47819627591</v>
          </cell>
        </row>
        <row r="1224">
          <cell r="A1224">
            <v>2010</v>
          </cell>
          <cell r="B1224">
            <v>7</v>
          </cell>
          <cell r="C1224">
            <v>4</v>
          </cell>
          <cell r="D1224" t="str">
            <v>SEAL</v>
          </cell>
          <cell r="E1224" t="str">
            <v>Transformador de Potencia-Tr_Chilina</v>
          </cell>
          <cell r="F1224" t="str">
            <v>SET_02-76</v>
          </cell>
          <cell r="G1224" t="str">
            <v>Transformador</v>
          </cell>
          <cell r="H1224" t="str">
            <v xml:space="preserve">SET AT/MT CHILINA </v>
          </cell>
          <cell r="I1224" t="str">
            <v>TP-033010-010SI2E</v>
          </cell>
          <cell r="J1224" t="str">
            <v>33 / 10</v>
          </cell>
          <cell r="K1224" t="str">
            <v>AT</v>
          </cell>
          <cell r="L1224" t="str">
            <v>SI</v>
          </cell>
          <cell r="M1224">
            <v>0</v>
          </cell>
          <cell r="N1224">
            <v>307621.34476680105</v>
          </cell>
          <cell r="O1224">
            <v>5000</v>
          </cell>
          <cell r="P1224">
            <v>0</v>
          </cell>
          <cell r="Q1224">
            <v>33567.559408319103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307621.34476680105</v>
          </cell>
          <cell r="W1224">
            <v>5000</v>
          </cell>
          <cell r="X1224">
            <v>0</v>
          </cell>
          <cell r="Y1224">
            <v>33567.559408319103</v>
          </cell>
          <cell r="Z1224" t="str">
            <v>SIAT</v>
          </cell>
          <cell r="AA1224">
            <v>11043.426043186333</v>
          </cell>
          <cell r="AC1224">
            <v>9</v>
          </cell>
          <cell r="AD1224">
            <v>1</v>
          </cell>
          <cell r="AE1224">
            <v>0</v>
          </cell>
          <cell r="AF1224" t="str">
            <v>AT/MT</v>
          </cell>
          <cell r="AG1224" t="str">
            <v>D</v>
          </cell>
          <cell r="AH1224">
            <v>1</v>
          </cell>
          <cell r="AU1224">
            <v>13502.47819627591</v>
          </cell>
        </row>
        <row r="1225">
          <cell r="A1225">
            <v>2009</v>
          </cell>
          <cell r="B1225">
            <v>12</v>
          </cell>
          <cell r="C1225">
            <v>30</v>
          </cell>
          <cell r="D1225" t="str">
            <v>SEAL</v>
          </cell>
          <cell r="E1225" t="str">
            <v>Celda de Línea SET PQUE INDUSTRIAL A PAUCARP.</v>
          </cell>
          <cell r="F1225" t="str">
            <v>SET_04-1</v>
          </cell>
          <cell r="G1225" t="str">
            <v>Celda Línea</v>
          </cell>
          <cell r="H1225" t="str">
            <v xml:space="preserve">SET AT/MT PARQUE INDUSTRIAL </v>
          </cell>
          <cell r="I1225" t="str">
            <v>CE-033SIU2C1ESBLI</v>
          </cell>
          <cell r="J1225">
            <v>33</v>
          </cell>
          <cell r="K1225" t="str">
            <v>AT</v>
          </cell>
          <cell r="L1225" t="str">
            <v>SI</v>
          </cell>
          <cell r="M1225">
            <v>0</v>
          </cell>
          <cell r="N1225">
            <v>49220.590811936374</v>
          </cell>
          <cell r="O1225">
            <v>65421.26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49220.590811936374</v>
          </cell>
          <cell r="W1225">
            <v>65421.26</v>
          </cell>
          <cell r="X1225">
            <v>0</v>
          </cell>
          <cell r="Y1225">
            <v>0</v>
          </cell>
          <cell r="Z1225" t="str">
            <v>SIAT</v>
          </cell>
          <cell r="AA1225">
            <v>3657.0750409007701</v>
          </cell>
          <cell r="AC1225">
            <v>9</v>
          </cell>
          <cell r="AD1225">
            <v>1</v>
          </cell>
          <cell r="AE1225">
            <v>0</v>
          </cell>
          <cell r="AF1225" t="str">
            <v>AT</v>
          </cell>
          <cell r="AG1225" t="str">
            <v>D</v>
          </cell>
          <cell r="AH1225">
            <v>0</v>
          </cell>
          <cell r="AU1225">
            <v>0</v>
          </cell>
        </row>
        <row r="1226">
          <cell r="A1226">
            <v>2009</v>
          </cell>
          <cell r="B1226">
            <v>12</v>
          </cell>
          <cell r="C1226">
            <v>30</v>
          </cell>
          <cell r="D1226" t="str">
            <v>SEAL</v>
          </cell>
          <cell r="E1226" t="str">
            <v>Celda de Línea SET PAUCARPATA</v>
          </cell>
          <cell r="F1226" t="str">
            <v>SET_05-1</v>
          </cell>
          <cell r="G1226" t="str">
            <v>Celda Línea</v>
          </cell>
          <cell r="H1226" t="str">
            <v xml:space="preserve">SET AT/MT PAUCARPATA </v>
          </cell>
          <cell r="I1226" t="str">
            <v>CE-033SIU2C1ESBLI</v>
          </cell>
          <cell r="J1226">
            <v>33</v>
          </cell>
          <cell r="K1226" t="str">
            <v>AT</v>
          </cell>
          <cell r="L1226" t="str">
            <v>SI</v>
          </cell>
          <cell r="M1226">
            <v>0</v>
          </cell>
          <cell r="N1226">
            <v>49220.590811936374</v>
          </cell>
          <cell r="O1226">
            <v>65421.26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49220.590811936374</v>
          </cell>
          <cell r="W1226">
            <v>65421.26</v>
          </cell>
          <cell r="X1226">
            <v>0</v>
          </cell>
          <cell r="Y1226">
            <v>0</v>
          </cell>
          <cell r="Z1226" t="str">
            <v>SIAT</v>
          </cell>
          <cell r="AA1226">
            <v>3657.0750409007701</v>
          </cell>
          <cell r="AC1226">
            <v>9</v>
          </cell>
          <cell r="AD1226">
            <v>1</v>
          </cell>
          <cell r="AE1226">
            <v>0</v>
          </cell>
          <cell r="AF1226" t="str">
            <v>AT</v>
          </cell>
          <cell r="AG1226" t="str">
            <v>D</v>
          </cell>
          <cell r="AH1226">
            <v>0</v>
          </cell>
          <cell r="AU1226">
            <v>0</v>
          </cell>
        </row>
        <row r="1227">
          <cell r="A1227">
            <v>2010</v>
          </cell>
          <cell r="B1227">
            <v>6</v>
          </cell>
          <cell r="C1227">
            <v>18</v>
          </cell>
          <cell r="D1227" t="str">
            <v>SEAL</v>
          </cell>
          <cell r="E1227" t="str">
            <v>Línea en 33kV Paucarpata - Parque Industrial</v>
          </cell>
          <cell r="F1227" t="str">
            <v>LT-2-2</v>
          </cell>
          <cell r="G1227" t="str">
            <v>Línea</v>
          </cell>
          <cell r="H1227" t="str">
            <v>Línea en 33kV Paucarpata - Parque Industrial</v>
          </cell>
          <cell r="I1227" t="str">
            <v>LT-033SIR0PCS0C1120A</v>
          </cell>
          <cell r="J1227">
            <v>33</v>
          </cell>
          <cell r="K1227" t="str">
            <v>AT</v>
          </cell>
          <cell r="L1227" t="str">
            <v>SI</v>
          </cell>
          <cell r="M1227">
            <v>3.1589999999999998</v>
          </cell>
          <cell r="N1227">
            <v>78839.731619999991</v>
          </cell>
          <cell r="O1227">
            <v>15629.84748</v>
          </cell>
          <cell r="P1227">
            <v>10201.895729999998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78839.731619999991</v>
          </cell>
          <cell r="W1227">
            <v>15629.84748</v>
          </cell>
          <cell r="X1227">
            <v>10201.895729999998</v>
          </cell>
          <cell r="Y1227">
            <v>0</v>
          </cell>
          <cell r="Z1227" t="str">
            <v>SIAT</v>
          </cell>
          <cell r="AA1227">
            <v>3339.0200470769996</v>
          </cell>
          <cell r="AC1227">
            <v>9</v>
          </cell>
          <cell r="AD1227">
            <v>1</v>
          </cell>
          <cell r="AE1227">
            <v>0</v>
          </cell>
          <cell r="AF1227" t="str">
            <v>AT</v>
          </cell>
          <cell r="AG1227" t="str">
            <v>D</v>
          </cell>
          <cell r="AH1227">
            <v>1</v>
          </cell>
          <cell r="AU1227">
            <v>4082.5234131397383</v>
          </cell>
        </row>
        <row r="1228">
          <cell r="A1228">
            <v>2011</v>
          </cell>
          <cell r="B1228">
            <v>1</v>
          </cell>
          <cell r="C1228">
            <v>30</v>
          </cell>
          <cell r="D1228" t="str">
            <v>SEAL</v>
          </cell>
          <cell r="E1228" t="str">
            <v>Celda de Línea - Porongoche</v>
          </cell>
          <cell r="F1228" t="str">
            <v>SET_07-2</v>
          </cell>
          <cell r="G1228" t="str">
            <v>Celda Línea</v>
          </cell>
          <cell r="H1228" t="str">
            <v>SET AT/MT PORONGOCHE</v>
          </cell>
          <cell r="I1228" t="str">
            <v>CE-033SIU2C1ESBLI</v>
          </cell>
          <cell r="J1228">
            <v>33</v>
          </cell>
          <cell r="K1228" t="str">
            <v>AT</v>
          </cell>
          <cell r="L1228" t="str">
            <v>SI</v>
          </cell>
          <cell r="M1228">
            <v>0</v>
          </cell>
          <cell r="N1228">
            <v>74073.791904614336</v>
          </cell>
          <cell r="O1228">
            <v>68175.094677945977</v>
          </cell>
          <cell r="P1228">
            <v>0</v>
          </cell>
          <cell r="Q1228">
            <v>1167.7761160707544</v>
          </cell>
          <cell r="R1228">
            <v>1488.3722457522422</v>
          </cell>
          <cell r="S1228">
            <v>1984.4048259001829</v>
          </cell>
          <cell r="T1228">
            <v>6767.7111553733475</v>
          </cell>
          <cell r="U1228">
            <v>10033.889878141281</v>
          </cell>
          <cell r="V1228">
            <v>82329.875305739915</v>
          </cell>
          <cell r="W1228">
            <v>80193.38938198745</v>
          </cell>
          <cell r="X1228">
            <v>0</v>
          </cell>
          <cell r="Y1228">
            <v>1167.7761160707544</v>
          </cell>
          <cell r="Z1228" t="str">
            <v>SIAT</v>
          </cell>
          <cell r="AA1228">
            <v>5221.7442016411596</v>
          </cell>
          <cell r="AC1228">
            <v>9</v>
          </cell>
          <cell r="AD1228">
            <v>1</v>
          </cell>
          <cell r="AE1228">
            <v>0</v>
          </cell>
          <cell r="AF1228" t="str">
            <v>AT</v>
          </cell>
          <cell r="AG1228" t="str">
            <v>D</v>
          </cell>
          <cell r="AH1228">
            <v>0</v>
          </cell>
          <cell r="AU1228">
            <v>0</v>
          </cell>
        </row>
        <row r="1229">
          <cell r="A1229">
            <v>2011</v>
          </cell>
          <cell r="B1229">
            <v>1</v>
          </cell>
          <cell r="C1229">
            <v>30</v>
          </cell>
          <cell r="D1229" t="str">
            <v>SEAL</v>
          </cell>
          <cell r="E1229" t="str">
            <v>Celda de Transformador-Tr2 csl_Porongoche</v>
          </cell>
          <cell r="F1229" t="str">
            <v>SET_07-12</v>
          </cell>
          <cell r="G1229" t="str">
            <v>Celda Transformador</v>
          </cell>
          <cell r="H1229" t="str">
            <v>SET AT/MT PORONGOCHE</v>
          </cell>
          <cell r="I1229" t="str">
            <v>CE-033SIR2C1ESBTR</v>
          </cell>
          <cell r="J1229">
            <v>33</v>
          </cell>
          <cell r="K1229" t="str">
            <v>AT</v>
          </cell>
          <cell r="L1229" t="str">
            <v>SI</v>
          </cell>
          <cell r="M1229">
            <v>0</v>
          </cell>
          <cell r="N1229">
            <v>56689.628850211593</v>
          </cell>
          <cell r="O1229">
            <v>46901.998335329918</v>
          </cell>
          <cell r="P1229">
            <v>0</v>
          </cell>
          <cell r="Q1229">
            <v>850.42372533418745</v>
          </cell>
          <cell r="R1229">
            <v>1083.8953224831516</v>
          </cell>
          <cell r="S1229">
            <v>1445.1271278705651</v>
          </cell>
          <cell r="T1229">
            <v>4928.5321505835836</v>
          </cell>
          <cell r="U1229">
            <v>7307.1009865086971</v>
          </cell>
          <cell r="V1229">
            <v>62702.056323278324</v>
          </cell>
          <cell r="W1229">
            <v>55654.226449709182</v>
          </cell>
          <cell r="X1229">
            <v>0</v>
          </cell>
          <cell r="Y1229">
            <v>850.42372533418745</v>
          </cell>
          <cell r="Z1229" t="str">
            <v>SIAT</v>
          </cell>
          <cell r="AA1229">
            <v>3802.6939372964616</v>
          </cell>
          <cell r="AC1229">
            <v>9</v>
          </cell>
          <cell r="AD1229">
            <v>1</v>
          </cell>
          <cell r="AE1229">
            <v>0</v>
          </cell>
          <cell r="AF1229" t="str">
            <v>AT</v>
          </cell>
          <cell r="AG1229" t="str">
            <v>D</v>
          </cell>
          <cell r="AH1229">
            <v>0</v>
          </cell>
          <cell r="AU1229">
            <v>0</v>
          </cell>
        </row>
        <row r="1230">
          <cell r="A1230">
            <v>2011</v>
          </cell>
          <cell r="B1230">
            <v>1</v>
          </cell>
          <cell r="C1230">
            <v>30</v>
          </cell>
          <cell r="D1230" t="str">
            <v>SEAL</v>
          </cell>
          <cell r="E1230" t="str">
            <v>Celda de Transformador-Tr2 csl_Porongoche</v>
          </cell>
          <cell r="F1230" t="str">
            <v>SET_07-13</v>
          </cell>
          <cell r="G1230" t="str">
            <v>Celda Transformador</v>
          </cell>
          <cell r="H1230" t="str">
            <v>SET AT/MT PORONGOCHE</v>
          </cell>
          <cell r="I1230" t="str">
            <v>CE-010SIR2C1ESBTR</v>
          </cell>
          <cell r="J1230">
            <v>10</v>
          </cell>
          <cell r="K1230" t="str">
            <v>MT</v>
          </cell>
          <cell r="L1230" t="str">
            <v>SI</v>
          </cell>
          <cell r="M1230">
            <v>0</v>
          </cell>
          <cell r="N1230">
            <v>24826.188308145352</v>
          </cell>
          <cell r="O1230">
            <v>21212.811451274145</v>
          </cell>
          <cell r="P1230">
            <v>0</v>
          </cell>
          <cell r="Q1230">
            <v>377.9519518111199</v>
          </cell>
          <cell r="R1230">
            <v>481.71322187709188</v>
          </cell>
          <cell r="S1230">
            <v>642.25468119347761</v>
          </cell>
          <cell r="T1230">
            <v>2190.3767385428077</v>
          </cell>
          <cell r="U1230">
            <v>3247.4788716021012</v>
          </cell>
          <cell r="V1230">
            <v>27498.278268565253</v>
          </cell>
          <cell r="W1230">
            <v>25102.545004069725</v>
          </cell>
          <cell r="X1230">
            <v>0</v>
          </cell>
          <cell r="Y1230">
            <v>377.9519518111199</v>
          </cell>
          <cell r="Z1230" t="str">
            <v>SIMT</v>
          </cell>
          <cell r="AA1230">
            <v>2373.4491300551854</v>
          </cell>
          <cell r="AC1230">
            <v>9</v>
          </cell>
          <cell r="AD1230">
            <v>1</v>
          </cell>
          <cell r="AE1230">
            <v>0</v>
          </cell>
          <cell r="AF1230" t="str">
            <v>AT/MT</v>
          </cell>
          <cell r="AG1230" t="str">
            <v>D</v>
          </cell>
          <cell r="AH1230">
            <v>0</v>
          </cell>
          <cell r="AU1230">
            <v>0</v>
          </cell>
        </row>
        <row r="1231">
          <cell r="A1231">
            <v>2011</v>
          </cell>
          <cell r="B1231">
            <v>1</v>
          </cell>
          <cell r="C1231">
            <v>30</v>
          </cell>
          <cell r="D1231" t="str">
            <v>SEAL</v>
          </cell>
          <cell r="E1231" t="str">
            <v>Celda de Alimentadores</v>
          </cell>
          <cell r="F1231" t="str">
            <v>SET_07-22</v>
          </cell>
          <cell r="G1231" t="str">
            <v>Celda Alimentador</v>
          </cell>
          <cell r="H1231" t="str">
            <v>SET AT/MT PORONGOCHE</v>
          </cell>
          <cell r="I1231" t="str">
            <v>CE-010SIR2C1ESBAL</v>
          </cell>
          <cell r="J1231">
            <v>10</v>
          </cell>
          <cell r="K1231" t="str">
            <v>MT</v>
          </cell>
          <cell r="L1231" t="str">
            <v>SI</v>
          </cell>
          <cell r="M1231">
            <v>0</v>
          </cell>
          <cell r="N1231">
            <v>28770.297531043998</v>
          </cell>
          <cell r="O1231">
            <v>19576.468115401025</v>
          </cell>
          <cell r="P1231">
            <v>0</v>
          </cell>
          <cell r="Q1231">
            <v>396.89729436596031</v>
          </cell>
          <cell r="R1231">
            <v>505.85973562817878</v>
          </cell>
          <cell r="S1231">
            <v>674.44854838837716</v>
          </cell>
          <cell r="T1231">
            <v>2300.1722758776323</v>
          </cell>
          <cell r="U1231">
            <v>3410.2630545314041</v>
          </cell>
          <cell r="V1231">
            <v>31576.329542549807</v>
          </cell>
          <cell r="W1231">
            <v>23661.179718320804</v>
          </cell>
          <cell r="X1231">
            <v>0</v>
          </cell>
          <cell r="Y1231">
            <v>396.89729436596031</v>
          </cell>
          <cell r="Z1231" t="str">
            <v>SIMT</v>
          </cell>
          <cell r="AA1231">
            <v>2492.4214136745982</v>
          </cell>
          <cell r="AC1231">
            <v>9</v>
          </cell>
          <cell r="AD1231">
            <v>1</v>
          </cell>
          <cell r="AE1231">
            <v>0</v>
          </cell>
          <cell r="AF1231" t="str">
            <v>AT/MT</v>
          </cell>
          <cell r="AG1231" t="str">
            <v>D</v>
          </cell>
          <cell r="AH1231">
            <v>0</v>
          </cell>
          <cell r="AU1231">
            <v>0</v>
          </cell>
        </row>
        <row r="1232">
          <cell r="A1232">
            <v>2011</v>
          </cell>
          <cell r="B1232">
            <v>1</v>
          </cell>
          <cell r="C1232">
            <v>30</v>
          </cell>
          <cell r="D1232" t="str">
            <v>SEAL</v>
          </cell>
          <cell r="E1232" t="str">
            <v>Celda de Alimentadores</v>
          </cell>
          <cell r="F1232" t="str">
            <v>SET_07-23</v>
          </cell>
          <cell r="G1232" t="str">
            <v>Celda Alimentador</v>
          </cell>
          <cell r="H1232" t="str">
            <v>SET AT/MT PORONGOCHE</v>
          </cell>
          <cell r="I1232" t="str">
            <v>CE-010SIR2C1ESBAL</v>
          </cell>
          <cell r="J1232">
            <v>10</v>
          </cell>
          <cell r="K1232" t="str">
            <v>MT</v>
          </cell>
          <cell r="L1232" t="str">
            <v>SI</v>
          </cell>
          <cell r="M1232">
            <v>0</v>
          </cell>
          <cell r="N1232">
            <v>28770.297531043998</v>
          </cell>
          <cell r="O1232">
            <v>19576.468115401025</v>
          </cell>
          <cell r="P1232">
            <v>0</v>
          </cell>
          <cell r="Q1232">
            <v>396.89729436596031</v>
          </cell>
          <cell r="R1232">
            <v>505.85973562817878</v>
          </cell>
          <cell r="S1232">
            <v>674.44854838837716</v>
          </cell>
          <cell r="T1232">
            <v>2300.1722758776323</v>
          </cell>
          <cell r="U1232">
            <v>3410.2630545314041</v>
          </cell>
          <cell r="V1232">
            <v>31576.329542549807</v>
          </cell>
          <cell r="W1232">
            <v>23661.179718320804</v>
          </cell>
          <cell r="X1232">
            <v>0</v>
          </cell>
          <cell r="Y1232">
            <v>396.89729436596031</v>
          </cell>
          <cell r="Z1232" t="str">
            <v>SIMT</v>
          </cell>
          <cell r="AA1232">
            <v>2492.4214136745982</v>
          </cell>
          <cell r="AC1232">
            <v>9</v>
          </cell>
          <cell r="AD1232">
            <v>1</v>
          </cell>
          <cell r="AE1232">
            <v>0</v>
          </cell>
          <cell r="AF1232" t="str">
            <v>AT/MT</v>
          </cell>
          <cell r="AG1232" t="str">
            <v>D</v>
          </cell>
          <cell r="AH1232">
            <v>0</v>
          </cell>
          <cell r="AU1232">
            <v>0</v>
          </cell>
        </row>
        <row r="1233">
          <cell r="A1233">
            <v>2011</v>
          </cell>
          <cell r="B1233">
            <v>12</v>
          </cell>
          <cell r="C1233">
            <v>1</v>
          </cell>
          <cell r="D1233" t="str">
            <v>SEAL</v>
          </cell>
          <cell r="E1233" t="str">
            <v>Transformador de Potencia de 10 MVA, 33/10 kV,  SET AT/MT PORONGOCHE</v>
          </cell>
          <cell r="F1233" t="str">
            <v>SET_07-75</v>
          </cell>
          <cell r="G1233" t="str">
            <v>Transformador</v>
          </cell>
          <cell r="H1233" t="str">
            <v>SET AT/MT PORONGOCHE</v>
          </cell>
          <cell r="I1233" t="str">
            <v>TP-033010-010SI2E</v>
          </cell>
          <cell r="J1233" t="str">
            <v>33/10</v>
          </cell>
          <cell r="K1233" t="str">
            <v>AT</v>
          </cell>
          <cell r="L1233" t="str">
            <v>SI</v>
          </cell>
          <cell r="M1233">
            <v>0</v>
          </cell>
          <cell r="N1233">
            <v>307937.95409378258</v>
          </cell>
          <cell r="O1233">
            <v>5000</v>
          </cell>
          <cell r="P1233">
            <v>0</v>
          </cell>
          <cell r="Q1233">
            <v>33567.559408319103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307937.95409378258</v>
          </cell>
          <cell r="W1233">
            <v>5000</v>
          </cell>
          <cell r="X1233">
            <v>0</v>
          </cell>
          <cell r="Y1233">
            <v>33567.559408319103</v>
          </cell>
          <cell r="Z1233" t="str">
            <v>SIAT</v>
          </cell>
          <cell r="AA1233">
            <v>11053.525880717043</v>
          </cell>
          <cell r="AC1233">
            <v>9</v>
          </cell>
          <cell r="AD1233">
            <v>1</v>
          </cell>
          <cell r="AE1233">
            <v>0</v>
          </cell>
          <cell r="AF1233" t="str">
            <v>AT/MT</v>
          </cell>
          <cell r="AG1233" t="str">
            <v>D</v>
          </cell>
          <cell r="AH1233">
            <v>1</v>
          </cell>
          <cell r="AU1233">
            <v>13514.82697603964</v>
          </cell>
        </row>
        <row r="1234">
          <cell r="A1234">
            <v>2011</v>
          </cell>
          <cell r="B1234">
            <v>12</v>
          </cell>
          <cell r="C1234">
            <v>1</v>
          </cell>
          <cell r="D1234" t="str">
            <v>SEAL</v>
          </cell>
          <cell r="E1234" t="str">
            <v>Transformador de Potencia de 10 MVA, 33/10 kV,  SET AT/MT PORONGOCHE</v>
          </cell>
          <cell r="F1234" t="str">
            <v>SET_07-76</v>
          </cell>
          <cell r="G1234" t="str">
            <v>Transformador</v>
          </cell>
          <cell r="H1234" t="str">
            <v>SET AT/MT PORONGOCHE</v>
          </cell>
          <cell r="I1234" t="str">
            <v>TP-033010-010SI2E</v>
          </cell>
          <cell r="J1234" t="str">
            <v>33/10</v>
          </cell>
          <cell r="K1234" t="str">
            <v>AT</v>
          </cell>
          <cell r="L1234" t="str">
            <v>SI</v>
          </cell>
          <cell r="M1234">
            <v>0</v>
          </cell>
          <cell r="N1234">
            <v>307937.95409378258</v>
          </cell>
          <cell r="O1234">
            <v>5000</v>
          </cell>
          <cell r="P1234">
            <v>0</v>
          </cell>
          <cell r="Q1234">
            <v>33567.559408319103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307937.95409378258</v>
          </cell>
          <cell r="W1234">
            <v>5000</v>
          </cell>
          <cell r="X1234">
            <v>0</v>
          </cell>
          <cell r="Y1234">
            <v>33567.559408319103</v>
          </cell>
          <cell r="Z1234" t="str">
            <v>SIAT</v>
          </cell>
          <cell r="AA1234">
            <v>11053.525880717043</v>
          </cell>
          <cell r="AC1234">
            <v>9</v>
          </cell>
          <cell r="AD1234">
            <v>1</v>
          </cell>
          <cell r="AE1234">
            <v>0</v>
          </cell>
          <cell r="AF1234" t="str">
            <v>AT/MT</v>
          </cell>
          <cell r="AG1234" t="str">
            <v>D</v>
          </cell>
          <cell r="AH1234">
            <v>1</v>
          </cell>
          <cell r="AU1234">
            <v>13514.82697603964</v>
          </cell>
        </row>
        <row r="1235">
          <cell r="A1235">
            <v>2011</v>
          </cell>
          <cell r="B1235">
            <v>10</v>
          </cell>
          <cell r="C1235">
            <v>30</v>
          </cell>
          <cell r="D1235" t="str">
            <v>SEAL</v>
          </cell>
          <cell r="E1235" t="str">
            <v>Transformador de Potencia - Tr2 csl_San Luis</v>
          </cell>
          <cell r="F1235" t="str">
            <v>SET_01-75</v>
          </cell>
          <cell r="G1235" t="str">
            <v>Transformador</v>
          </cell>
          <cell r="H1235" t="str">
            <v xml:space="preserve">SET AT/MT SAN LUIS </v>
          </cell>
          <cell r="I1235" t="str">
            <v>TP-033010-010SI2E</v>
          </cell>
          <cell r="J1235" t="str">
            <v>33 / 10</v>
          </cell>
          <cell r="K1235" t="str">
            <v>AT</v>
          </cell>
          <cell r="L1235" t="str">
            <v>SI</v>
          </cell>
          <cell r="M1235">
            <v>0</v>
          </cell>
          <cell r="N1235">
            <v>258290.92965917088</v>
          </cell>
          <cell r="O1235">
            <v>5000</v>
          </cell>
          <cell r="P1235">
            <v>0</v>
          </cell>
          <cell r="Q1235">
            <v>27578.889357091262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258290.92965917088</v>
          </cell>
          <cell r="W1235">
            <v>5000</v>
          </cell>
          <cell r="X1235">
            <v>0</v>
          </cell>
          <cell r="Y1235">
            <v>27578.889357091262</v>
          </cell>
          <cell r="Z1235" t="str">
            <v>SIAT</v>
          </cell>
          <cell r="AA1235">
            <v>9278.7472266187633</v>
          </cell>
          <cell r="AC1235">
            <v>9</v>
          </cell>
          <cell r="AD1235">
            <v>1</v>
          </cell>
          <cell r="AE1235">
            <v>0</v>
          </cell>
          <cell r="AF1235" t="str">
            <v>AT/MT</v>
          </cell>
          <cell r="AG1235" t="str">
            <v>D</v>
          </cell>
          <cell r="AH1235">
            <v>0</v>
          </cell>
          <cell r="AU1235">
            <v>0</v>
          </cell>
        </row>
        <row r="1236">
          <cell r="A1236">
            <v>2011</v>
          </cell>
          <cell r="B1236">
            <v>10</v>
          </cell>
          <cell r="C1236">
            <v>30</v>
          </cell>
          <cell r="D1236" t="str">
            <v>SEAL</v>
          </cell>
          <cell r="E1236" t="str">
            <v>Celda de Línea - Parque Industrial</v>
          </cell>
          <cell r="F1236" t="str">
            <v>SET_06-1</v>
          </cell>
          <cell r="G1236" t="str">
            <v>Celda Línea</v>
          </cell>
          <cell r="H1236" t="str">
            <v xml:space="preserve">SET MAT/AT/MT PARQUE INDUSTRIAL </v>
          </cell>
          <cell r="I1236" t="str">
            <v>CE-138SIR2C1ESBLI</v>
          </cell>
          <cell r="J1236">
            <v>138</v>
          </cell>
          <cell r="K1236" t="str">
            <v>MAT</v>
          </cell>
          <cell r="L1236" t="str">
            <v>SI</v>
          </cell>
          <cell r="M1236">
            <v>0</v>
          </cell>
          <cell r="N1236">
            <v>117762.14176530222</v>
          </cell>
          <cell r="O1236">
            <v>157083.17000000001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117762.14176530222</v>
          </cell>
          <cell r="W1236">
            <v>157083.17000000001</v>
          </cell>
          <cell r="X1236">
            <v>0</v>
          </cell>
          <cell r="Y1236">
            <v>0</v>
          </cell>
          <cell r="Z1236" t="str">
            <v>SIMAT</v>
          </cell>
          <cell r="AA1236">
            <v>8107.9366970764149</v>
          </cell>
          <cell r="AC1236">
            <v>9</v>
          </cell>
          <cell r="AD1236">
            <v>1</v>
          </cell>
          <cell r="AE1236">
            <v>0</v>
          </cell>
          <cell r="AF1236" t="str">
            <v>MAT</v>
          </cell>
          <cell r="AG1236" t="str">
            <v>D</v>
          </cell>
          <cell r="AH1236">
            <v>0</v>
          </cell>
          <cell r="AU1236">
            <v>0</v>
          </cell>
        </row>
        <row r="1237">
          <cell r="A1237">
            <v>2011</v>
          </cell>
          <cell r="B1237">
            <v>10</v>
          </cell>
          <cell r="C1237">
            <v>30</v>
          </cell>
          <cell r="D1237" t="str">
            <v>SEAL</v>
          </cell>
          <cell r="E1237" t="str">
            <v>Celda de Transformador - Tr2 csl_Parque Industrial</v>
          </cell>
          <cell r="F1237" t="str">
            <v>SET_06-9</v>
          </cell>
          <cell r="G1237" t="str">
            <v>Celda Transformador</v>
          </cell>
          <cell r="H1237" t="str">
            <v xml:space="preserve">SET MAT/AT/MT PARQUE INDUSTRIAL </v>
          </cell>
          <cell r="I1237" t="str">
            <v>CE-138SIR2C1ESBTR</v>
          </cell>
          <cell r="J1237">
            <v>138</v>
          </cell>
          <cell r="K1237" t="str">
            <v>MAT</v>
          </cell>
          <cell r="L1237" t="str">
            <v>SI</v>
          </cell>
          <cell r="M1237">
            <v>0</v>
          </cell>
          <cell r="N1237">
            <v>87134.936917541738</v>
          </cell>
          <cell r="O1237">
            <v>91813.7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87134.936917541738</v>
          </cell>
          <cell r="W1237">
            <v>91813.7</v>
          </cell>
          <cell r="X1237">
            <v>0</v>
          </cell>
          <cell r="Y1237">
            <v>0</v>
          </cell>
          <cell r="Z1237" t="str">
            <v>SIMAT</v>
          </cell>
          <cell r="AA1237">
            <v>5278.984789067481</v>
          </cell>
          <cell r="AC1237">
            <v>9</v>
          </cell>
          <cell r="AD1237">
            <v>1</v>
          </cell>
          <cell r="AE1237">
            <v>0</v>
          </cell>
          <cell r="AF1237" t="str">
            <v>MAT</v>
          </cell>
          <cell r="AG1237" t="str">
            <v>D</v>
          </cell>
          <cell r="AH1237">
            <v>0</v>
          </cell>
          <cell r="AU1237">
            <v>0</v>
          </cell>
        </row>
        <row r="1238">
          <cell r="A1238">
            <v>2011</v>
          </cell>
          <cell r="B1238">
            <v>10</v>
          </cell>
          <cell r="C1238">
            <v>30</v>
          </cell>
          <cell r="D1238" t="str">
            <v>SEAL</v>
          </cell>
          <cell r="E1238" t="str">
            <v>Celda de Transformador - Tr2 csl_Parque Industrial2</v>
          </cell>
          <cell r="F1238" t="str">
            <v>SET_06-10</v>
          </cell>
          <cell r="G1238" t="str">
            <v>Celda Transformador</v>
          </cell>
          <cell r="H1238" t="str">
            <v xml:space="preserve">SET MAT/AT/MT PARQUE INDUSTRIAL </v>
          </cell>
          <cell r="I1238" t="str">
            <v>CE-138SIR2C1ESBTR</v>
          </cell>
          <cell r="J1238">
            <v>138</v>
          </cell>
          <cell r="K1238" t="str">
            <v>MAT</v>
          </cell>
          <cell r="L1238" t="str">
            <v>SI</v>
          </cell>
          <cell r="M1238">
            <v>0</v>
          </cell>
          <cell r="N1238">
            <v>87134.936917541738</v>
          </cell>
          <cell r="O1238">
            <v>91813.7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87134.936917541738</v>
          </cell>
          <cell r="W1238">
            <v>91813.7</v>
          </cell>
          <cell r="X1238">
            <v>0</v>
          </cell>
          <cell r="Y1238">
            <v>0</v>
          </cell>
          <cell r="Z1238" t="str">
            <v>SIMAT</v>
          </cell>
          <cell r="AA1238">
            <v>5278.984789067481</v>
          </cell>
          <cell r="AC1238">
            <v>9</v>
          </cell>
          <cell r="AD1238">
            <v>1</v>
          </cell>
          <cell r="AE1238">
            <v>0</v>
          </cell>
          <cell r="AF1238" t="str">
            <v>MAT</v>
          </cell>
          <cell r="AG1238" t="str">
            <v>D</v>
          </cell>
          <cell r="AH1238">
            <v>0</v>
          </cell>
          <cell r="AU1238">
            <v>0</v>
          </cell>
        </row>
        <row r="1239">
          <cell r="A1239">
            <v>2011</v>
          </cell>
          <cell r="B1239">
            <v>10</v>
          </cell>
          <cell r="C1239">
            <v>30</v>
          </cell>
          <cell r="D1239" t="str">
            <v>SEAL</v>
          </cell>
          <cell r="E1239" t="str">
            <v>Transformador de Potencia - Tr2 csl_Parque Industrial</v>
          </cell>
          <cell r="F1239" t="str">
            <v>SET_06-75</v>
          </cell>
          <cell r="G1239" t="str">
            <v>Transformador</v>
          </cell>
          <cell r="H1239" t="str">
            <v xml:space="preserve">SET MAT/AT/MT PARQUE INDUSTRIAL </v>
          </cell>
          <cell r="I1239" t="str">
            <v>TP-138033010-050SI2E</v>
          </cell>
          <cell r="J1239" t="str">
            <v>138/33/10</v>
          </cell>
          <cell r="K1239" t="str">
            <v>MAT</v>
          </cell>
          <cell r="L1239" t="str">
            <v>SI</v>
          </cell>
          <cell r="M1239">
            <v>0</v>
          </cell>
          <cell r="N1239">
            <v>1313212.5312631226</v>
          </cell>
          <cell r="O1239">
            <v>0</v>
          </cell>
          <cell r="P1239">
            <v>0</v>
          </cell>
          <cell r="Q1239">
            <v>149392.14282293146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1313212.5312631226</v>
          </cell>
          <cell r="W1239">
            <v>0</v>
          </cell>
          <cell r="X1239">
            <v>0</v>
          </cell>
          <cell r="Y1239">
            <v>149392.14282293146</v>
          </cell>
          <cell r="Z1239" t="str">
            <v>SIMAT</v>
          </cell>
          <cell r="AA1239">
            <v>43146.837885538596</v>
          </cell>
          <cell r="AC1239">
            <v>9</v>
          </cell>
          <cell r="AD1239">
            <v>1</v>
          </cell>
          <cell r="AE1239">
            <v>0</v>
          </cell>
          <cell r="AF1239" t="str">
            <v>MAT/AT</v>
          </cell>
          <cell r="AG1239" t="str">
            <v>D</v>
          </cell>
          <cell r="AH1239">
            <v>0</v>
          </cell>
          <cell r="AU1239">
            <v>0</v>
          </cell>
        </row>
        <row r="1240">
          <cell r="A1240">
            <v>2011</v>
          </cell>
          <cell r="B1240">
            <v>10</v>
          </cell>
          <cell r="C1240">
            <v>30</v>
          </cell>
          <cell r="D1240" t="str">
            <v>SEAL</v>
          </cell>
          <cell r="E1240" t="str">
            <v>Transformador de Potencia- Tr2 csl_Parque Industrial2</v>
          </cell>
          <cell r="F1240" t="str">
            <v>SET_06-76</v>
          </cell>
          <cell r="G1240" t="str">
            <v>Transformador</v>
          </cell>
          <cell r="H1240" t="str">
            <v xml:space="preserve">SET MAT/AT/MT PARQUE INDUSTRIAL </v>
          </cell>
          <cell r="I1240" t="str">
            <v>TP-138033010-050SI2E</v>
          </cell>
          <cell r="J1240" t="str">
            <v>138/33/10</v>
          </cell>
          <cell r="K1240" t="str">
            <v>MAT</v>
          </cell>
          <cell r="L1240" t="str">
            <v>SI</v>
          </cell>
          <cell r="M1240">
            <v>0</v>
          </cell>
          <cell r="N1240">
            <v>1313212.5312631226</v>
          </cell>
          <cell r="O1240">
            <v>0</v>
          </cell>
          <cell r="P1240">
            <v>0</v>
          </cell>
          <cell r="Q1240">
            <v>149392.14282293146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1313212.5312631226</v>
          </cell>
          <cell r="W1240">
            <v>0</v>
          </cell>
          <cell r="X1240">
            <v>0</v>
          </cell>
          <cell r="Y1240">
            <v>149392.14282293146</v>
          </cell>
          <cell r="Z1240" t="str">
            <v>SIMAT</v>
          </cell>
          <cell r="AA1240">
            <v>43146.837885538596</v>
          </cell>
          <cell r="AC1240">
            <v>9</v>
          </cell>
          <cell r="AD1240">
            <v>1</v>
          </cell>
          <cell r="AE1240">
            <v>0</v>
          </cell>
          <cell r="AF1240" t="str">
            <v>MAT/AT</v>
          </cell>
          <cell r="AG1240" t="str">
            <v>D</v>
          </cell>
          <cell r="AH1240">
            <v>0</v>
          </cell>
          <cell r="AU1240">
            <v>0</v>
          </cell>
        </row>
        <row r="1241">
          <cell r="A1241">
            <v>2011</v>
          </cell>
          <cell r="B1241">
            <v>10</v>
          </cell>
          <cell r="C1241">
            <v>30</v>
          </cell>
          <cell r="D1241" t="str">
            <v>SEAL</v>
          </cell>
          <cell r="E1241" t="str">
            <v>Celda de Línea - SET SOCABAYA A PQUE IND</v>
          </cell>
          <cell r="F1241" t="str">
            <v>SET_08-2</v>
          </cell>
          <cell r="G1241" t="str">
            <v>Celda Línea</v>
          </cell>
          <cell r="H1241" t="str">
            <v xml:space="preserve">SET MAT/AT/MT SOCABAYA </v>
          </cell>
          <cell r="I1241" t="str">
            <v>CE-138SIR2C1ESBLI</v>
          </cell>
          <cell r="J1241">
            <v>138</v>
          </cell>
          <cell r="K1241" t="str">
            <v>MAT</v>
          </cell>
          <cell r="L1241" t="str">
            <v>SI</v>
          </cell>
          <cell r="M1241">
            <v>0</v>
          </cell>
          <cell r="N1241">
            <v>117762.14176530222</v>
          </cell>
          <cell r="O1241">
            <v>157083.17000000001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117762.14176530222</v>
          </cell>
          <cell r="W1241">
            <v>157083.17000000001</v>
          </cell>
          <cell r="X1241">
            <v>0</v>
          </cell>
          <cell r="Y1241">
            <v>0</v>
          </cell>
          <cell r="Z1241" t="str">
            <v>SIMAT</v>
          </cell>
          <cell r="AA1241">
            <v>8107.9366970764149</v>
          </cell>
          <cell r="AC1241">
            <v>9</v>
          </cell>
          <cell r="AD1241">
            <v>1</v>
          </cell>
          <cell r="AE1241">
            <v>0</v>
          </cell>
          <cell r="AF1241" t="str">
            <v>MAT</v>
          </cell>
          <cell r="AG1241" t="str">
            <v>D</v>
          </cell>
          <cell r="AH1241">
            <v>0</v>
          </cell>
          <cell r="AU1241">
            <v>0</v>
          </cell>
        </row>
        <row r="1242">
          <cell r="A1242">
            <v>2011</v>
          </cell>
          <cell r="B1242">
            <v>10</v>
          </cell>
          <cell r="C1242">
            <v>30</v>
          </cell>
          <cell r="D1242" t="str">
            <v>SEAL</v>
          </cell>
          <cell r="E1242" t="str">
            <v>Celda de Línea - Jesús</v>
          </cell>
          <cell r="F1242" t="str">
            <v>SET_09-1</v>
          </cell>
          <cell r="G1242" t="str">
            <v>Celda Línea</v>
          </cell>
          <cell r="H1242" t="str">
            <v xml:space="preserve">SET AT/MT JESUS </v>
          </cell>
          <cell r="I1242" t="str">
            <v>CE-033SIU2C1ESBLI</v>
          </cell>
          <cell r="J1242">
            <v>33</v>
          </cell>
          <cell r="K1242" t="str">
            <v>AT</v>
          </cell>
          <cell r="L1242" t="str">
            <v>SI</v>
          </cell>
          <cell r="M1242">
            <v>0</v>
          </cell>
          <cell r="N1242">
            <v>49220.590811936374</v>
          </cell>
          <cell r="O1242">
            <v>65421.26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49220.590811936374</v>
          </cell>
          <cell r="W1242">
            <v>65421.26</v>
          </cell>
          <cell r="X1242">
            <v>0</v>
          </cell>
          <cell r="Y1242">
            <v>0</v>
          </cell>
          <cell r="Z1242" t="str">
            <v>SIAT</v>
          </cell>
          <cell r="AA1242">
            <v>3657.0750409007701</v>
          </cell>
          <cell r="AC1242">
            <v>9</v>
          </cell>
          <cell r="AD1242">
            <v>1</v>
          </cell>
          <cell r="AE1242">
            <v>0</v>
          </cell>
          <cell r="AF1242" t="str">
            <v>AT</v>
          </cell>
          <cell r="AG1242" t="str">
            <v>D</v>
          </cell>
          <cell r="AH1242">
            <v>0</v>
          </cell>
          <cell r="AU1242">
            <v>0</v>
          </cell>
        </row>
        <row r="1243">
          <cell r="A1243">
            <v>2011</v>
          </cell>
          <cell r="B1243">
            <v>10</v>
          </cell>
          <cell r="C1243">
            <v>30</v>
          </cell>
          <cell r="D1243" t="str">
            <v>SEAL</v>
          </cell>
          <cell r="E1243" t="str">
            <v>Celda de Transformador-Tr2 csl_Pongoroche</v>
          </cell>
          <cell r="F1243" t="str">
            <v>SET_09-12</v>
          </cell>
          <cell r="G1243" t="str">
            <v>Celda Transformador</v>
          </cell>
          <cell r="H1243" t="str">
            <v xml:space="preserve">SET AT/MT JESUS </v>
          </cell>
          <cell r="I1243" t="str">
            <v>CE-033SIR2C1ESBTR</v>
          </cell>
          <cell r="J1243">
            <v>33</v>
          </cell>
          <cell r="K1243" t="str">
            <v>AT</v>
          </cell>
          <cell r="L1243" t="str">
            <v>SI</v>
          </cell>
          <cell r="M1243">
            <v>0</v>
          </cell>
          <cell r="N1243">
            <v>38590.481617409059</v>
          </cell>
          <cell r="O1243">
            <v>44896.54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38590.481617409059</v>
          </cell>
          <cell r="W1243">
            <v>44896.54</v>
          </cell>
          <cell r="X1243">
            <v>0</v>
          </cell>
          <cell r="Y1243">
            <v>0</v>
          </cell>
          <cell r="Z1243" t="str">
            <v>SIAT</v>
          </cell>
          <cell r="AA1243">
            <v>2663.2359895953487</v>
          </cell>
          <cell r="AC1243">
            <v>9</v>
          </cell>
          <cell r="AD1243">
            <v>1</v>
          </cell>
          <cell r="AE1243">
            <v>0</v>
          </cell>
          <cell r="AF1243" t="str">
            <v>AT</v>
          </cell>
          <cell r="AG1243" t="str">
            <v>D</v>
          </cell>
          <cell r="AH1243">
            <v>0</v>
          </cell>
          <cell r="AU1243">
            <v>0</v>
          </cell>
        </row>
        <row r="1244">
          <cell r="A1244">
            <v>2011</v>
          </cell>
          <cell r="B1244">
            <v>10</v>
          </cell>
          <cell r="C1244">
            <v>30</v>
          </cell>
          <cell r="D1244" t="str">
            <v>SEAL</v>
          </cell>
          <cell r="E1244" t="str">
            <v>Celda de Transformador-Tr2 csl_Pongoroche</v>
          </cell>
          <cell r="F1244" t="str">
            <v>SET_09-13</v>
          </cell>
          <cell r="G1244" t="str">
            <v>Celda Transformador</v>
          </cell>
          <cell r="H1244" t="str">
            <v xml:space="preserve">SET AT/MT JESUS </v>
          </cell>
          <cell r="I1244" t="str">
            <v>CE-010SIR2C1ESBTR</v>
          </cell>
          <cell r="J1244">
            <v>10</v>
          </cell>
          <cell r="K1244" t="str">
            <v>MT</v>
          </cell>
          <cell r="L1244" t="str">
            <v>SI</v>
          </cell>
          <cell r="M1244">
            <v>0</v>
          </cell>
          <cell r="N1244">
            <v>16782.423983406617</v>
          </cell>
          <cell r="O1244">
            <v>20321.53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16782.423983406617</v>
          </cell>
          <cell r="W1244">
            <v>20321.53</v>
          </cell>
          <cell r="X1244">
            <v>0</v>
          </cell>
          <cell r="Y1244">
            <v>0</v>
          </cell>
          <cell r="Z1244" t="str">
            <v>SIMT</v>
          </cell>
          <cell r="AA1244">
            <v>1662.2571384566163</v>
          </cell>
          <cell r="AC1244">
            <v>9</v>
          </cell>
          <cell r="AD1244">
            <v>1</v>
          </cell>
          <cell r="AE1244">
            <v>0</v>
          </cell>
          <cell r="AF1244" t="str">
            <v>AT/MT</v>
          </cell>
          <cell r="AG1244" t="str">
            <v>D</v>
          </cell>
          <cell r="AH1244">
            <v>0</v>
          </cell>
          <cell r="AU1244">
            <v>0</v>
          </cell>
        </row>
        <row r="1245">
          <cell r="A1245">
            <v>2011</v>
          </cell>
          <cell r="B1245">
            <v>10</v>
          </cell>
          <cell r="C1245">
            <v>30</v>
          </cell>
          <cell r="D1245" t="str">
            <v>SEAL</v>
          </cell>
          <cell r="E1245" t="str">
            <v>Línea en 138kV Socabaya - Parque Industrial</v>
          </cell>
          <cell r="F1245" t="str">
            <v>LT-1-1</v>
          </cell>
          <cell r="G1245" t="str">
            <v>Línea</v>
          </cell>
          <cell r="H1245" t="str">
            <v>Línea en 138kV Socabaya - Parque Industrial</v>
          </cell>
          <cell r="I1245" t="str">
            <v>LT-138SIR0TAS1C1240A</v>
          </cell>
          <cell r="J1245">
            <v>138</v>
          </cell>
          <cell r="K1245" t="str">
            <v>MAT</v>
          </cell>
          <cell r="L1245" t="str">
            <v>SI</v>
          </cell>
          <cell r="M1245">
            <v>8.17</v>
          </cell>
          <cell r="N1245">
            <v>278501.2476</v>
          </cell>
          <cell r="O1245">
            <v>213320.74249999999</v>
          </cell>
          <cell r="P1245">
            <v>71794.20180000001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278501.2476</v>
          </cell>
          <cell r="W1245">
            <v>213320.74249999999</v>
          </cell>
          <cell r="X1245">
            <v>71794.20180000001</v>
          </cell>
          <cell r="Y1245">
            <v>0</v>
          </cell>
          <cell r="Z1245" t="str">
            <v>SIMAT</v>
          </cell>
          <cell r="AA1245">
            <v>16626.677661049998</v>
          </cell>
          <cell r="AC1245">
            <v>9</v>
          </cell>
          <cell r="AD1245">
            <v>1</v>
          </cell>
          <cell r="AE1245">
            <v>0</v>
          </cell>
          <cell r="AF1245" t="str">
            <v>MAT</v>
          </cell>
          <cell r="AG1245" t="str">
            <v>D</v>
          </cell>
          <cell r="AH1245">
            <v>0</v>
          </cell>
          <cell r="AU1245">
            <v>0</v>
          </cell>
        </row>
        <row r="1246">
          <cell r="A1246">
            <v>2010</v>
          </cell>
          <cell r="B1246">
            <v>12</v>
          </cell>
          <cell r="C1246">
            <v>13</v>
          </cell>
          <cell r="D1246" t="str">
            <v>SEAL</v>
          </cell>
          <cell r="E1246" t="str">
            <v>Línea en 33kV Jesús - Porongoche</v>
          </cell>
          <cell r="F1246" t="str">
            <v>LT-2-6</v>
          </cell>
          <cell r="G1246" t="str">
            <v>Línea</v>
          </cell>
          <cell r="H1246" t="str">
            <v>Línea en 33kV Jesús - Porongoche</v>
          </cell>
          <cell r="I1246" t="str">
            <v>LT-033SIR0PCS0C1150A</v>
          </cell>
          <cell r="J1246">
            <v>33</v>
          </cell>
          <cell r="K1246" t="str">
            <v>AT</v>
          </cell>
          <cell r="L1246" t="str">
            <v>SI</v>
          </cell>
          <cell r="M1246">
            <v>4.1120000000000001</v>
          </cell>
          <cell r="N1246">
            <v>107104.93504000001</v>
          </cell>
          <cell r="O1246">
            <v>25779.690560000003</v>
          </cell>
          <cell r="P1246">
            <v>16498.330879999998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107104.93504000001</v>
          </cell>
          <cell r="W1246">
            <v>25779.690560000003</v>
          </cell>
          <cell r="X1246">
            <v>16498.330879999998</v>
          </cell>
          <cell r="Y1246">
            <v>0</v>
          </cell>
          <cell r="Z1246" t="str">
            <v>SIAT</v>
          </cell>
          <cell r="AA1246">
            <v>4765.3163117120002</v>
          </cell>
          <cell r="AC1246">
            <v>9</v>
          </cell>
          <cell r="AD1246">
            <v>1</v>
          </cell>
          <cell r="AE1246">
            <v>0</v>
          </cell>
          <cell r="AF1246" t="str">
            <v>AT</v>
          </cell>
          <cell r="AG1246" t="str">
            <v>D</v>
          </cell>
          <cell r="AH1246">
            <v>1</v>
          </cell>
          <cell r="AU1246">
            <v>5826.4146783459892</v>
          </cell>
        </row>
        <row r="1247">
          <cell r="A1247">
            <v>2012</v>
          </cell>
          <cell r="B1247">
            <v>10</v>
          </cell>
          <cell r="C1247">
            <v>30</v>
          </cell>
          <cell r="D1247" t="str">
            <v>SEAL</v>
          </cell>
          <cell r="E1247" t="str">
            <v>Celda de Línea - SET PQUE IND A TIABAYA</v>
          </cell>
          <cell r="F1247" t="str">
            <v>SET_04-2</v>
          </cell>
          <cell r="G1247" t="str">
            <v>Celda Línea</v>
          </cell>
          <cell r="H1247" t="str">
            <v xml:space="preserve">SET AT/MT PARQUE INDUSTRIAL </v>
          </cell>
          <cell r="I1247" t="str">
            <v>CE-033SIU2C1ESBLI</v>
          </cell>
          <cell r="J1247">
            <v>33</v>
          </cell>
          <cell r="K1247" t="str">
            <v>AT</v>
          </cell>
          <cell r="L1247" t="str">
            <v>SI</v>
          </cell>
          <cell r="M1247">
            <v>0</v>
          </cell>
          <cell r="N1247">
            <v>49220.590811936374</v>
          </cell>
          <cell r="O1247">
            <v>65421.26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49220.590811936374</v>
          </cell>
          <cell r="W1247">
            <v>65421.26</v>
          </cell>
          <cell r="X1247">
            <v>0</v>
          </cell>
          <cell r="Y1247">
            <v>0</v>
          </cell>
          <cell r="Z1247" t="str">
            <v>SIAT</v>
          </cell>
          <cell r="AA1247">
            <v>3657.0750409007701</v>
          </cell>
          <cell r="AC1247">
            <v>9</v>
          </cell>
          <cell r="AD1247">
            <v>1</v>
          </cell>
          <cell r="AE1247">
            <v>0</v>
          </cell>
          <cell r="AF1247" t="str">
            <v>AT</v>
          </cell>
          <cell r="AG1247" t="str">
            <v>D</v>
          </cell>
          <cell r="AH1247">
            <v>0</v>
          </cell>
          <cell r="AU1247">
            <v>0</v>
          </cell>
        </row>
        <row r="1248">
          <cell r="A1248">
            <v>2012</v>
          </cell>
          <cell r="B1248">
            <v>10</v>
          </cell>
          <cell r="C1248">
            <v>30</v>
          </cell>
          <cell r="D1248" t="str">
            <v>SEAL</v>
          </cell>
          <cell r="E1248" t="str">
            <v>Celda de Línea - Tiabaya</v>
          </cell>
          <cell r="F1248" t="str">
            <v>SET_10-1</v>
          </cell>
          <cell r="G1248" t="str">
            <v>Celda Línea</v>
          </cell>
          <cell r="H1248" t="str">
            <v xml:space="preserve">SET AT/MT TIABAYA </v>
          </cell>
          <cell r="I1248" t="str">
            <v>CE-033SIU2C1ESBLI</v>
          </cell>
          <cell r="J1248">
            <v>33</v>
          </cell>
          <cell r="K1248" t="str">
            <v>AT</v>
          </cell>
          <cell r="L1248" t="str">
            <v>SI</v>
          </cell>
          <cell r="M1248">
            <v>0</v>
          </cell>
          <cell r="N1248">
            <v>91804.217634669883</v>
          </cell>
          <cell r="O1248">
            <v>69760.828711933529</v>
          </cell>
          <cell r="P1248">
            <v>0</v>
          </cell>
          <cell r="Q1248">
            <v>1616.8398232879802</v>
          </cell>
          <cell r="R1248">
            <v>1693.4949246109206</v>
          </cell>
          <cell r="S1248">
            <v>2257.8891205653313</v>
          </cell>
          <cell r="T1248">
            <v>7700.4153534621273</v>
          </cell>
          <cell r="U1248">
            <v>11416.728329376367</v>
          </cell>
          <cell r="V1248">
            <v>101198.12791274293</v>
          </cell>
          <cell r="W1248">
            <v>83435.446161875225</v>
          </cell>
          <cell r="X1248">
            <v>0</v>
          </cell>
          <cell r="Y1248">
            <v>1616.8398232879802</v>
          </cell>
          <cell r="Z1248" t="str">
            <v>SIAT</v>
          </cell>
          <cell r="AA1248">
            <v>5941.3882033432055</v>
          </cell>
          <cell r="AC1248">
            <v>9</v>
          </cell>
          <cell r="AD1248">
            <v>1</v>
          </cell>
          <cell r="AE1248">
            <v>0</v>
          </cell>
          <cell r="AF1248" t="str">
            <v>AT</v>
          </cell>
          <cell r="AG1248" t="str">
            <v>D</v>
          </cell>
          <cell r="AH1248">
            <v>0</v>
          </cell>
          <cell r="AU1248">
            <v>0</v>
          </cell>
        </row>
        <row r="1249">
          <cell r="A1249">
            <v>2012</v>
          </cell>
          <cell r="B1249">
            <v>10</v>
          </cell>
          <cell r="C1249">
            <v>30</v>
          </cell>
          <cell r="D1249" t="str">
            <v>SEAL</v>
          </cell>
          <cell r="E1249" t="str">
            <v>Celda de Transformador 33kV</v>
          </cell>
          <cell r="F1249" t="str">
            <v>SET_10-9</v>
          </cell>
          <cell r="G1249" t="str">
            <v>Celda Transformador</v>
          </cell>
          <cell r="H1249" t="str">
            <v xml:space="preserve">SET AT/MT TIABAYA </v>
          </cell>
          <cell r="I1249" t="str">
            <v>CE-033SIU2C1ESBTR</v>
          </cell>
          <cell r="J1249">
            <v>33</v>
          </cell>
          <cell r="K1249" t="str">
            <v>AT</v>
          </cell>
          <cell r="L1249" t="str">
            <v>SI</v>
          </cell>
          <cell r="M1249">
            <v>0</v>
          </cell>
          <cell r="N1249">
            <v>69552.485471927968</v>
          </cell>
          <cell r="O1249">
            <v>48055.439038000084</v>
          </cell>
          <cell r="P1249">
            <v>0</v>
          </cell>
          <cell r="Q1249">
            <v>1176.9450149134675</v>
          </cell>
          <cell r="R1249">
            <v>1232.7445060382304</v>
          </cell>
          <cell r="S1249">
            <v>1643.5835550318454</v>
          </cell>
          <cell r="T1249">
            <v>5605.357644265634</v>
          </cell>
          <cell r="U1249">
            <v>8310.5705960135747</v>
          </cell>
          <cell r="V1249">
            <v>76390.587622231833</v>
          </cell>
          <cell r="W1249">
            <v>58009.593189045503</v>
          </cell>
          <cell r="X1249">
            <v>0</v>
          </cell>
          <cell r="Y1249">
            <v>1176.9450149134675</v>
          </cell>
          <cell r="Z1249" t="str">
            <v>SIAT</v>
          </cell>
          <cell r="AA1249">
            <v>4324.9103138554865</v>
          </cell>
          <cell r="AC1249">
            <v>9</v>
          </cell>
          <cell r="AD1249">
            <v>1</v>
          </cell>
          <cell r="AE1249">
            <v>0</v>
          </cell>
          <cell r="AF1249" t="str">
            <v>AT</v>
          </cell>
          <cell r="AG1249" t="str">
            <v>D</v>
          </cell>
          <cell r="AH1249">
            <v>0</v>
          </cell>
          <cell r="AU1249">
            <v>0</v>
          </cell>
        </row>
        <row r="1250">
          <cell r="A1250">
            <v>2012</v>
          </cell>
          <cell r="B1250">
            <v>10</v>
          </cell>
          <cell r="C1250">
            <v>30</v>
          </cell>
          <cell r="D1250" t="str">
            <v>SEAL</v>
          </cell>
          <cell r="E1250" t="str">
            <v>Celda de Transformador  10kV</v>
          </cell>
          <cell r="F1250" t="str">
            <v>SET_10-10</v>
          </cell>
          <cell r="G1250" t="str">
            <v>Celda Transformador</v>
          </cell>
          <cell r="H1250" t="str">
            <v xml:space="preserve">SET AT/MT TIABAYA </v>
          </cell>
          <cell r="I1250" t="str">
            <v>CE-010SIU2C1ESBTR</v>
          </cell>
          <cell r="J1250">
            <v>10</v>
          </cell>
          <cell r="K1250" t="str">
            <v>MT</v>
          </cell>
          <cell r="L1250" t="str">
            <v>SI</v>
          </cell>
          <cell r="M1250">
            <v>0</v>
          </cell>
          <cell r="N1250">
            <v>34489.11410066075</v>
          </cell>
          <cell r="O1250">
            <v>21834.354510368677</v>
          </cell>
          <cell r="P1250">
            <v>0</v>
          </cell>
          <cell r="Q1250">
            <v>563.64931088287585</v>
          </cell>
          <cell r="R1250">
            <v>590.37217756021187</v>
          </cell>
          <cell r="S1250">
            <v>787.12660866339547</v>
          </cell>
          <cell r="T1250">
            <v>2684.4550369030435</v>
          </cell>
          <cell r="U1250">
            <v>3980.0052934766395</v>
          </cell>
          <cell r="V1250">
            <v>37763.941315124001</v>
          </cell>
          <cell r="W1250">
            <v>26601.486412508712</v>
          </cell>
          <cell r="X1250">
            <v>0</v>
          </cell>
          <cell r="Y1250">
            <v>563.64931088287585</v>
          </cell>
          <cell r="Z1250" t="str">
            <v>SIMT</v>
          </cell>
          <cell r="AA1250">
            <v>2908.8226513254981</v>
          </cell>
          <cell r="AC1250">
            <v>9</v>
          </cell>
          <cell r="AD1250">
            <v>1</v>
          </cell>
          <cell r="AE1250">
            <v>0</v>
          </cell>
          <cell r="AF1250" t="str">
            <v>AT/MT</v>
          </cell>
          <cell r="AG1250" t="str">
            <v>D</v>
          </cell>
          <cell r="AH1250">
            <v>0</v>
          </cell>
          <cell r="AU1250">
            <v>0</v>
          </cell>
        </row>
        <row r="1251">
          <cell r="A1251">
            <v>2012</v>
          </cell>
          <cell r="B1251">
            <v>10</v>
          </cell>
          <cell r="C1251">
            <v>30</v>
          </cell>
          <cell r="D1251" t="str">
            <v>SEAL</v>
          </cell>
          <cell r="E1251" t="str">
            <v>Celda de Alimentadores</v>
          </cell>
          <cell r="F1251" t="str">
            <v>SET_10-22</v>
          </cell>
          <cell r="G1251" t="str">
            <v>Celda Alimentador</v>
          </cell>
          <cell r="H1251" t="str">
            <v xml:space="preserve">SET AT/MT TIABAYA </v>
          </cell>
          <cell r="I1251" t="str">
            <v>CE-010SIR2C1ESBAL</v>
          </cell>
          <cell r="J1251">
            <v>10</v>
          </cell>
          <cell r="K1251" t="str">
            <v>MT</v>
          </cell>
          <cell r="L1251" t="str">
            <v>SI</v>
          </cell>
          <cell r="M1251">
            <v>0</v>
          </cell>
          <cell r="N1251">
            <v>34796.416667556019</v>
          </cell>
          <cell r="O1251">
            <v>20115.418637690647</v>
          </cell>
          <cell r="P1251">
            <v>0</v>
          </cell>
          <cell r="Q1251">
            <v>549.52258609753551</v>
          </cell>
          <cell r="R1251">
            <v>575.57569841566772</v>
          </cell>
          <cell r="S1251">
            <v>767.39887945817577</v>
          </cell>
          <cell r="T1251">
            <v>2617.1746255324524</v>
          </cell>
          <cell r="U1251">
            <v>3880.2545471534077</v>
          </cell>
          <cell r="V1251">
            <v>37989.166991504142</v>
          </cell>
          <cell r="W1251">
            <v>24763.072064302229</v>
          </cell>
          <cell r="X1251">
            <v>0</v>
          </cell>
          <cell r="Y1251">
            <v>549.52258609753551</v>
          </cell>
          <cell r="Z1251" t="str">
            <v>SIMT</v>
          </cell>
          <cell r="AA1251">
            <v>2835.9189215572947</v>
          </cell>
          <cell r="AC1251">
            <v>9</v>
          </cell>
          <cell r="AD1251">
            <v>1</v>
          </cell>
          <cell r="AE1251">
            <v>0</v>
          </cell>
          <cell r="AF1251" t="str">
            <v>AT/MT</v>
          </cell>
          <cell r="AG1251" t="str">
            <v>D</v>
          </cell>
          <cell r="AH1251">
            <v>0</v>
          </cell>
          <cell r="AU1251">
            <v>0</v>
          </cell>
        </row>
        <row r="1252">
          <cell r="A1252">
            <v>2012</v>
          </cell>
          <cell r="B1252">
            <v>10</v>
          </cell>
          <cell r="C1252">
            <v>30</v>
          </cell>
          <cell r="D1252" t="str">
            <v>SEAL</v>
          </cell>
          <cell r="E1252" t="str">
            <v>Transformador de Potencia - Tiabaya</v>
          </cell>
          <cell r="F1252" t="str">
            <v>SET_10-75</v>
          </cell>
          <cell r="G1252" t="str">
            <v>Transformador</v>
          </cell>
          <cell r="H1252" t="str">
            <v xml:space="preserve">SET AT/MT TIABAYA </v>
          </cell>
          <cell r="I1252" t="str">
            <v>TP-033010-010SI2E</v>
          </cell>
          <cell r="J1252" t="str">
            <v>33 / 10</v>
          </cell>
          <cell r="K1252" t="str">
            <v>AT</v>
          </cell>
          <cell r="L1252" t="str">
            <v>SI</v>
          </cell>
          <cell r="M1252">
            <v>0</v>
          </cell>
          <cell r="N1252">
            <v>366334.29898075986</v>
          </cell>
          <cell r="O1252">
            <v>16010.373235507068</v>
          </cell>
          <cell r="P1252">
            <v>0</v>
          </cell>
          <cell r="Q1252">
            <v>31681.142621909403</v>
          </cell>
          <cell r="R1252">
            <v>4296.7429323397619</v>
          </cell>
          <cell r="S1252">
            <v>5728.7264223864486</v>
          </cell>
          <cell r="T1252">
            <v>19537.528436154382</v>
          </cell>
          <cell r="U1252">
            <v>28966.574417671392</v>
          </cell>
          <cell r="V1252">
            <v>390168.57034925401</v>
          </cell>
          <cell r="W1252">
            <v>50705.674075564908</v>
          </cell>
          <cell r="X1252">
            <v>0</v>
          </cell>
          <cell r="Y1252">
            <v>31681.142621909403</v>
          </cell>
          <cell r="Z1252" t="str">
            <v>SIAT</v>
          </cell>
          <cell r="AA1252">
            <v>15074.516846790631</v>
          </cell>
          <cell r="AC1252">
            <v>9</v>
          </cell>
          <cell r="AD1252">
            <v>1</v>
          </cell>
          <cell r="AE1252">
            <v>0</v>
          </cell>
          <cell r="AF1252" t="str">
            <v>AT/MT</v>
          </cell>
          <cell r="AG1252" t="str">
            <v>D</v>
          </cell>
          <cell r="AH1252">
            <v>0</v>
          </cell>
          <cell r="AU1252">
            <v>0</v>
          </cell>
        </row>
        <row r="1253">
          <cell r="A1253">
            <v>2012</v>
          </cell>
          <cell r="B1253">
            <v>10</v>
          </cell>
          <cell r="C1253">
            <v>30</v>
          </cell>
          <cell r="D1253" t="str">
            <v>SEAL</v>
          </cell>
          <cell r="E1253" t="str">
            <v>Celda de Transformador</v>
          </cell>
          <cell r="F1253" t="str">
            <v>SET_11-9</v>
          </cell>
          <cell r="G1253" t="str">
            <v>Celda Transformador</v>
          </cell>
          <cell r="H1253" t="str">
            <v xml:space="preserve">SET AT/MT SOCABAYA </v>
          </cell>
          <cell r="I1253" t="str">
            <v>CE-033SIU2C1ESBTR</v>
          </cell>
          <cell r="J1253">
            <v>33</v>
          </cell>
          <cell r="K1253" t="str">
            <v>AT</v>
          </cell>
          <cell r="L1253" t="str">
            <v>SI</v>
          </cell>
          <cell r="M1253">
            <v>0</v>
          </cell>
          <cell r="N1253">
            <v>38554.617542109641</v>
          </cell>
          <cell r="O1253">
            <v>44896.54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38554.617542109641</v>
          </cell>
          <cell r="W1253">
            <v>44896.54</v>
          </cell>
          <cell r="X1253">
            <v>0</v>
          </cell>
          <cell r="Y1253">
            <v>0</v>
          </cell>
          <cell r="Z1253" t="str">
            <v>SIAT</v>
          </cell>
          <cell r="AA1253">
            <v>2662.0919255932972</v>
          </cell>
          <cell r="AC1253">
            <v>9</v>
          </cell>
          <cell r="AD1253">
            <v>1</v>
          </cell>
          <cell r="AE1253">
            <v>0</v>
          </cell>
          <cell r="AF1253" t="str">
            <v>AT</v>
          </cell>
          <cell r="AG1253" t="str">
            <v>D</v>
          </cell>
          <cell r="AH1253">
            <v>0</v>
          </cell>
          <cell r="AU1253">
            <v>0</v>
          </cell>
        </row>
        <row r="1254">
          <cell r="A1254">
            <v>2012</v>
          </cell>
          <cell r="B1254">
            <v>10</v>
          </cell>
          <cell r="C1254">
            <v>30</v>
          </cell>
          <cell r="D1254" t="str">
            <v>SEAL</v>
          </cell>
          <cell r="E1254" t="str">
            <v>Celda de Transformador</v>
          </cell>
          <cell r="F1254" t="str">
            <v>SET_11-10</v>
          </cell>
          <cell r="G1254" t="str">
            <v>Celda Transformador</v>
          </cell>
          <cell r="H1254" t="str">
            <v xml:space="preserve">SET AT/MT SOCABAYA </v>
          </cell>
          <cell r="I1254" t="str">
            <v>CE-010SIU2C1ESBTR</v>
          </cell>
          <cell r="J1254">
            <v>10</v>
          </cell>
          <cell r="K1254" t="str">
            <v>MT</v>
          </cell>
          <cell r="L1254" t="str">
            <v>SI</v>
          </cell>
          <cell r="M1254">
            <v>0</v>
          </cell>
          <cell r="N1254">
            <v>19643.962733274995</v>
          </cell>
          <cell r="O1254">
            <v>20321.53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19643.962733274995</v>
          </cell>
          <cell r="W1254">
            <v>20321.53</v>
          </cell>
          <cell r="X1254">
            <v>0</v>
          </cell>
          <cell r="Y1254">
            <v>0</v>
          </cell>
          <cell r="Z1254" t="str">
            <v>SIMT</v>
          </cell>
          <cell r="AA1254">
            <v>1790.4540744507196</v>
          </cell>
          <cell r="AC1254">
            <v>9</v>
          </cell>
          <cell r="AD1254">
            <v>1</v>
          </cell>
          <cell r="AE1254">
            <v>0</v>
          </cell>
          <cell r="AF1254" t="str">
            <v>AT/MT</v>
          </cell>
          <cell r="AG1254" t="str">
            <v>D</v>
          </cell>
          <cell r="AH1254">
            <v>0</v>
          </cell>
          <cell r="AU1254">
            <v>0</v>
          </cell>
        </row>
        <row r="1255">
          <cell r="A1255">
            <v>2012</v>
          </cell>
          <cell r="B1255">
            <v>10</v>
          </cell>
          <cell r="C1255">
            <v>30</v>
          </cell>
          <cell r="D1255" t="str">
            <v>SEAL</v>
          </cell>
          <cell r="E1255" t="str">
            <v>Línea en 33kV Parque Industrial - Tiabaya</v>
          </cell>
          <cell r="F1255" t="str">
            <v>LT-2-5</v>
          </cell>
          <cell r="G1255" t="str">
            <v>Línea</v>
          </cell>
          <cell r="H1255" t="str">
            <v>Línea en 33kV Parque Industrial - Tiabaya</v>
          </cell>
          <cell r="I1255" t="str">
            <v>LT-033SIU0ACS0C1070A</v>
          </cell>
          <cell r="J1255">
            <v>33</v>
          </cell>
          <cell r="K1255" t="str">
            <v>AT</v>
          </cell>
          <cell r="L1255" t="str">
            <v>SI</v>
          </cell>
          <cell r="M1255">
            <v>12</v>
          </cell>
          <cell r="N1255">
            <v>470360.64</v>
          </cell>
          <cell r="O1255">
            <v>75030.720000000001</v>
          </cell>
          <cell r="P1255">
            <v>30969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470360.64</v>
          </cell>
          <cell r="W1255">
            <v>75030.720000000001</v>
          </cell>
          <cell r="X1255">
            <v>30969</v>
          </cell>
          <cell r="Y1255">
            <v>0</v>
          </cell>
          <cell r="Z1255" t="str">
            <v>SIAT</v>
          </cell>
          <cell r="AA1255">
            <v>18385.895483999997</v>
          </cell>
          <cell r="AC1255">
            <v>9</v>
          </cell>
          <cell r="AD1255">
            <v>1</v>
          </cell>
          <cell r="AE1255">
            <v>0</v>
          </cell>
          <cell r="AF1255" t="str">
            <v>AT</v>
          </cell>
          <cell r="AG1255" t="str">
            <v>D</v>
          </cell>
          <cell r="AH1255">
            <v>0</v>
          </cell>
          <cell r="AU1255">
            <v>0</v>
          </cell>
        </row>
        <row r="1256">
          <cell r="A1256">
            <v>2013</v>
          </cell>
          <cell r="B1256">
            <v>10</v>
          </cell>
          <cell r="C1256">
            <v>30</v>
          </cell>
          <cell r="D1256" t="str">
            <v>SEAL</v>
          </cell>
          <cell r="E1256" t="str">
            <v>Celda de Línea - SET CHILINA A INDEPENDENCIA</v>
          </cell>
          <cell r="F1256" t="str">
            <v>SET_02-1</v>
          </cell>
          <cell r="G1256" t="str">
            <v>Celda Línea</v>
          </cell>
          <cell r="H1256" t="str">
            <v>SET MAT/AT CHARCANI</v>
          </cell>
          <cell r="I1256" t="str">
            <v>CE-033SIU2C1ESBLI</v>
          </cell>
          <cell r="J1256">
            <v>33</v>
          </cell>
          <cell r="K1256" t="str">
            <v>AT</v>
          </cell>
          <cell r="L1256" t="str">
            <v>SI</v>
          </cell>
          <cell r="M1256">
            <v>0</v>
          </cell>
          <cell r="N1256">
            <v>52616.206001936371</v>
          </cell>
          <cell r="O1256">
            <v>65421.26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52616.206001936371</v>
          </cell>
          <cell r="W1256">
            <v>65421.26</v>
          </cell>
          <cell r="X1256">
            <v>0</v>
          </cell>
          <cell r="Y1256">
            <v>0</v>
          </cell>
          <cell r="Z1256" t="str">
            <v>SIAT</v>
          </cell>
          <cell r="AA1256">
            <v>3765.3951654617704</v>
          </cell>
          <cell r="AC1256">
            <v>9</v>
          </cell>
          <cell r="AD1256">
            <v>1</v>
          </cell>
          <cell r="AE1256">
            <v>0</v>
          </cell>
          <cell r="AF1256" t="str">
            <v>AT</v>
          </cell>
          <cell r="AG1256" t="str">
            <v>D</v>
          </cell>
          <cell r="AH1256">
            <v>1</v>
          </cell>
          <cell r="AU1256">
            <v>4603.8399608226027</v>
          </cell>
        </row>
        <row r="1257">
          <cell r="A1257">
            <v>2013</v>
          </cell>
          <cell r="B1257">
            <v>10</v>
          </cell>
          <cell r="C1257">
            <v>30</v>
          </cell>
          <cell r="D1257" t="str">
            <v>SEAL</v>
          </cell>
          <cell r="E1257" t="str">
            <v>Celda de Línea - Independencia</v>
          </cell>
          <cell r="F1257" t="str">
            <v>SET_12-1</v>
          </cell>
          <cell r="G1257" t="str">
            <v>Celda Línea</v>
          </cell>
          <cell r="H1257" t="str">
            <v xml:space="preserve">SET AT/MT INDEPENDENCIA </v>
          </cell>
          <cell r="I1257" t="str">
            <v>CE-033SIU2C1ESBLI</v>
          </cell>
          <cell r="J1257">
            <v>33</v>
          </cell>
          <cell r="K1257" t="str">
            <v>AT</v>
          </cell>
          <cell r="L1257" t="str">
            <v>SI</v>
          </cell>
          <cell r="M1257">
            <v>0</v>
          </cell>
          <cell r="N1257">
            <v>92440.116236823786</v>
          </cell>
          <cell r="O1257">
            <v>69760.828711933529</v>
          </cell>
          <cell r="P1257">
            <v>0</v>
          </cell>
          <cell r="Q1257">
            <v>1616.8398232879802</v>
          </cell>
          <cell r="R1257">
            <v>2019.4564998345786</v>
          </cell>
          <cell r="S1257">
            <v>2692.4855241771161</v>
          </cell>
          <cell r="T1257">
            <v>5350.0894866189392</v>
          </cell>
          <cell r="U1257">
            <v>8876.4460069691104</v>
          </cell>
          <cell r="V1257">
            <v>99809.662223277293</v>
          </cell>
          <cell r="W1257">
            <v>81329.760243079756</v>
          </cell>
          <cell r="X1257">
            <v>0</v>
          </cell>
          <cell r="Y1257">
            <v>1616.8398232879802</v>
          </cell>
          <cell r="Z1257" t="str">
            <v>SIAT</v>
          </cell>
          <cell r="AA1257">
            <v>5829.9247670396762</v>
          </cell>
          <cell r="AC1257">
            <v>9</v>
          </cell>
          <cell r="AD1257">
            <v>1</v>
          </cell>
          <cell r="AE1257">
            <v>0</v>
          </cell>
          <cell r="AF1257" t="str">
            <v>AT</v>
          </cell>
          <cell r="AG1257" t="str">
            <v>D</v>
          </cell>
          <cell r="AH1257">
            <v>1</v>
          </cell>
          <cell r="AU1257">
            <v>7128.0807011380775</v>
          </cell>
        </row>
        <row r="1258">
          <cell r="A1258">
            <v>2013</v>
          </cell>
          <cell r="B1258">
            <v>10</v>
          </cell>
          <cell r="C1258">
            <v>30</v>
          </cell>
          <cell r="D1258" t="str">
            <v>SEAL</v>
          </cell>
          <cell r="E1258" t="str">
            <v>Celda de Transformador 33kV</v>
          </cell>
          <cell r="F1258" t="str">
            <v>SET_12-9</v>
          </cell>
          <cell r="G1258" t="str">
            <v>Celda Transformador</v>
          </cell>
          <cell r="H1258" t="str">
            <v xml:space="preserve">SET AT/MT INDEPENDENCIA </v>
          </cell>
          <cell r="I1258" t="str">
            <v>CE-033SIU2C1ESBTR</v>
          </cell>
          <cell r="J1258">
            <v>33</v>
          </cell>
          <cell r="K1258" t="str">
            <v>AT</v>
          </cell>
          <cell r="L1258" t="str">
            <v>SI</v>
          </cell>
          <cell r="M1258">
            <v>0</v>
          </cell>
          <cell r="N1258">
            <v>70015.374670360456</v>
          </cell>
          <cell r="O1258">
            <v>48055.439038000084</v>
          </cell>
          <cell r="P1258">
            <v>0</v>
          </cell>
          <cell r="Q1258">
            <v>1176.9450149134675</v>
          </cell>
          <cell r="R1258">
            <v>1470.0214740390954</v>
          </cell>
          <cell r="S1258">
            <v>1959.9389931914782</v>
          </cell>
          <cell r="T1258">
            <v>3894.4866769870359</v>
          </cell>
          <cell r="U1258">
            <v>6461.4247667439395</v>
          </cell>
          <cell r="V1258">
            <v>75379.882821386593</v>
          </cell>
          <cell r="W1258">
            <v>56476.802797935503</v>
          </cell>
          <cell r="X1258">
            <v>0</v>
          </cell>
          <cell r="Y1258">
            <v>1176.9450149134675</v>
          </cell>
          <cell r="Z1258" t="str">
            <v>SIAT</v>
          </cell>
          <cell r="AA1258">
            <v>4243.772817232114</v>
          </cell>
          <cell r="AC1258">
            <v>9</v>
          </cell>
          <cell r="AD1258">
            <v>1</v>
          </cell>
          <cell r="AE1258">
            <v>0</v>
          </cell>
          <cell r="AF1258" t="str">
            <v>AT</v>
          </cell>
          <cell r="AG1258" t="str">
            <v>D</v>
          </cell>
          <cell r="AH1258">
            <v>1</v>
          </cell>
          <cell r="AU1258">
            <v>5188.738504748655</v>
          </cell>
        </row>
        <row r="1259">
          <cell r="A1259">
            <v>2013</v>
          </cell>
          <cell r="B1259">
            <v>10</v>
          </cell>
          <cell r="C1259">
            <v>30</v>
          </cell>
          <cell r="D1259" t="str">
            <v>SEAL</v>
          </cell>
          <cell r="E1259" t="str">
            <v>Celda de Transformador  10kV</v>
          </cell>
          <cell r="F1259" t="str">
            <v>SET_12-10</v>
          </cell>
          <cell r="G1259" t="str">
            <v>Celda Transformador</v>
          </cell>
          <cell r="H1259" t="str">
            <v xml:space="preserve">SET AT/MT INDEPENDENCIA </v>
          </cell>
          <cell r="I1259" t="str">
            <v>CE-010SIU2C1ESBTR</v>
          </cell>
          <cell r="J1259">
            <v>10</v>
          </cell>
          <cell r="K1259" t="str">
            <v>MT</v>
          </cell>
          <cell r="L1259" t="str">
            <v>SI</v>
          </cell>
          <cell r="M1259">
            <v>0</v>
          </cell>
          <cell r="N1259">
            <v>34710.795805757887</v>
          </cell>
          <cell r="O1259">
            <v>21834.354510368677</v>
          </cell>
          <cell r="P1259">
            <v>0</v>
          </cell>
          <cell r="Q1259">
            <v>563.64931088287585</v>
          </cell>
          <cell r="R1259">
            <v>704.00620277582379</v>
          </cell>
          <cell r="S1259">
            <v>938.63200819630185</v>
          </cell>
          <cell r="T1259">
            <v>1865.1038951787195</v>
          </cell>
          <cell r="U1259">
            <v>3094.4331051561808</v>
          </cell>
          <cell r="V1259">
            <v>37279.905903712432</v>
          </cell>
          <cell r="W1259">
            <v>25867.419623721162</v>
          </cell>
          <cell r="X1259">
            <v>0</v>
          </cell>
          <cell r="Y1259">
            <v>563.64931088287585</v>
          </cell>
          <cell r="Z1259" t="str">
            <v>SIMT</v>
          </cell>
          <cell r="AA1259">
            <v>2854.2516727565776</v>
          </cell>
          <cell r="AC1259">
            <v>9</v>
          </cell>
          <cell r="AD1259">
            <v>1</v>
          </cell>
          <cell r="AE1259">
            <v>0</v>
          </cell>
          <cell r="AF1259" t="str">
            <v>AT/MT</v>
          </cell>
          <cell r="AG1259" t="str">
            <v>D</v>
          </cell>
          <cell r="AH1259">
            <v>1</v>
          </cell>
          <cell r="AU1259">
            <v>2690.3597799402578</v>
          </cell>
        </row>
        <row r="1260">
          <cell r="A1260">
            <v>2013</v>
          </cell>
          <cell r="B1260">
            <v>10</v>
          </cell>
          <cell r="C1260">
            <v>30</v>
          </cell>
          <cell r="D1260" t="str">
            <v>SEAL</v>
          </cell>
          <cell r="E1260" t="str">
            <v>Celda de Alimentadores</v>
          </cell>
          <cell r="F1260" t="str">
            <v>SET_12-22</v>
          </cell>
          <cell r="G1260" t="str">
            <v>Celda Alimentador</v>
          </cell>
          <cell r="H1260" t="str">
            <v xml:space="preserve">SET AT/MT INDEPENDENCIA </v>
          </cell>
          <cell r="I1260" t="str">
            <v>CE-010SIR2C1ESBAL</v>
          </cell>
          <cell r="J1260">
            <v>10</v>
          </cell>
          <cell r="K1260" t="str">
            <v>MT</v>
          </cell>
          <cell r="L1260" t="str">
            <v>SI</v>
          </cell>
          <cell r="M1260">
            <v>0</v>
          </cell>
          <cell r="N1260">
            <v>35012.542371115705</v>
          </cell>
          <cell r="O1260">
            <v>20115.418637690647</v>
          </cell>
          <cell r="P1260">
            <v>0</v>
          </cell>
          <cell r="Q1260">
            <v>549.52258609753551</v>
          </cell>
          <cell r="R1260">
            <v>686.36171766466737</v>
          </cell>
          <cell r="S1260">
            <v>915.10710397220032</v>
          </cell>
          <cell r="T1260">
            <v>1818.3588554624712</v>
          </cell>
          <cell r="U1260">
            <v>3016.8774264759118</v>
          </cell>
          <cell r="V1260">
            <v>37517.262944242844</v>
          </cell>
          <cell r="W1260">
            <v>24047.403168138761</v>
          </cell>
          <cell r="X1260">
            <v>0</v>
          </cell>
          <cell r="Y1260">
            <v>549.52258609753551</v>
          </cell>
          <cell r="Z1260" t="str">
            <v>SIMT</v>
          </cell>
          <cell r="AA1260">
            <v>2782.7156536918651</v>
          </cell>
          <cell r="AC1260">
            <v>9</v>
          </cell>
          <cell r="AD1260">
            <v>1</v>
          </cell>
          <cell r="AE1260">
            <v>0</v>
          </cell>
          <cell r="AF1260" t="str">
            <v>AT/MT</v>
          </cell>
          <cell r="AG1260" t="str">
            <v>D</v>
          </cell>
          <cell r="AH1260">
            <v>1</v>
          </cell>
          <cell r="AU1260">
            <v>2622.9313781823748</v>
          </cell>
        </row>
        <row r="1261">
          <cell r="A1261">
            <v>2013</v>
          </cell>
          <cell r="B1261">
            <v>10</v>
          </cell>
          <cell r="C1261">
            <v>30</v>
          </cell>
          <cell r="D1261" t="str">
            <v>SEAL</v>
          </cell>
          <cell r="E1261" t="str">
            <v>Transformador de Potencia - Independencia</v>
          </cell>
          <cell r="F1261" t="str">
            <v>SET_12-75</v>
          </cell>
          <cell r="G1261" t="str">
            <v>Transformador</v>
          </cell>
          <cell r="H1261" t="str">
            <v xml:space="preserve">SET AT/MT INDEPENDENCIA </v>
          </cell>
          <cell r="I1261" t="str">
            <v>TP-033010-010SI2E</v>
          </cell>
          <cell r="J1261" t="str">
            <v>33 / 10</v>
          </cell>
          <cell r="K1261" t="str">
            <v>AT</v>
          </cell>
          <cell r="L1261" t="str">
            <v>SI</v>
          </cell>
          <cell r="M1261">
            <v>0</v>
          </cell>
          <cell r="N1261">
            <v>367947.70377151662</v>
          </cell>
          <cell r="O1261">
            <v>16010.373235507068</v>
          </cell>
          <cell r="P1261">
            <v>0</v>
          </cell>
          <cell r="Q1261">
            <v>31681.142621909403</v>
          </cell>
          <cell r="R1261">
            <v>5123.7741056858349</v>
          </cell>
          <cell r="S1261">
            <v>6831.386370462903</v>
          </cell>
          <cell r="T1261">
            <v>13574.271085752833</v>
          </cell>
          <cell r="U1261">
            <v>22521.358694654857</v>
          </cell>
          <cell r="V1261">
            <v>386645.74896295526</v>
          </cell>
          <cell r="W1261">
            <v>45363.118300624832</v>
          </cell>
          <cell r="X1261">
            <v>0</v>
          </cell>
          <cell r="Y1261">
            <v>31681.142621909403</v>
          </cell>
          <cell r="Z1261" t="str">
            <v>SIAT</v>
          </cell>
          <cell r="AA1261">
            <v>14791.711315347113</v>
          </cell>
          <cell r="AC1261">
            <v>9</v>
          </cell>
          <cell r="AD1261">
            <v>1</v>
          </cell>
          <cell r="AE1261">
            <v>0</v>
          </cell>
          <cell r="AF1261" t="str">
            <v>AT/MT</v>
          </cell>
          <cell r="AG1261" t="str">
            <v>D</v>
          </cell>
          <cell r="AH1261">
            <v>1</v>
          </cell>
          <cell r="AU1261">
            <v>18085.398384526688</v>
          </cell>
        </row>
        <row r="1262">
          <cell r="A1262">
            <v>2013</v>
          </cell>
          <cell r="B1262">
            <v>10</v>
          </cell>
          <cell r="C1262">
            <v>30</v>
          </cell>
          <cell r="D1262" t="str">
            <v>SEAL</v>
          </cell>
          <cell r="E1262" t="str">
            <v>Línea en 33kV Charcani - Independencia</v>
          </cell>
          <cell r="F1262" t="str">
            <v>LT-2-3</v>
          </cell>
          <cell r="G1262" t="str">
            <v>Línea</v>
          </cell>
          <cell r="H1262" t="str">
            <v>Línea en 33kV Charcani - Independencia</v>
          </cell>
          <cell r="I1262" t="str">
            <v>LT-033SIU0ACS0C1120A</v>
          </cell>
          <cell r="J1262">
            <v>33</v>
          </cell>
          <cell r="K1262" t="str">
            <v>AT</v>
          </cell>
          <cell r="L1262" t="str">
            <v>SI</v>
          </cell>
          <cell r="M1262">
            <v>10</v>
          </cell>
          <cell r="N1262">
            <v>441730.8</v>
          </cell>
          <cell r="O1262">
            <v>63454.1</v>
          </cell>
          <cell r="P1262">
            <v>44300.6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441730.8</v>
          </cell>
          <cell r="W1262">
            <v>63454.1</v>
          </cell>
          <cell r="X1262">
            <v>44300.6</v>
          </cell>
          <cell r="Y1262">
            <v>0</v>
          </cell>
          <cell r="Z1262" t="str">
            <v>SIAT</v>
          </cell>
          <cell r="AA1262">
            <v>17528.587449999999</v>
          </cell>
          <cell r="AC1262">
            <v>9</v>
          </cell>
          <cell r="AD1262">
            <v>1</v>
          </cell>
          <cell r="AE1262">
            <v>0</v>
          </cell>
          <cell r="AF1262" t="str">
            <v>AT</v>
          </cell>
          <cell r="AG1262" t="str">
            <v>D</v>
          </cell>
          <cell r="AH1262">
            <v>1</v>
          </cell>
          <cell r="AU1262">
            <v>21431.697820004782</v>
          </cell>
        </row>
        <row r="1263">
          <cell r="A1263">
            <v>2015</v>
          </cell>
          <cell r="B1263">
            <v>10</v>
          </cell>
          <cell r="C1263">
            <v>30</v>
          </cell>
          <cell r="D1263" t="str">
            <v>SEAL</v>
          </cell>
          <cell r="E1263" t="str">
            <v>Celda de Línea - SET SOCABAYA A JESÚS</v>
          </cell>
          <cell r="F1263" t="str">
            <v>SET_08-1</v>
          </cell>
          <cell r="G1263" t="str">
            <v>Celda Línea</v>
          </cell>
          <cell r="H1263" t="str">
            <v xml:space="preserve">SET MAT/AT/MT SOCABAYA </v>
          </cell>
          <cell r="I1263" t="str">
            <v>CE-138SIR2C1ESBLI</v>
          </cell>
          <cell r="J1263">
            <v>138</v>
          </cell>
          <cell r="K1263" t="str">
            <v>MAT</v>
          </cell>
          <cell r="L1263" t="str">
            <v>SI</v>
          </cell>
          <cell r="M1263">
            <v>0</v>
          </cell>
          <cell r="N1263">
            <v>117762.14176530222</v>
          </cell>
          <cell r="O1263">
            <v>157083.17000000001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117762.14176530222</v>
          </cell>
          <cell r="W1263">
            <v>157083.17000000001</v>
          </cell>
          <cell r="X1263">
            <v>0</v>
          </cell>
          <cell r="Y1263">
            <v>0</v>
          </cell>
          <cell r="Z1263" t="str">
            <v>SIMAT</v>
          </cell>
          <cell r="AA1263">
            <v>8107.9366970764149</v>
          </cell>
          <cell r="AC1263">
            <v>9</v>
          </cell>
          <cell r="AD1263">
            <v>1</v>
          </cell>
          <cell r="AE1263">
            <v>0</v>
          </cell>
          <cell r="AF1263" t="str">
            <v>MAT</v>
          </cell>
          <cell r="AG1263" t="str">
            <v>D</v>
          </cell>
          <cell r="AH1263">
            <v>1</v>
          </cell>
          <cell r="AU1263">
            <v>10554.974533018227</v>
          </cell>
        </row>
        <row r="1264">
          <cell r="A1264">
            <v>2015</v>
          </cell>
          <cell r="B1264">
            <v>10</v>
          </cell>
          <cell r="C1264">
            <v>30</v>
          </cell>
          <cell r="D1264" t="str">
            <v>SEAL</v>
          </cell>
          <cell r="E1264" t="str">
            <v>Celda de Línea -SET JESÚS A SOCABAYA</v>
          </cell>
          <cell r="F1264" t="str">
            <v>SET_13-1</v>
          </cell>
          <cell r="G1264" t="str">
            <v>Celda Línea</v>
          </cell>
          <cell r="H1264" t="str">
            <v xml:space="preserve">SET MAT/AT/MT JESÚS </v>
          </cell>
          <cell r="I1264" t="str">
            <v>CE-138SIR2C1ESBLI</v>
          </cell>
          <cell r="J1264">
            <v>138</v>
          </cell>
          <cell r="K1264" t="str">
            <v>MAT</v>
          </cell>
          <cell r="L1264" t="str">
            <v>SI</v>
          </cell>
          <cell r="M1264">
            <v>0</v>
          </cell>
          <cell r="N1264">
            <v>109855.59355530221</v>
          </cell>
          <cell r="O1264">
            <v>157083.17000000001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109855.59355530221</v>
          </cell>
          <cell r="W1264">
            <v>157083.17000000001</v>
          </cell>
          <cell r="X1264">
            <v>0</v>
          </cell>
          <cell r="Y1264">
            <v>0</v>
          </cell>
          <cell r="Z1264" t="str">
            <v>SIMAT</v>
          </cell>
          <cell r="AA1264">
            <v>7874.6935248814152</v>
          </cell>
          <cell r="AC1264">
            <v>9</v>
          </cell>
          <cell r="AD1264">
            <v>1</v>
          </cell>
          <cell r="AE1264">
            <v>0</v>
          </cell>
          <cell r="AF1264" t="str">
            <v>MAT</v>
          </cell>
          <cell r="AG1264" t="str">
            <v>D</v>
          </cell>
          <cell r="AH1264">
            <v>1</v>
          </cell>
          <cell r="AU1264">
            <v>10251.336772327973</v>
          </cell>
        </row>
        <row r="1265">
          <cell r="A1265">
            <v>2015</v>
          </cell>
          <cell r="B1265">
            <v>10</v>
          </cell>
          <cell r="C1265">
            <v>30</v>
          </cell>
          <cell r="D1265" t="str">
            <v>SEAL</v>
          </cell>
          <cell r="E1265" t="str">
            <v>Celda de Línea - SET JESÚS A SANTUARIO</v>
          </cell>
          <cell r="F1265" t="str">
            <v>SET_13-2</v>
          </cell>
          <cell r="G1265" t="str">
            <v>Celda Línea</v>
          </cell>
          <cell r="H1265" t="str">
            <v xml:space="preserve">SET MAT/AT/MT JESÚS </v>
          </cell>
          <cell r="I1265" t="str">
            <v>CE-138SIR2C1ESBLI</v>
          </cell>
          <cell r="J1265">
            <v>138</v>
          </cell>
          <cell r="K1265" t="str">
            <v>MAT</v>
          </cell>
          <cell r="L1265" t="str">
            <v>SI</v>
          </cell>
          <cell r="M1265">
            <v>0</v>
          </cell>
          <cell r="N1265">
            <v>109855.59355530221</v>
          </cell>
          <cell r="O1265">
            <v>157083.17000000001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109855.59355530221</v>
          </cell>
          <cell r="W1265">
            <v>157083.17000000001</v>
          </cell>
          <cell r="X1265">
            <v>0</v>
          </cell>
          <cell r="Y1265">
            <v>0</v>
          </cell>
          <cell r="Z1265" t="str">
            <v>SIMAT</v>
          </cell>
          <cell r="AA1265">
            <v>7874.6935248814152</v>
          </cell>
          <cell r="AC1265">
            <v>9</v>
          </cell>
          <cell r="AD1265">
            <v>1</v>
          </cell>
          <cell r="AE1265">
            <v>0</v>
          </cell>
          <cell r="AF1265" t="str">
            <v>MAT</v>
          </cell>
          <cell r="AG1265" t="str">
            <v>D</v>
          </cell>
          <cell r="AH1265">
            <v>1</v>
          </cell>
          <cell r="AU1265">
            <v>10251.336772327973</v>
          </cell>
        </row>
        <row r="1266">
          <cell r="A1266">
            <v>2015</v>
          </cell>
          <cell r="B1266">
            <v>10</v>
          </cell>
          <cell r="C1266">
            <v>30</v>
          </cell>
          <cell r="D1266" t="str">
            <v>SEAL</v>
          </cell>
          <cell r="E1266" t="str">
            <v>Celda de Transformador - Jesús</v>
          </cell>
          <cell r="F1266" t="str">
            <v>SET_13-9</v>
          </cell>
          <cell r="G1266" t="str">
            <v>Celda Transformador</v>
          </cell>
          <cell r="H1266" t="str">
            <v xml:space="preserve">SET MAT/AT/MT JESÚS </v>
          </cell>
          <cell r="I1266" t="str">
            <v>CE-138SIR2C1ESBTR</v>
          </cell>
          <cell r="J1266">
            <v>138</v>
          </cell>
          <cell r="K1266" t="str">
            <v>MAT</v>
          </cell>
          <cell r="L1266" t="str">
            <v>SI</v>
          </cell>
          <cell r="M1266">
            <v>0</v>
          </cell>
          <cell r="N1266">
            <v>81987.073867541738</v>
          </cell>
          <cell r="O1266">
            <v>91813.7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81987.073867541738</v>
          </cell>
          <cell r="W1266">
            <v>91813.7</v>
          </cell>
          <cell r="X1266">
            <v>0</v>
          </cell>
          <cell r="Y1266">
            <v>0</v>
          </cell>
          <cell r="Z1266" t="str">
            <v>SIMAT</v>
          </cell>
          <cell r="AA1266">
            <v>5127.122829092481</v>
          </cell>
          <cell r="AC1266">
            <v>9</v>
          </cell>
          <cell r="AD1266">
            <v>1</v>
          </cell>
          <cell r="AE1266">
            <v>0</v>
          </cell>
          <cell r="AF1266" t="str">
            <v>MAT</v>
          </cell>
          <cell r="AG1266" t="str">
            <v>D</v>
          </cell>
          <cell r="AH1266">
            <v>1</v>
          </cell>
          <cell r="AU1266">
            <v>6674.5280470974876</v>
          </cell>
        </row>
        <row r="1267">
          <cell r="A1267">
            <v>2015</v>
          </cell>
          <cell r="B1267">
            <v>10</v>
          </cell>
          <cell r="C1267">
            <v>30</v>
          </cell>
          <cell r="D1267" t="str">
            <v>SEAL</v>
          </cell>
          <cell r="E1267" t="str">
            <v>Transformador de Potencia - JESÚS</v>
          </cell>
          <cell r="F1267" t="str">
            <v>SET_13-75</v>
          </cell>
          <cell r="G1267" t="str">
            <v>Transformador</v>
          </cell>
          <cell r="H1267" t="str">
            <v xml:space="preserve">SET MAT/AT/MT JESÚS </v>
          </cell>
          <cell r="I1267" t="str">
            <v>TP-138033010-050SI2E</v>
          </cell>
          <cell r="J1267" t="str">
            <v>138/33/10</v>
          </cell>
          <cell r="K1267" t="str">
            <v>MAT</v>
          </cell>
          <cell r="L1267" t="str">
            <v>SI</v>
          </cell>
          <cell r="M1267">
            <v>0</v>
          </cell>
          <cell r="N1267">
            <v>1271137.3934572148</v>
          </cell>
          <cell r="O1267">
            <v>0</v>
          </cell>
          <cell r="P1267">
            <v>0</v>
          </cell>
          <cell r="Q1267">
            <v>149392.14282293146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1271137.3934572148</v>
          </cell>
          <cell r="W1267">
            <v>0</v>
          </cell>
          <cell r="X1267">
            <v>0</v>
          </cell>
          <cell r="Y1267">
            <v>149392.14282293146</v>
          </cell>
          <cell r="Z1267" t="str">
            <v>SIMAT</v>
          </cell>
          <cell r="AA1267">
            <v>41905.621320264312</v>
          </cell>
          <cell r="AC1267">
            <v>9</v>
          </cell>
          <cell r="AD1267">
            <v>1</v>
          </cell>
          <cell r="AE1267">
            <v>0</v>
          </cell>
          <cell r="AF1267" t="str">
            <v>MAT/AT</v>
          </cell>
          <cell r="AG1267" t="str">
            <v>D</v>
          </cell>
          <cell r="AH1267">
            <v>1</v>
          </cell>
          <cell r="AU1267">
            <v>54553.06107473508</v>
          </cell>
        </row>
        <row r="1268">
          <cell r="A1268">
            <v>2015</v>
          </cell>
          <cell r="B1268">
            <v>10</v>
          </cell>
          <cell r="C1268">
            <v>30</v>
          </cell>
          <cell r="D1268" t="str">
            <v>SEAL</v>
          </cell>
          <cell r="E1268" t="str">
            <v>Celda de Línea -SET SANTUARIO A JESÚS</v>
          </cell>
          <cell r="F1268" t="str">
            <v>SET_14-1</v>
          </cell>
          <cell r="G1268" t="str">
            <v>Celda Línea</v>
          </cell>
          <cell r="H1268" t="str">
            <v>SET MAT/AT/MT SANTUARIO</v>
          </cell>
          <cell r="I1268" t="str">
            <v>CE-138SIR2C1ESBLI</v>
          </cell>
          <cell r="J1268">
            <v>138</v>
          </cell>
          <cell r="K1268" t="str">
            <v>MAT</v>
          </cell>
          <cell r="L1268" t="str">
            <v>SI</v>
          </cell>
          <cell r="M1268">
            <v>0</v>
          </cell>
          <cell r="N1268">
            <v>117762.14176530222</v>
          </cell>
          <cell r="O1268">
            <v>157083.17000000001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117762.14176530222</v>
          </cell>
          <cell r="W1268">
            <v>157083.17000000001</v>
          </cell>
          <cell r="X1268">
            <v>0</v>
          </cell>
          <cell r="Y1268">
            <v>0</v>
          </cell>
          <cell r="Z1268" t="str">
            <v>SIMAT</v>
          </cell>
          <cell r="AA1268">
            <v>8107.9366970764149</v>
          </cell>
          <cell r="AC1268">
            <v>9</v>
          </cell>
          <cell r="AD1268">
            <v>1</v>
          </cell>
          <cell r="AE1268">
            <v>0</v>
          </cell>
          <cell r="AF1268" t="str">
            <v>MAT</v>
          </cell>
          <cell r="AG1268" t="str">
            <v>D</v>
          </cell>
          <cell r="AH1268">
            <v>1</v>
          </cell>
          <cell r="AU1268">
            <v>10554.974533018227</v>
          </cell>
        </row>
        <row r="1269">
          <cell r="A1269">
            <v>2015</v>
          </cell>
          <cell r="B1269">
            <v>10</v>
          </cell>
          <cell r="C1269">
            <v>30</v>
          </cell>
          <cell r="D1269" t="str">
            <v>SEAL</v>
          </cell>
          <cell r="E1269" t="str">
            <v>Línea en 138kV Jesús - Deriv. Santuario y Jesús - Deriv. Socabaya</v>
          </cell>
          <cell r="F1269" t="str">
            <v>LT-1-2</v>
          </cell>
          <cell r="G1269" t="str">
            <v>Línea</v>
          </cell>
          <cell r="H1269" t="str">
            <v>Línea en 138kV Jesús - Deriv. Santuario y Jesús - Deriv. Socabaya</v>
          </cell>
          <cell r="I1269" t="str">
            <v>LT-138SIR0TAS1C1240A</v>
          </cell>
          <cell r="J1269">
            <v>138</v>
          </cell>
          <cell r="K1269" t="str">
            <v>MAT</v>
          </cell>
          <cell r="L1269" t="str">
            <v>SI</v>
          </cell>
          <cell r="M1269">
            <v>0.5</v>
          </cell>
          <cell r="N1269">
            <v>17044.14</v>
          </cell>
          <cell r="O1269">
            <v>13055.125</v>
          </cell>
          <cell r="P1269">
            <v>4393.7700000000004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17044.14</v>
          </cell>
          <cell r="W1269">
            <v>13055.125</v>
          </cell>
          <cell r="X1269">
            <v>4393.7700000000004</v>
          </cell>
          <cell r="Y1269">
            <v>0</v>
          </cell>
          <cell r="Z1269" t="str">
            <v>SIMAT</v>
          </cell>
          <cell r="AA1269">
            <v>1017.5445325000001</v>
          </cell>
          <cell r="AC1269">
            <v>9</v>
          </cell>
          <cell r="AD1269">
            <v>1</v>
          </cell>
          <cell r="AE1269">
            <v>0</v>
          </cell>
          <cell r="AF1269" t="str">
            <v>MAT</v>
          </cell>
          <cell r="AG1269" t="str">
            <v>D</v>
          </cell>
          <cell r="AH1269">
            <v>1</v>
          </cell>
          <cell r="AU1269">
            <v>1324.6473212626531</v>
          </cell>
        </row>
        <row r="1270">
          <cell r="A1270">
            <v>2015</v>
          </cell>
          <cell r="B1270">
            <v>10</v>
          </cell>
          <cell r="C1270">
            <v>30</v>
          </cell>
          <cell r="D1270" t="str">
            <v>SEAL</v>
          </cell>
          <cell r="E1270" t="str">
            <v xml:space="preserve">Línea en 138kV Chilina - Parque Industrial </v>
          </cell>
          <cell r="F1270" t="str">
            <v>LT-1-3</v>
          </cell>
          <cell r="G1270" t="str">
            <v>Línea</v>
          </cell>
          <cell r="H1270" t="str">
            <v xml:space="preserve">Línea en 138kV Chilina - Parque Industrial </v>
          </cell>
          <cell r="I1270" t="str">
            <v>LT-138SIR0TAS1C1240A</v>
          </cell>
          <cell r="J1270">
            <v>138</v>
          </cell>
          <cell r="K1270" t="str">
            <v>MAT</v>
          </cell>
          <cell r="L1270" t="str">
            <v>SI</v>
          </cell>
          <cell r="M1270">
            <v>4.5</v>
          </cell>
          <cell r="N1270">
            <v>153397.26</v>
          </cell>
          <cell r="O1270">
            <v>117496.125</v>
          </cell>
          <cell r="P1270">
            <v>39543.93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153397.26</v>
          </cell>
          <cell r="W1270">
            <v>117496.125</v>
          </cell>
          <cell r="X1270">
            <v>39543.93</v>
          </cell>
          <cell r="Y1270">
            <v>0</v>
          </cell>
          <cell r="Z1270" t="str">
            <v>SIMAT</v>
          </cell>
          <cell r="AA1270">
            <v>9157.9007924999987</v>
          </cell>
          <cell r="AC1270">
            <v>9</v>
          </cell>
          <cell r="AD1270">
            <v>1</v>
          </cell>
          <cell r="AE1270">
            <v>0</v>
          </cell>
          <cell r="AF1270" t="str">
            <v>MAT</v>
          </cell>
          <cell r="AG1270" t="str">
            <v>D</v>
          </cell>
          <cell r="AH1270">
            <v>1</v>
          </cell>
          <cell r="AU1270">
            <v>11921.825891363877</v>
          </cell>
        </row>
        <row r="1271">
          <cell r="A1271">
            <v>2018</v>
          </cell>
          <cell r="B1271">
            <v>10</v>
          </cell>
          <cell r="C1271">
            <v>30</v>
          </cell>
          <cell r="D1271" t="str">
            <v>SEAL</v>
          </cell>
          <cell r="E1271" t="str">
            <v>Cambio de conductor de la línea Chilina - Challapampa (de 120mm2 a 150mm2)</v>
          </cell>
          <cell r="F1271" t="str">
            <v>LT-2-4</v>
          </cell>
          <cell r="G1271" t="str">
            <v>Línea</v>
          </cell>
          <cell r="H1271" t="str">
            <v>Cambio de conductor de la línea Chilina - Challapampa (de 120mm2 a 150mm2)</v>
          </cell>
          <cell r="I1271" t="str">
            <v>LT-033SIU0ACS0C1150A</v>
          </cell>
          <cell r="J1271">
            <v>33</v>
          </cell>
          <cell r="K1271" t="str">
            <v>AT</v>
          </cell>
          <cell r="L1271" t="str">
            <v>SI</v>
          </cell>
          <cell r="M1271">
            <v>2.95</v>
          </cell>
          <cell r="N1271">
            <v>139717.69350000002</v>
          </cell>
          <cell r="O1271">
            <v>20578.374000000003</v>
          </cell>
          <cell r="P1271">
            <v>16318.751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139717.69350000002</v>
          </cell>
          <cell r="W1271">
            <v>20578.374000000003</v>
          </cell>
          <cell r="X1271">
            <v>16318.751</v>
          </cell>
          <cell r="Y1271">
            <v>0</v>
          </cell>
          <cell r="Z1271" t="str">
            <v>SIAT</v>
          </cell>
          <cell r="AA1271">
            <v>5634.0127101500002</v>
          </cell>
          <cell r="AC1271">
            <v>9</v>
          </cell>
          <cell r="AD1271">
            <v>1</v>
          </cell>
          <cell r="AE1271">
            <v>0</v>
          </cell>
          <cell r="AF1271" t="str">
            <v>AT</v>
          </cell>
          <cell r="AG1271" t="str">
            <v>D</v>
          </cell>
          <cell r="AH1271">
            <v>1</v>
          </cell>
          <cell r="AU1271">
            <v>6888.5446852136956</v>
          </cell>
        </row>
        <row r="1272">
          <cell r="A1272">
            <v>2009</v>
          </cell>
          <cell r="B1272">
            <v>1</v>
          </cell>
          <cell r="C1272">
            <v>15</v>
          </cell>
          <cell r="D1272" t="str">
            <v>ELECTRO SUR ESTE</v>
          </cell>
          <cell r="E1272" t="str">
            <v>Celda de Transformador - tr3 PtoMaldonado</v>
          </cell>
          <cell r="F1272" t="str">
            <v>SET_11-10</v>
          </cell>
          <cell r="G1272" t="str">
            <v>Celda Transformador</v>
          </cell>
          <cell r="H1272" t="str">
            <v>SET MAT/AT PUERTO MALDONADO</v>
          </cell>
          <cell r="I1272" t="str">
            <v>CE-023SER1C1ESBTR</v>
          </cell>
          <cell r="J1272">
            <v>23</v>
          </cell>
          <cell r="K1272" t="str">
            <v>MT</v>
          </cell>
          <cell r="L1272" t="str">
            <v>SE</v>
          </cell>
          <cell r="M1272">
            <v>0</v>
          </cell>
          <cell r="N1272">
            <v>28322.028570210416</v>
          </cell>
          <cell r="O1272">
            <v>20991.074087854591</v>
          </cell>
          <cell r="P1272">
            <v>0</v>
          </cell>
          <cell r="Q1272">
            <v>285.67396343777369</v>
          </cell>
          <cell r="R1272">
            <v>245.05626119946999</v>
          </cell>
          <cell r="S1272">
            <v>1058.7609400212177</v>
          </cell>
          <cell r="T1272">
            <v>1712.1204167342592</v>
          </cell>
          <cell r="U1272">
            <v>1177.3306743071171</v>
          </cell>
          <cell r="V1272">
            <v>30279.205248144142</v>
          </cell>
          <cell r="W1272">
            <v>23227.165702182923</v>
          </cell>
          <cell r="X1272">
            <v>0</v>
          </cell>
          <cell r="Y1272">
            <v>285.67396343777369</v>
          </cell>
          <cell r="Z1272" t="str">
            <v>SEMT</v>
          </cell>
          <cell r="AA1272">
            <v>2522.8469064555707</v>
          </cell>
          <cell r="AC1272">
            <v>10</v>
          </cell>
          <cell r="AD1272">
            <v>1</v>
          </cell>
          <cell r="AE1272">
            <v>0</v>
          </cell>
          <cell r="AF1272" t="str">
            <v>AT/MT</v>
          </cell>
          <cell r="AG1272" t="str">
            <v>D</v>
          </cell>
          <cell r="AH1272">
            <v>1</v>
          </cell>
          <cell r="AU1272">
            <v>2299.742697472404</v>
          </cell>
        </row>
        <row r="1273">
          <cell r="A1273">
            <v>2009</v>
          </cell>
          <cell r="B1273">
            <v>1</v>
          </cell>
          <cell r="C1273">
            <v>15</v>
          </cell>
          <cell r="D1273" t="str">
            <v>ELECTRO SUR ESTE</v>
          </cell>
          <cell r="E1273" t="str">
            <v>Celda de Transformador - tr3 PtoMaldonado</v>
          </cell>
          <cell r="F1273" t="str">
            <v>SET_11-15</v>
          </cell>
          <cell r="G1273" t="str">
            <v>Celda Transformador</v>
          </cell>
          <cell r="H1273" t="str">
            <v>SET MAT/AT PUERTO MALDONADO</v>
          </cell>
          <cell r="I1273" t="str">
            <v>CE-010SER1C1ESBTR</v>
          </cell>
          <cell r="J1273">
            <v>10</v>
          </cell>
          <cell r="K1273" t="str">
            <v>MT</v>
          </cell>
          <cell r="L1273" t="str">
            <v>SE</v>
          </cell>
          <cell r="M1273">
            <v>0</v>
          </cell>
          <cell r="N1273">
            <v>25637.219183876328</v>
          </cell>
          <cell r="O1273">
            <v>19677.642750270028</v>
          </cell>
          <cell r="P1273">
            <v>0</v>
          </cell>
          <cell r="Q1273">
            <v>262.51189873663185</v>
          </cell>
          <cell r="R1273">
            <v>225.18742573047064</v>
          </cell>
          <cell r="S1273">
            <v>972.91801229793236</v>
          </cell>
          <cell r="T1273">
            <v>1573.3039723116542</v>
          </cell>
          <cell r="U1273">
            <v>1081.8742703535227</v>
          </cell>
          <cell r="V1273">
            <v>27435.710581918451</v>
          </cell>
          <cell r="W1273">
            <v>21732.435032921487</v>
          </cell>
          <cell r="X1273">
            <v>0</v>
          </cell>
          <cell r="Y1273">
            <v>262.51189873663185</v>
          </cell>
          <cell r="Z1273" t="str">
            <v>SEMT</v>
          </cell>
          <cell r="AA1273">
            <v>2318.2978373867409</v>
          </cell>
          <cell r="AC1273">
            <v>10</v>
          </cell>
          <cell r="AD1273">
            <v>1</v>
          </cell>
          <cell r="AE1273">
            <v>0</v>
          </cell>
          <cell r="AF1273" t="str">
            <v>AT/MT</v>
          </cell>
          <cell r="AG1273" t="str">
            <v>D</v>
          </cell>
          <cell r="AH1273">
            <v>1</v>
          </cell>
          <cell r="AU1273">
            <v>2113.2826206987747</v>
          </cell>
        </row>
        <row r="1274">
          <cell r="A1274">
            <v>2009</v>
          </cell>
          <cell r="B1274">
            <v>1</v>
          </cell>
          <cell r="C1274">
            <v>15</v>
          </cell>
          <cell r="D1274" t="str">
            <v>ELECTRO SUR ESTE</v>
          </cell>
          <cell r="E1274" t="str">
            <v>Celda de Línea - Transformador-lne Mazuko_PtoMaldonado</v>
          </cell>
          <cell r="F1274" t="str">
            <v>SET_11-21</v>
          </cell>
          <cell r="G1274" t="str">
            <v>Celda Línea-Transformador</v>
          </cell>
          <cell r="H1274" t="str">
            <v>SET MAT/AT PUERTO MALDONADO</v>
          </cell>
          <cell r="I1274" t="str">
            <v>CE-138SER1C1ESBLT</v>
          </cell>
          <cell r="J1274">
            <v>138</v>
          </cell>
          <cell r="K1274" t="str">
            <v>MAT</v>
          </cell>
          <cell r="L1274" t="str">
            <v>SE</v>
          </cell>
          <cell r="M1274">
            <v>0</v>
          </cell>
          <cell r="N1274">
            <v>115941.57603944979</v>
          </cell>
          <cell r="O1274">
            <v>101080.06140240663</v>
          </cell>
          <cell r="P1274">
            <v>0</v>
          </cell>
          <cell r="Q1274">
            <v>1257.2202513733173</v>
          </cell>
          <cell r="R1274">
            <v>1078.4661318038241</v>
          </cell>
          <cell r="S1274">
            <v>4659.4925177620107</v>
          </cell>
          <cell r="T1274">
            <v>7534.8569915329354</v>
          </cell>
          <cell r="U1274">
            <v>5181.3051091172465</v>
          </cell>
          <cell r="V1274">
            <v>124554.89916278655</v>
          </cell>
          <cell r="W1274">
            <v>110920.8590292859</v>
          </cell>
          <cell r="X1274">
            <v>0</v>
          </cell>
          <cell r="Y1274">
            <v>1257.2202513733173</v>
          </cell>
          <cell r="Z1274" t="str">
            <v>SEMAT</v>
          </cell>
          <cell r="AA1274">
            <v>7717.4950972563311</v>
          </cell>
          <cell r="AC1274">
            <v>10</v>
          </cell>
          <cell r="AD1274">
            <v>1</v>
          </cell>
          <cell r="AE1274">
            <v>0</v>
          </cell>
          <cell r="AF1274" t="str">
            <v>MAT</v>
          </cell>
          <cell r="AG1274" t="str">
            <v>D</v>
          </cell>
          <cell r="AH1274">
            <v>1</v>
          </cell>
          <cell r="AU1274">
            <v>9274.7659328916798</v>
          </cell>
        </row>
        <row r="1275">
          <cell r="A1275">
            <v>2009</v>
          </cell>
          <cell r="B1275">
            <v>1</v>
          </cell>
          <cell r="C1275">
            <v>15</v>
          </cell>
          <cell r="D1275" t="str">
            <v>ELECTRO SUR ESTE</v>
          </cell>
          <cell r="E1275" t="str">
            <v>Celda de Alimentador</v>
          </cell>
          <cell r="F1275" t="str">
            <v>SET_11-22</v>
          </cell>
          <cell r="G1275" t="str">
            <v>Celda Alimentador</v>
          </cell>
          <cell r="H1275" t="str">
            <v>SET MAT/AT PUERTO MALDONADO</v>
          </cell>
          <cell r="I1275" t="str">
            <v>CE-010SEU1MCISBAL</v>
          </cell>
          <cell r="J1275">
            <v>10</v>
          </cell>
          <cell r="K1275" t="str">
            <v>MT</v>
          </cell>
          <cell r="L1275" t="str">
            <v>SE</v>
          </cell>
          <cell r="M1275">
            <v>0</v>
          </cell>
          <cell r="N1275">
            <v>15647.472722079739</v>
          </cell>
          <cell r="O1275">
            <v>19884.823842776394</v>
          </cell>
          <cell r="P1275">
            <v>0</v>
          </cell>
          <cell r="Q1275">
            <v>205.84087073395162</v>
          </cell>
          <cell r="R1275">
            <v>176.57399917403791</v>
          </cell>
          <cell r="S1275">
            <v>762.88462263217798</v>
          </cell>
          <cell r="T1275">
            <v>1233.6593546745189</v>
          </cell>
          <cell r="U1275">
            <v>848.31942058995219</v>
          </cell>
          <cell r="V1275">
            <v>17057.706075928298</v>
          </cell>
          <cell r="W1275">
            <v>21496.027885998523</v>
          </cell>
          <cell r="X1275">
            <v>0</v>
          </cell>
          <cell r="Y1275">
            <v>205.84087073395162</v>
          </cell>
          <cell r="Z1275" t="str">
            <v>SEMT</v>
          </cell>
          <cell r="AA1275">
            <v>1817.8240596517901</v>
          </cell>
          <cell r="AC1275">
            <v>10</v>
          </cell>
          <cell r="AD1275">
            <v>1</v>
          </cell>
          <cell r="AE1275">
            <v>0</v>
          </cell>
          <cell r="AF1275" t="str">
            <v>AT/MT</v>
          </cell>
          <cell r="AG1275" t="str">
            <v>D</v>
          </cell>
          <cell r="AH1275">
            <v>1</v>
          </cell>
          <cell r="AU1275">
            <v>1657.0674961594095</v>
          </cell>
        </row>
        <row r="1276">
          <cell r="A1276">
            <v>2009</v>
          </cell>
          <cell r="B1276">
            <v>1</v>
          </cell>
          <cell r="C1276">
            <v>15</v>
          </cell>
          <cell r="D1276" t="str">
            <v>ELECTRO SUR ESTE</v>
          </cell>
          <cell r="E1276" t="str">
            <v>Celda de Alimentador</v>
          </cell>
          <cell r="F1276" t="str">
            <v>SET_11-23</v>
          </cell>
          <cell r="G1276" t="str">
            <v>Celda Alimentador</v>
          </cell>
          <cell r="H1276" t="str">
            <v>SET MAT/AT PUERTO MALDONADO</v>
          </cell>
          <cell r="I1276" t="str">
            <v>CE-010SEU1MCISBAL</v>
          </cell>
          <cell r="J1276">
            <v>10</v>
          </cell>
          <cell r="K1276" t="str">
            <v>MT</v>
          </cell>
          <cell r="L1276" t="str">
            <v>SE</v>
          </cell>
          <cell r="M1276">
            <v>0</v>
          </cell>
          <cell r="N1276">
            <v>15647.472722079739</v>
          </cell>
          <cell r="O1276">
            <v>19884.823842776394</v>
          </cell>
          <cell r="P1276">
            <v>0</v>
          </cell>
          <cell r="Q1276">
            <v>205.84087073395162</v>
          </cell>
          <cell r="R1276">
            <v>176.57399917403791</v>
          </cell>
          <cell r="S1276">
            <v>762.88462263217798</v>
          </cell>
          <cell r="T1276">
            <v>1233.6593546745189</v>
          </cell>
          <cell r="U1276">
            <v>848.31942058995219</v>
          </cell>
          <cell r="V1276">
            <v>17057.706075928298</v>
          </cell>
          <cell r="W1276">
            <v>21496.027885998523</v>
          </cell>
          <cell r="X1276">
            <v>0</v>
          </cell>
          <cell r="Y1276">
            <v>205.84087073395162</v>
          </cell>
          <cell r="Z1276" t="str">
            <v>SEMT</v>
          </cell>
          <cell r="AA1276">
            <v>1817.8240596517901</v>
          </cell>
          <cell r="AC1276">
            <v>10</v>
          </cell>
          <cell r="AD1276">
            <v>1</v>
          </cell>
          <cell r="AE1276">
            <v>0</v>
          </cell>
          <cell r="AF1276" t="str">
            <v>AT/MT</v>
          </cell>
          <cell r="AG1276" t="str">
            <v>D</v>
          </cell>
          <cell r="AH1276">
            <v>1</v>
          </cell>
          <cell r="AU1276">
            <v>1657.0674961594095</v>
          </cell>
        </row>
        <row r="1277">
          <cell r="A1277">
            <v>2009</v>
          </cell>
          <cell r="B1277">
            <v>1</v>
          </cell>
          <cell r="C1277">
            <v>15</v>
          </cell>
          <cell r="D1277" t="str">
            <v>ELECTRO SUR ESTE</v>
          </cell>
          <cell r="E1277" t="str">
            <v>Celda de Alimentador</v>
          </cell>
          <cell r="F1277" t="str">
            <v>SET_11-24</v>
          </cell>
          <cell r="G1277" t="str">
            <v>Celda Alimentador</v>
          </cell>
          <cell r="H1277" t="str">
            <v>SET MAT/AT PUERTO MALDONADO</v>
          </cell>
          <cell r="I1277" t="str">
            <v>CE-010SEU1MCISBAL</v>
          </cell>
          <cell r="J1277">
            <v>10</v>
          </cell>
          <cell r="K1277" t="str">
            <v>MT</v>
          </cell>
          <cell r="L1277" t="str">
            <v>SE</v>
          </cell>
          <cell r="M1277">
            <v>0</v>
          </cell>
          <cell r="N1277">
            <v>15647.472722079739</v>
          </cell>
          <cell r="O1277">
            <v>19884.823842776394</v>
          </cell>
          <cell r="P1277">
            <v>0</v>
          </cell>
          <cell r="Q1277">
            <v>205.84087073395162</v>
          </cell>
          <cell r="R1277">
            <v>176.57399917403791</v>
          </cell>
          <cell r="S1277">
            <v>762.88462263217798</v>
          </cell>
          <cell r="T1277">
            <v>1233.6593546745189</v>
          </cell>
          <cell r="U1277">
            <v>848.31942058995219</v>
          </cell>
          <cell r="V1277">
            <v>17057.706075928298</v>
          </cell>
          <cell r="W1277">
            <v>21496.027885998523</v>
          </cell>
          <cell r="X1277">
            <v>0</v>
          </cell>
          <cell r="Y1277">
            <v>205.84087073395162</v>
          </cell>
          <cell r="Z1277" t="str">
            <v>SEMT</v>
          </cell>
          <cell r="AA1277">
            <v>1817.8240596517901</v>
          </cell>
          <cell r="AC1277">
            <v>10</v>
          </cell>
          <cell r="AD1277">
            <v>1</v>
          </cell>
          <cell r="AE1277">
            <v>0</v>
          </cell>
          <cell r="AF1277" t="str">
            <v>AT/MT</v>
          </cell>
          <cell r="AG1277" t="str">
            <v>D</v>
          </cell>
          <cell r="AH1277">
            <v>1</v>
          </cell>
          <cell r="AU1277">
            <v>1657.0674961594095</v>
          </cell>
        </row>
        <row r="1278">
          <cell r="A1278">
            <v>2009</v>
          </cell>
          <cell r="B1278">
            <v>1</v>
          </cell>
          <cell r="C1278">
            <v>15</v>
          </cell>
          <cell r="D1278" t="str">
            <v>ELECTRO SUR ESTE</v>
          </cell>
          <cell r="E1278" t="str">
            <v>Celda de Alimentador</v>
          </cell>
          <cell r="F1278" t="str">
            <v>SET_11-25</v>
          </cell>
          <cell r="G1278" t="str">
            <v>Celda Alimentador</v>
          </cell>
          <cell r="H1278" t="str">
            <v>SET MAT/AT PUERTO MALDONADO</v>
          </cell>
          <cell r="I1278" t="str">
            <v>CE-023SEU1MCISBAL</v>
          </cell>
          <cell r="J1278">
            <v>23</v>
          </cell>
          <cell r="K1278" t="str">
            <v>MT</v>
          </cell>
          <cell r="L1278" t="str">
            <v>SE</v>
          </cell>
          <cell r="M1278">
            <v>0</v>
          </cell>
          <cell r="N1278">
            <v>20057.268515594737</v>
          </cell>
          <cell r="O1278">
            <v>27939.399232771601</v>
          </cell>
          <cell r="P1278">
            <v>0</v>
          </cell>
          <cell r="Q1278">
            <v>278.04777165525445</v>
          </cell>
          <cell r="R1278">
            <v>238.51437679766877</v>
          </cell>
          <cell r="S1278">
            <v>1030.4968522363995</v>
          </cell>
          <cell r="T1278">
            <v>1666.4146110820527</v>
          </cell>
          <cell r="U1278">
            <v>1145.9013154475911</v>
          </cell>
          <cell r="V1278">
            <v>21962.197503474457</v>
          </cell>
          <cell r="W1278">
            <v>30115.797400455591</v>
          </cell>
          <cell r="X1278">
            <v>0</v>
          </cell>
          <cell r="Y1278">
            <v>278.04777165525445</v>
          </cell>
          <cell r="Z1278" t="str">
            <v>SEMT</v>
          </cell>
          <cell r="AA1278">
            <v>2455.4984014849506</v>
          </cell>
          <cell r="AC1278">
            <v>10</v>
          </cell>
          <cell r="AD1278">
            <v>1</v>
          </cell>
          <cell r="AE1278">
            <v>0</v>
          </cell>
          <cell r="AF1278" t="str">
            <v>AT/MT</v>
          </cell>
          <cell r="AG1278" t="str">
            <v>D</v>
          </cell>
          <cell r="AH1278">
            <v>1</v>
          </cell>
          <cell r="AU1278">
            <v>2238.3500572390453</v>
          </cell>
        </row>
        <row r="1279">
          <cell r="A1279">
            <v>2009</v>
          </cell>
          <cell r="B1279">
            <v>1</v>
          </cell>
          <cell r="C1279">
            <v>15</v>
          </cell>
          <cell r="D1279" t="str">
            <v>ELECTRO SUR ESTE</v>
          </cell>
          <cell r="E1279" t="str">
            <v>Celda de Alimentador</v>
          </cell>
          <cell r="F1279" t="str">
            <v>SET_11-26</v>
          </cell>
          <cell r="G1279" t="str">
            <v>Celda Alimentador</v>
          </cell>
          <cell r="H1279" t="str">
            <v>SET MAT/AT PUERTO MALDONADO</v>
          </cell>
          <cell r="I1279" t="str">
            <v>CE-023SEU1MCISBAL</v>
          </cell>
          <cell r="J1279">
            <v>23</v>
          </cell>
          <cell r="K1279" t="str">
            <v>MT</v>
          </cell>
          <cell r="L1279" t="str">
            <v>SE</v>
          </cell>
          <cell r="M1279">
            <v>0</v>
          </cell>
          <cell r="N1279">
            <v>20057.268515594737</v>
          </cell>
          <cell r="O1279">
            <v>27939.399232771601</v>
          </cell>
          <cell r="P1279">
            <v>0</v>
          </cell>
          <cell r="Q1279">
            <v>278.04777165525445</v>
          </cell>
          <cell r="R1279">
            <v>238.51437679766877</v>
          </cell>
          <cell r="S1279">
            <v>1030.4968522363995</v>
          </cell>
          <cell r="T1279">
            <v>1666.4146110820527</v>
          </cell>
          <cell r="U1279">
            <v>1145.9013154475911</v>
          </cell>
          <cell r="V1279">
            <v>21962.197503474457</v>
          </cell>
          <cell r="W1279">
            <v>30115.797400455591</v>
          </cell>
          <cell r="X1279">
            <v>0</v>
          </cell>
          <cell r="Y1279">
            <v>278.04777165525445</v>
          </cell>
          <cell r="Z1279" t="str">
            <v>SEMT</v>
          </cell>
          <cell r="AA1279">
            <v>2455.4984014849506</v>
          </cell>
          <cell r="AC1279">
            <v>10</v>
          </cell>
          <cell r="AD1279">
            <v>1</v>
          </cell>
          <cell r="AE1279">
            <v>0</v>
          </cell>
          <cell r="AF1279" t="str">
            <v>AT/MT</v>
          </cell>
          <cell r="AG1279" t="str">
            <v>D</v>
          </cell>
          <cell r="AH1279">
            <v>1</v>
          </cell>
          <cell r="AU1279">
            <v>2238.3500572390453</v>
          </cell>
        </row>
        <row r="1280">
          <cell r="A1280">
            <v>2009</v>
          </cell>
          <cell r="B1280">
            <v>1</v>
          </cell>
          <cell r="C1280">
            <v>15</v>
          </cell>
          <cell r="D1280" t="str">
            <v>ELECTRO SUR ESTE</v>
          </cell>
          <cell r="E1280" t="str">
            <v>Transformador de Potencia -tr3 PtoMaldonado</v>
          </cell>
          <cell r="F1280" t="str">
            <v>SET_11-75</v>
          </cell>
          <cell r="G1280" t="str">
            <v>Transformador</v>
          </cell>
          <cell r="H1280" t="str">
            <v>SET MAT/AT PUERTO MALDONADO</v>
          </cell>
          <cell r="I1280" t="str">
            <v>TP-138023010-015SE1E</v>
          </cell>
          <cell r="J1280" t="str">
            <v>138/23/10</v>
          </cell>
          <cell r="K1280" t="str">
            <v>MAT</v>
          </cell>
          <cell r="L1280" t="str">
            <v>SE</v>
          </cell>
          <cell r="M1280">
            <v>0</v>
          </cell>
          <cell r="N1280">
            <v>853388.81830366631</v>
          </cell>
          <cell r="O1280">
            <v>11248.953110834453</v>
          </cell>
          <cell r="P1280">
            <v>0</v>
          </cell>
          <cell r="Q1280">
            <v>78943.98262333333</v>
          </cell>
          <cell r="R1280">
            <v>4662.022584651877</v>
          </cell>
          <cell r="S1280">
            <v>20142.18037101451</v>
          </cell>
          <cell r="T1280">
            <v>32571.883743715433</v>
          </cell>
          <cell r="U1280">
            <v>22397.88596446225</v>
          </cell>
          <cell r="V1280">
            <v>890622.72463203361</v>
          </cell>
          <cell r="W1280">
            <v>53789.019446311213</v>
          </cell>
          <cell r="X1280">
            <v>0</v>
          </cell>
          <cell r="Y1280">
            <v>78943.98262333333</v>
          </cell>
          <cell r="Z1280" t="str">
            <v>SEMAT</v>
          </cell>
          <cell r="AA1280">
            <v>33361.396690474707</v>
          </cell>
          <cell r="AC1280">
            <v>10</v>
          </cell>
          <cell r="AD1280">
            <v>1</v>
          </cell>
          <cell r="AE1280">
            <v>0</v>
          </cell>
          <cell r="AF1280" t="str">
            <v>AT/MT</v>
          </cell>
          <cell r="AG1280" t="str">
            <v>D</v>
          </cell>
          <cell r="AH1280">
            <v>1</v>
          </cell>
          <cell r="AU1280">
            <v>40093.209208322332</v>
          </cell>
        </row>
        <row r="1281">
          <cell r="A1281">
            <v>2009</v>
          </cell>
          <cell r="B1281">
            <v>1</v>
          </cell>
          <cell r="C1281">
            <v>15</v>
          </cell>
          <cell r="D1281" t="str">
            <v>ELECTRO SUR ESTE</v>
          </cell>
          <cell r="E1281" t="str">
            <v>Celda de Línea-lne SanGaban_Mazuko_L1014</v>
          </cell>
          <cell r="F1281" t="str">
            <v>SET_12-1</v>
          </cell>
          <cell r="G1281" t="str">
            <v>Celda Línea</v>
          </cell>
          <cell r="H1281" t="str">
            <v>SET MAT/AT MAZUKO</v>
          </cell>
          <cell r="I1281" t="str">
            <v>CE-138SER1C1ESBLI</v>
          </cell>
          <cell r="J1281">
            <v>138</v>
          </cell>
          <cell r="K1281" t="str">
            <v>MAT</v>
          </cell>
          <cell r="L1281" t="str">
            <v>SE</v>
          </cell>
          <cell r="M1281">
            <v>0</v>
          </cell>
          <cell r="N1281">
            <v>191663.76115569426</v>
          </cell>
          <cell r="O1281">
            <v>133099.61706255475</v>
          </cell>
          <cell r="P1281">
            <v>0</v>
          </cell>
          <cell r="Q1281">
            <v>1552.9074263392688</v>
          </cell>
          <cell r="R1281">
            <v>1612.2544622177866</v>
          </cell>
          <cell r="S1281">
            <v>6965.7148999823166</v>
          </cell>
          <cell r="T1281">
            <v>11264.245068552264</v>
          </cell>
          <cell r="U1281">
            <v>7745.799368139672</v>
          </cell>
          <cell r="V1281">
            <v>204540.26068646432</v>
          </cell>
          <cell r="W1281">
            <v>147811.13133067676</v>
          </cell>
          <cell r="X1281">
            <v>0</v>
          </cell>
          <cell r="Y1281">
            <v>1552.9074263392688</v>
          </cell>
          <cell r="Z1281" t="str">
            <v>SEMAT</v>
          </cell>
          <cell r="AA1281">
            <v>11537.280161857459</v>
          </cell>
          <cell r="AC1281">
            <v>10</v>
          </cell>
          <cell r="AD1281">
            <v>1</v>
          </cell>
          <cell r="AE1281">
            <v>0</v>
          </cell>
          <cell r="AF1281" t="str">
            <v>MAT</v>
          </cell>
          <cell r="AG1281" t="str">
            <v>D</v>
          </cell>
          <cell r="AH1281">
            <v>1</v>
          </cell>
          <cell r="AU1281">
            <v>13865.324390224027</v>
          </cell>
        </row>
        <row r="1282">
          <cell r="A1282">
            <v>2009</v>
          </cell>
          <cell r="B1282">
            <v>1</v>
          </cell>
          <cell r="C1282">
            <v>15</v>
          </cell>
          <cell r="D1282" t="str">
            <v>ELECTRO SUR ESTE</v>
          </cell>
          <cell r="E1282" t="str">
            <v>Celda de Línea-lne Mazuko_PtoMaldonado</v>
          </cell>
          <cell r="F1282" t="str">
            <v>SET_12-2</v>
          </cell>
          <cell r="G1282" t="str">
            <v>Celda Línea</v>
          </cell>
          <cell r="H1282" t="str">
            <v>SET MAT/AT MAZUKO</v>
          </cell>
          <cell r="I1282" t="str">
            <v>CE-138SER1C1ESBLI</v>
          </cell>
          <cell r="J1282">
            <v>138</v>
          </cell>
          <cell r="K1282" t="str">
            <v>MAT</v>
          </cell>
          <cell r="L1282" t="str">
            <v>SE</v>
          </cell>
          <cell r="M1282">
            <v>0</v>
          </cell>
          <cell r="N1282">
            <v>191663.76115569426</v>
          </cell>
          <cell r="O1282">
            <v>133099.61706255475</v>
          </cell>
          <cell r="P1282">
            <v>0</v>
          </cell>
          <cell r="Q1282">
            <v>1552.9074263392688</v>
          </cell>
          <cell r="R1282">
            <v>1612.2544622177866</v>
          </cell>
          <cell r="S1282">
            <v>6965.7148999823166</v>
          </cell>
          <cell r="T1282">
            <v>11264.245068552264</v>
          </cell>
          <cell r="U1282">
            <v>7745.799368139672</v>
          </cell>
          <cell r="V1282">
            <v>204540.26068646432</v>
          </cell>
          <cell r="W1282">
            <v>147811.13133067676</v>
          </cell>
          <cell r="X1282">
            <v>0</v>
          </cell>
          <cell r="Y1282">
            <v>1552.9074263392688</v>
          </cell>
          <cell r="Z1282" t="str">
            <v>SEMAT</v>
          </cell>
          <cell r="AA1282">
            <v>11537.280161857459</v>
          </cell>
          <cell r="AC1282">
            <v>10</v>
          </cell>
          <cell r="AD1282">
            <v>1</v>
          </cell>
          <cell r="AE1282">
            <v>0</v>
          </cell>
          <cell r="AF1282" t="str">
            <v>MAT</v>
          </cell>
          <cell r="AG1282" t="str">
            <v>D</v>
          </cell>
          <cell r="AH1282">
            <v>1</v>
          </cell>
          <cell r="AU1282">
            <v>13865.324390224027</v>
          </cell>
        </row>
        <row r="1283">
          <cell r="A1283">
            <v>2009</v>
          </cell>
          <cell r="B1283">
            <v>1</v>
          </cell>
          <cell r="C1283">
            <v>15</v>
          </cell>
          <cell r="D1283" t="str">
            <v>ELECTRO SUR ESTE</v>
          </cell>
          <cell r="E1283" t="str">
            <v>Celda de Transformador-tr2 Mazuko</v>
          </cell>
          <cell r="F1283" t="str">
            <v>SET_12-9</v>
          </cell>
          <cell r="G1283" t="str">
            <v>Celda Transformador</v>
          </cell>
          <cell r="H1283" t="str">
            <v>SET MAT/AT MAZUKO</v>
          </cell>
          <cell r="I1283" t="str">
            <v>CE-138SER1C1ESBTR</v>
          </cell>
          <cell r="J1283">
            <v>138</v>
          </cell>
          <cell r="K1283" t="str">
            <v>MAT</v>
          </cell>
          <cell r="L1283" t="str">
            <v>SE</v>
          </cell>
          <cell r="M1283">
            <v>0</v>
          </cell>
          <cell r="N1283">
            <v>137781.44501128668</v>
          </cell>
          <cell r="O1283">
            <v>76784.746229782671</v>
          </cell>
          <cell r="P1283">
            <v>0</v>
          </cell>
          <cell r="Q1283">
            <v>1025.9821586030821</v>
          </cell>
          <cell r="R1283">
            <v>1065.1918364915268</v>
          </cell>
          <cell r="S1283">
            <v>4602.1411760163401</v>
          </cell>
          <cell r="T1283">
            <v>7442.1142396819851</v>
          </cell>
          <cell r="U1283">
            <v>5117.531039544474</v>
          </cell>
          <cell r="V1283">
            <v>146288.75108746017</v>
          </cell>
          <cell r="W1283">
            <v>86504.418445343486</v>
          </cell>
          <cell r="X1283">
            <v>0</v>
          </cell>
          <cell r="Y1283">
            <v>1025.9821586030821</v>
          </cell>
          <cell r="Z1283" t="str">
            <v>SEMAT</v>
          </cell>
          <cell r="AA1283">
            <v>7622.5043451398587</v>
          </cell>
          <cell r="AC1283">
            <v>10</v>
          </cell>
          <cell r="AD1283">
            <v>1</v>
          </cell>
          <cell r="AE1283">
            <v>0</v>
          </cell>
          <cell r="AF1283" t="str">
            <v>MAT</v>
          </cell>
          <cell r="AG1283" t="str">
            <v>D</v>
          </cell>
          <cell r="AH1283">
            <v>1</v>
          </cell>
          <cell r="AU1283">
            <v>9160.6075200171672</v>
          </cell>
        </row>
        <row r="1284">
          <cell r="A1284">
            <v>2009</v>
          </cell>
          <cell r="B1284">
            <v>1</v>
          </cell>
          <cell r="C1284">
            <v>15</v>
          </cell>
          <cell r="D1284" t="str">
            <v>ELECTRO SUR ESTE</v>
          </cell>
          <cell r="E1284" t="str">
            <v>Celda de Transformador-tr2 Mazuko</v>
          </cell>
          <cell r="F1284" t="str">
            <v>SET_12-15</v>
          </cell>
          <cell r="G1284" t="str">
            <v>Celda Transformador</v>
          </cell>
          <cell r="H1284" t="str">
            <v>SET MAT/AT MAZUKO</v>
          </cell>
          <cell r="I1284" t="str">
            <v>CE-023SER1C1ESBTR</v>
          </cell>
          <cell r="J1284">
            <v>23</v>
          </cell>
          <cell r="K1284" t="str">
            <v>MT</v>
          </cell>
          <cell r="L1284" t="str">
            <v>SE</v>
          </cell>
          <cell r="M1284">
            <v>0</v>
          </cell>
          <cell r="N1284">
            <v>36098.890642041821</v>
          </cell>
          <cell r="O1284">
            <v>20829.419330904264</v>
          </cell>
          <cell r="P1284">
            <v>0</v>
          </cell>
          <cell r="Q1284">
            <v>272.21171245029319</v>
          </cell>
          <cell r="R1284">
            <v>282.61475257447051</v>
          </cell>
          <cell r="S1284">
            <v>1221.0316913961692</v>
          </cell>
          <cell r="T1284">
            <v>1974.5281576755667</v>
          </cell>
          <cell r="U1284">
            <v>1357.7739886711372</v>
          </cell>
          <cell r="V1284">
            <v>38356.033552291854</v>
          </cell>
          <cell r="W1284">
            <v>23408.225010971571</v>
          </cell>
          <cell r="X1284">
            <v>0</v>
          </cell>
          <cell r="Y1284">
            <v>272.21171245029319</v>
          </cell>
          <cell r="Z1284" t="str">
            <v>SEMT</v>
          </cell>
          <cell r="AA1284">
            <v>2909.5104559309734</v>
          </cell>
          <cell r="AC1284">
            <v>10</v>
          </cell>
          <cell r="AD1284">
            <v>1</v>
          </cell>
          <cell r="AE1284">
            <v>0</v>
          </cell>
          <cell r="AF1284" t="str">
            <v>AT/MT</v>
          </cell>
          <cell r="AG1284" t="str">
            <v>D</v>
          </cell>
          <cell r="AH1284">
            <v>1</v>
          </cell>
          <cell r="AU1284">
            <v>2652.212231794691</v>
          </cell>
        </row>
        <row r="1285">
          <cell r="A1285">
            <v>2009</v>
          </cell>
          <cell r="B1285">
            <v>1</v>
          </cell>
          <cell r="C1285">
            <v>15</v>
          </cell>
          <cell r="D1285" t="str">
            <v>ELECTRO SUR ESTE</v>
          </cell>
          <cell r="E1285" t="str">
            <v>Celda de Alimentador</v>
          </cell>
          <cell r="F1285" t="str">
            <v>SET_12-22</v>
          </cell>
          <cell r="G1285" t="str">
            <v>Celda Alimentador</v>
          </cell>
          <cell r="H1285" t="str">
            <v>SET MAT/AT MAZUKO</v>
          </cell>
          <cell r="I1285" t="str">
            <v>CE-023SER1C1ESBAL</v>
          </cell>
          <cell r="J1285">
            <v>23</v>
          </cell>
          <cell r="K1285" t="str">
            <v>MT</v>
          </cell>
          <cell r="L1285" t="str">
            <v>SE</v>
          </cell>
          <cell r="M1285">
            <v>0</v>
          </cell>
          <cell r="N1285">
            <v>46303.663031883814</v>
          </cell>
          <cell r="O1285">
            <v>26333.816815521877</v>
          </cell>
          <cell r="P1285">
            <v>0</v>
          </cell>
          <cell r="Q1285">
            <v>347.32759125876976</v>
          </cell>
          <cell r="R1285">
            <v>360.60131425758686</v>
          </cell>
          <cell r="S1285">
            <v>1557.9711556338516</v>
          </cell>
          <cell r="T1285">
            <v>2519.3923608386317</v>
          </cell>
          <cell r="U1285">
            <v>1732.447016015421</v>
          </cell>
          <cell r="V1285">
            <v>49183.656706980037</v>
          </cell>
          <cell r="W1285">
            <v>29624.234987171149</v>
          </cell>
          <cell r="X1285">
            <v>0</v>
          </cell>
          <cell r="Y1285">
            <v>347.32759125876976</v>
          </cell>
          <cell r="Z1285" t="str">
            <v>SEMT</v>
          </cell>
          <cell r="AA1285">
            <v>3712.3797844857268</v>
          </cell>
          <cell r="AC1285">
            <v>10</v>
          </cell>
          <cell r="AD1285">
            <v>1</v>
          </cell>
          <cell r="AE1285">
            <v>0</v>
          </cell>
          <cell r="AF1285" t="str">
            <v>AT/MT</v>
          </cell>
          <cell r="AG1285" t="str">
            <v>D</v>
          </cell>
          <cell r="AH1285">
            <v>1</v>
          </cell>
          <cell r="AU1285">
            <v>3384.0810069644149</v>
          </cell>
        </row>
        <row r="1286">
          <cell r="A1286">
            <v>2009</v>
          </cell>
          <cell r="B1286">
            <v>1</v>
          </cell>
          <cell r="C1286">
            <v>15</v>
          </cell>
          <cell r="D1286" t="str">
            <v>ELECTRO SUR ESTE</v>
          </cell>
          <cell r="E1286" t="str">
            <v>Celda Compensador -Rp Mazuco138kV</v>
          </cell>
          <cell r="F1286" t="str">
            <v>SET_12-73</v>
          </cell>
          <cell r="G1286" t="str">
            <v>Celda Compensador</v>
          </cell>
          <cell r="H1286" t="str">
            <v>SET MAT/AT MAZUKO</v>
          </cell>
          <cell r="I1286" t="str">
            <v>CE-138SER1C1ESBRE</v>
          </cell>
          <cell r="J1286">
            <v>138</v>
          </cell>
          <cell r="K1286" t="str">
            <v>MAT</v>
          </cell>
          <cell r="L1286" t="str">
            <v>SE</v>
          </cell>
          <cell r="M1286">
            <v>0</v>
          </cell>
          <cell r="N1286">
            <v>131523.3192648844</v>
          </cell>
          <cell r="O1286">
            <v>76737.15684532735</v>
          </cell>
          <cell r="P1286">
            <v>0</v>
          </cell>
          <cell r="Q1286">
            <v>995.83038499852239</v>
          </cell>
          <cell r="R1286">
            <v>1033.8877608504388</v>
          </cell>
          <cell r="S1286">
            <v>4466.8925094855322</v>
          </cell>
          <cell r="T1286">
            <v>7223.4038636656205</v>
          </cell>
          <cell r="U1286">
            <v>4967.1359902497152</v>
          </cell>
          <cell r="V1286">
            <v>139780.61088940044</v>
          </cell>
          <cell r="W1286">
            <v>86171.185345062608</v>
          </cell>
          <cell r="X1286">
            <v>0</v>
          </cell>
          <cell r="Y1286">
            <v>995.83038499852239</v>
          </cell>
          <cell r="Z1286" t="str">
            <v>SEMAT</v>
          </cell>
          <cell r="AA1286">
            <v>7398.4926277944469</v>
          </cell>
          <cell r="AC1286">
            <v>10</v>
          </cell>
          <cell r="AD1286">
            <v>1</v>
          </cell>
          <cell r="AE1286">
            <v>0</v>
          </cell>
          <cell r="AF1286" t="str">
            <v>MAT</v>
          </cell>
          <cell r="AG1286" t="str">
            <v>D</v>
          </cell>
          <cell r="AH1286">
            <v>1</v>
          </cell>
          <cell r="AU1286">
            <v>8891.3937118551876</v>
          </cell>
        </row>
        <row r="1287">
          <cell r="A1287">
            <v>2009</v>
          </cell>
          <cell r="B1287">
            <v>1</v>
          </cell>
          <cell r="C1287">
            <v>15</v>
          </cell>
          <cell r="D1287" t="str">
            <v>ELECTRO SUR ESTE</v>
          </cell>
          <cell r="E1287" t="str">
            <v>Transformador de Potencia - tr2 Mazuko</v>
          </cell>
          <cell r="F1287" t="str">
            <v>SET_12-75</v>
          </cell>
          <cell r="G1287" t="str">
            <v>Transformador</v>
          </cell>
          <cell r="H1287" t="str">
            <v>SET MAT/AT MAZUKO</v>
          </cell>
          <cell r="I1287" t="str">
            <v>TP-138023-010SE1E</v>
          </cell>
          <cell r="J1287" t="str">
            <v>138/23</v>
          </cell>
          <cell r="K1287" t="str">
            <v>MAT</v>
          </cell>
          <cell r="L1287" t="str">
            <v>SE</v>
          </cell>
          <cell r="M1287">
            <v>0</v>
          </cell>
          <cell r="N1287">
            <v>708776.31084497576</v>
          </cell>
          <cell r="O1287">
            <v>5779.4103869777964</v>
          </cell>
          <cell r="P1287">
            <v>0</v>
          </cell>
          <cell r="Q1287">
            <v>54892.663470960382</v>
          </cell>
          <cell r="R1287">
            <v>3801.6692585018532</v>
          </cell>
          <cell r="S1287">
            <v>16425.040103361756</v>
          </cell>
          <cell r="T1287">
            <v>26560.90288529258</v>
          </cell>
          <cell r="U1287">
            <v>18264.466329882554</v>
          </cell>
          <cell r="V1287">
            <v>739138.88298877014</v>
          </cell>
          <cell r="W1287">
            <v>40468.916820222104</v>
          </cell>
          <cell r="X1287">
            <v>0</v>
          </cell>
          <cell r="Y1287">
            <v>54892.663470960382</v>
          </cell>
          <cell r="Z1287" t="str">
            <v>SEMAT</v>
          </cell>
          <cell r="AA1287">
            <v>27204.715102926453</v>
          </cell>
          <cell r="AC1287">
            <v>10</v>
          </cell>
          <cell r="AD1287">
            <v>1</v>
          </cell>
          <cell r="AE1287">
            <v>0</v>
          </cell>
          <cell r="AF1287" t="str">
            <v>AT/MT</v>
          </cell>
          <cell r="AG1287" t="str">
            <v>D</v>
          </cell>
          <cell r="AH1287">
            <v>1</v>
          </cell>
          <cell r="AU1287">
            <v>32694.204747904289</v>
          </cell>
        </row>
        <row r="1288">
          <cell r="A1288">
            <v>2009</v>
          </cell>
          <cell r="B1288">
            <v>1</v>
          </cell>
          <cell r="C1288">
            <v>15</v>
          </cell>
          <cell r="D1288" t="str">
            <v>ELECTRO SUR ESTE</v>
          </cell>
          <cell r="E1288" t="str">
            <v>Compensador -Rp Mazuco138kV</v>
          </cell>
          <cell r="F1288" t="str">
            <v>SET_12-82</v>
          </cell>
          <cell r="G1288" t="str">
            <v>Compensador</v>
          </cell>
          <cell r="H1288" t="str">
            <v>SET MAT/AT MAZUKO</v>
          </cell>
          <cell r="I1288" t="str">
            <v>SC-138SE1REEF-0010</v>
          </cell>
          <cell r="J1288">
            <v>138</v>
          </cell>
          <cell r="K1288" t="str">
            <v>MAT</v>
          </cell>
          <cell r="L1288" t="str">
            <v>SE</v>
          </cell>
          <cell r="M1288">
            <v>0</v>
          </cell>
          <cell r="N1288">
            <v>194381.66404890793</v>
          </cell>
          <cell r="O1288">
            <v>145444.67761161461</v>
          </cell>
          <cell r="P1288">
            <v>0</v>
          </cell>
          <cell r="Q1288">
            <v>1624.9333669502935</v>
          </cell>
          <cell r="R1288">
            <v>1687.032998385459</v>
          </cell>
          <cell r="S1288">
            <v>7288.7941506767147</v>
          </cell>
          <cell r="T1288">
            <v>11786.695945259144</v>
          </cell>
          <cell r="U1288">
            <v>8105.0599884521771</v>
          </cell>
          <cell r="V1288">
            <v>207855.39299255254</v>
          </cell>
          <cell r="W1288">
            <v>160838.53175074351</v>
          </cell>
          <cell r="X1288">
            <v>0</v>
          </cell>
          <cell r="Y1288">
            <v>1624.9333669502935</v>
          </cell>
          <cell r="Z1288" t="str">
            <v>SEMAT</v>
          </cell>
          <cell r="AA1288">
            <v>12072.39477439403</v>
          </cell>
          <cell r="AC1288">
            <v>10</v>
          </cell>
          <cell r="AD1288">
            <v>1</v>
          </cell>
          <cell r="AE1288">
            <v>0</v>
          </cell>
          <cell r="AF1288" t="str">
            <v>MAT</v>
          </cell>
          <cell r="AG1288" t="str">
            <v>D</v>
          </cell>
          <cell r="AH1288">
            <v>1</v>
          </cell>
          <cell r="AU1288">
            <v>14508.416833562431</v>
          </cell>
        </row>
        <row r="1289">
          <cell r="A1289">
            <v>2009</v>
          </cell>
          <cell r="B1289">
            <v>1</v>
          </cell>
          <cell r="C1289">
            <v>15</v>
          </cell>
          <cell r="D1289" t="str">
            <v>ELECTRO SUR ESTE</v>
          </cell>
          <cell r="E1289" t="str">
            <v>Celda de Línea-lne SanGaban_Mazuko_L1014</v>
          </cell>
          <cell r="F1289" t="str">
            <v>SET_13-1</v>
          </cell>
          <cell r="G1289" t="str">
            <v>Celda Línea</v>
          </cell>
          <cell r="H1289" t="str">
            <v>SET MAT/AT SAN GABAN</v>
          </cell>
          <cell r="I1289" t="str">
            <v>CE-138SER1C1ESBLI</v>
          </cell>
          <cell r="J1289">
            <v>138</v>
          </cell>
          <cell r="K1289" t="str">
            <v>MAT</v>
          </cell>
          <cell r="L1289" t="str">
            <v>SE</v>
          </cell>
          <cell r="M1289">
            <v>0</v>
          </cell>
          <cell r="N1289">
            <v>91529.909731737309</v>
          </cell>
          <cell r="O1289">
            <v>130648.62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91529.909731737309</v>
          </cell>
          <cell r="W1289">
            <v>130648.62</v>
          </cell>
          <cell r="X1289">
            <v>0</v>
          </cell>
          <cell r="Y1289">
            <v>0</v>
          </cell>
          <cell r="Z1289" t="str">
            <v>SEMAT</v>
          </cell>
          <cell r="AA1289">
            <v>7243.020069254635</v>
          </cell>
          <cell r="AC1289">
            <v>10</v>
          </cell>
          <cell r="AD1289">
            <v>1</v>
          </cell>
          <cell r="AE1289">
            <v>0</v>
          </cell>
          <cell r="AF1289" t="str">
            <v>MAT</v>
          </cell>
          <cell r="AG1289" t="str">
            <v>D</v>
          </cell>
          <cell r="AH1289">
            <v>1</v>
          </cell>
          <cell r="AU1289">
            <v>8704.5492019108679</v>
          </cell>
        </row>
        <row r="1290">
          <cell r="A1290">
            <v>2009</v>
          </cell>
          <cell r="B1290">
            <v>1</v>
          </cell>
          <cell r="C1290">
            <v>15</v>
          </cell>
          <cell r="D1290" t="str">
            <v>ELECTRO SUR ESTE</v>
          </cell>
          <cell r="E1290" t="str">
            <v>SAN GABAN  - N-MAZUCO</v>
          </cell>
          <cell r="F1290" t="str">
            <v>LTS2_01</v>
          </cell>
          <cell r="G1290" t="str">
            <v>Línea</v>
          </cell>
          <cell r="H1290" t="str">
            <v>SAN GABAN  - N-MAZUCO</v>
          </cell>
          <cell r="I1290" t="str">
            <v>LT-138SIR0TAS1C1240A</v>
          </cell>
          <cell r="J1290">
            <v>138</v>
          </cell>
          <cell r="K1290" t="str">
            <v>MAT</v>
          </cell>
          <cell r="L1290" t="str">
            <v>SI</v>
          </cell>
          <cell r="M1290">
            <v>69.16</v>
          </cell>
          <cell r="N1290">
            <v>2425125.1387999998</v>
          </cell>
          <cell r="O1290">
            <v>1681738.1307999999</v>
          </cell>
          <cell r="P1290">
            <v>572314.21519999998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2425125.1387999998</v>
          </cell>
          <cell r="W1290">
            <v>1681738.1307999999</v>
          </cell>
          <cell r="X1290">
            <v>572314.21519999998</v>
          </cell>
          <cell r="Y1290">
            <v>0</v>
          </cell>
          <cell r="Z1290" t="str">
            <v>SIMAT</v>
          </cell>
          <cell r="AA1290">
            <v>138035.73580159998</v>
          </cell>
          <cell r="AC1290">
            <v>10</v>
          </cell>
          <cell r="AD1290">
            <v>1</v>
          </cell>
          <cell r="AE1290">
            <v>0</v>
          </cell>
          <cell r="AF1290" t="str">
            <v>MAT</v>
          </cell>
          <cell r="AG1290" t="str">
            <v>D</v>
          </cell>
          <cell r="AH1290">
            <v>1</v>
          </cell>
          <cell r="AU1290">
            <v>179695.98560848116</v>
          </cell>
        </row>
        <row r="1291">
          <cell r="A1291">
            <v>2009</v>
          </cell>
          <cell r="B1291">
            <v>1</v>
          </cell>
          <cell r="C1291">
            <v>15</v>
          </cell>
          <cell r="D1291" t="str">
            <v>ELECTRO SUR ESTE</v>
          </cell>
          <cell r="E1291" t="str">
            <v>N-MAZUCO - PUERTO MALDONADO</v>
          </cell>
          <cell r="F1291" t="str">
            <v>LTS2_02</v>
          </cell>
          <cell r="G1291" t="str">
            <v>Línea</v>
          </cell>
          <cell r="H1291" t="str">
            <v>N-MAZUCO - PUERTO MALDONADO</v>
          </cell>
          <cell r="I1291" t="str">
            <v>LT-138SIR0TAS1C1240A</v>
          </cell>
          <cell r="J1291">
            <v>138</v>
          </cell>
          <cell r="K1291" t="str">
            <v>MAT</v>
          </cell>
          <cell r="L1291" t="str">
            <v>SI</v>
          </cell>
          <cell r="M1291">
            <v>152.85</v>
          </cell>
          <cell r="N1291">
            <v>5359750.9754999997</v>
          </cell>
          <cell r="O1291">
            <v>3716796.8955000001</v>
          </cell>
          <cell r="P1291">
            <v>1264867.3769999999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5359750.9754999997</v>
          </cell>
          <cell r="W1291">
            <v>3716796.8955000001</v>
          </cell>
          <cell r="X1291">
            <v>1264867.3769999999</v>
          </cell>
          <cell r="Y1291">
            <v>0</v>
          </cell>
          <cell r="Z1291" t="str">
            <v>SIMAT</v>
          </cell>
          <cell r="AA1291">
            <v>305071.749816</v>
          </cell>
          <cell r="AC1291">
            <v>10</v>
          </cell>
          <cell r="AD1291">
            <v>1</v>
          </cell>
          <cell r="AE1291">
            <v>0</v>
          </cell>
          <cell r="AF1291" t="str">
            <v>MAT</v>
          </cell>
          <cell r="AG1291" t="str">
            <v>D</v>
          </cell>
          <cell r="AH1291">
            <v>1</v>
          </cell>
          <cell r="AU1291">
            <v>397144.75708872685</v>
          </cell>
        </row>
        <row r="1292">
          <cell r="A1292">
            <v>2009</v>
          </cell>
          <cell r="B1292">
            <v>8</v>
          </cell>
          <cell r="C1292">
            <v>1</v>
          </cell>
          <cell r="D1292" t="str">
            <v>ELECTRO SUR ESTE</v>
          </cell>
          <cell r="E1292" t="str">
            <v>DERIV. CACHIMAYO - URUBAMBA</v>
          </cell>
          <cell r="F1292" t="str">
            <v>LTS1_04</v>
          </cell>
          <cell r="G1292" t="str">
            <v>Línea</v>
          </cell>
          <cell r="H1292" t="str">
            <v>DERIV. CACHIMAYO - URUBAMBA</v>
          </cell>
          <cell r="I1292" t="str">
            <v>LT-060SIR0TAS1C1120A</v>
          </cell>
          <cell r="J1292">
            <v>60</v>
          </cell>
          <cell r="K1292" t="str">
            <v>AT</v>
          </cell>
          <cell r="L1292" t="str">
            <v>SI</v>
          </cell>
          <cell r="M1292">
            <v>17.649999999999999</v>
          </cell>
          <cell r="N1292">
            <v>527218.20799999998</v>
          </cell>
          <cell r="O1292">
            <v>287183.50299999997</v>
          </cell>
          <cell r="P1292">
            <v>74540.539000000004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527218.20799999998</v>
          </cell>
          <cell r="W1292">
            <v>287183.50299999997</v>
          </cell>
          <cell r="X1292">
            <v>74540.539000000004</v>
          </cell>
          <cell r="Y1292">
            <v>0</v>
          </cell>
          <cell r="Z1292" t="str">
            <v>SIAT</v>
          </cell>
          <cell r="AA1292">
            <v>28357.257774999995</v>
          </cell>
          <cell r="AC1292">
            <v>10</v>
          </cell>
          <cell r="AD1292">
            <v>1</v>
          </cell>
          <cell r="AE1292">
            <v>0</v>
          </cell>
          <cell r="AF1292" t="str">
            <v>AT</v>
          </cell>
          <cell r="AG1292" t="str">
            <v>D</v>
          </cell>
          <cell r="AH1292">
            <v>0</v>
          </cell>
          <cell r="AU1292">
            <v>0</v>
          </cell>
        </row>
        <row r="1293">
          <cell r="A1293">
            <v>2009</v>
          </cell>
          <cell r="B1293">
            <v>10</v>
          </cell>
          <cell r="C1293">
            <v>30</v>
          </cell>
          <cell r="D1293" t="str">
            <v>ELECTRO SUR ESTE</v>
          </cell>
          <cell r="E1293" t="str">
            <v>Celda de Transformador-tr3 pucart_8001</v>
          </cell>
          <cell r="F1293" t="str">
            <v>SET_01-10</v>
          </cell>
          <cell r="G1293" t="str">
            <v>Celda Transformador</v>
          </cell>
          <cell r="H1293" t="str">
            <v>SET AT/MT N-URUBAMBA</v>
          </cell>
          <cell r="I1293" t="str">
            <v>CE-023SIU2C1ESBTR</v>
          </cell>
          <cell r="J1293">
            <v>23</v>
          </cell>
          <cell r="K1293" t="str">
            <v>MT</v>
          </cell>
          <cell r="L1293" t="str">
            <v>SI</v>
          </cell>
          <cell r="M1293">
            <v>0</v>
          </cell>
          <cell r="N1293">
            <v>25854.895251471553</v>
          </cell>
          <cell r="O1293">
            <v>33064.699999999997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25854.895251471553</v>
          </cell>
          <cell r="W1293">
            <v>33064.699999999997</v>
          </cell>
          <cell r="X1293">
            <v>0</v>
          </cell>
          <cell r="Y1293">
            <v>0</v>
          </cell>
          <cell r="Z1293" t="str">
            <v>SIMT</v>
          </cell>
          <cell r="AA1293">
            <v>2639.5978672659253</v>
          </cell>
          <cell r="AC1293">
            <v>10</v>
          </cell>
          <cell r="AD1293">
            <v>1</v>
          </cell>
          <cell r="AE1293">
            <v>0</v>
          </cell>
          <cell r="AF1293" t="str">
            <v>AT/MT</v>
          </cell>
          <cell r="AG1293" t="str">
            <v>D</v>
          </cell>
          <cell r="AH1293">
            <v>0</v>
          </cell>
          <cell r="AU1293">
            <v>0</v>
          </cell>
        </row>
        <row r="1294">
          <cell r="A1294">
            <v>2009</v>
          </cell>
          <cell r="B1294">
            <v>10</v>
          </cell>
          <cell r="C1294">
            <v>30</v>
          </cell>
          <cell r="D1294" t="str">
            <v>ELECTRO SUR ESTE</v>
          </cell>
          <cell r="E1294" t="str">
            <v>Celda de Transformador-tr3 pucart_8001</v>
          </cell>
          <cell r="F1294" t="str">
            <v>SET_01-14</v>
          </cell>
          <cell r="G1294" t="str">
            <v>Celda Transformador</v>
          </cell>
          <cell r="H1294" t="str">
            <v>SET AT/MT N-URUBAMBA</v>
          </cell>
          <cell r="I1294" t="str">
            <v>CE-010SIU2C1ESBTR</v>
          </cell>
          <cell r="J1294">
            <v>10</v>
          </cell>
          <cell r="K1294" t="str">
            <v>MT</v>
          </cell>
          <cell r="L1294" t="str">
            <v>SI</v>
          </cell>
          <cell r="M1294">
            <v>0</v>
          </cell>
          <cell r="N1294">
            <v>19643.962733274995</v>
          </cell>
          <cell r="O1294">
            <v>20321.53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19643.962733274995</v>
          </cell>
          <cell r="W1294">
            <v>20321.53</v>
          </cell>
          <cell r="X1294">
            <v>0</v>
          </cell>
          <cell r="Y1294">
            <v>0</v>
          </cell>
          <cell r="Z1294" t="str">
            <v>SIMT</v>
          </cell>
          <cell r="AA1294">
            <v>1790.4540744507196</v>
          </cell>
          <cell r="AC1294">
            <v>10</v>
          </cell>
          <cell r="AD1294">
            <v>1</v>
          </cell>
          <cell r="AE1294">
            <v>0</v>
          </cell>
          <cell r="AF1294" t="str">
            <v>AT/MT</v>
          </cell>
          <cell r="AG1294" t="str">
            <v>D</v>
          </cell>
          <cell r="AH1294">
            <v>0</v>
          </cell>
          <cell r="AU1294">
            <v>0</v>
          </cell>
        </row>
        <row r="1295">
          <cell r="A1295">
            <v>2009</v>
          </cell>
          <cell r="B1295">
            <v>10</v>
          </cell>
          <cell r="C1295">
            <v>30</v>
          </cell>
          <cell r="D1295" t="str">
            <v>ELECTRO SUR ESTE</v>
          </cell>
          <cell r="E1295" t="str">
            <v>Celda de Línea - Transformador-lne CSL cachimayo-Nva Sub-Urubamba</v>
          </cell>
          <cell r="F1295" t="str">
            <v>SET_01-21</v>
          </cell>
          <cell r="G1295" t="str">
            <v>Celda Línea-Transformador</v>
          </cell>
          <cell r="H1295" t="str">
            <v>SET AT/MT N-URUBAMBA</v>
          </cell>
          <cell r="I1295" t="str">
            <v>CE-060SIU2C1ESBLT</v>
          </cell>
          <cell r="J1295">
            <v>60</v>
          </cell>
          <cell r="K1295" t="str">
            <v>AT</v>
          </cell>
          <cell r="L1295" t="str">
            <v>SI</v>
          </cell>
          <cell r="M1295">
            <v>0</v>
          </cell>
          <cell r="N1295">
            <v>68972.136566180983</v>
          </cell>
          <cell r="O1295">
            <v>126134.26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68972.136566180983</v>
          </cell>
          <cell r="W1295">
            <v>126134.26</v>
          </cell>
          <cell r="X1295">
            <v>0</v>
          </cell>
          <cell r="Y1295">
            <v>0</v>
          </cell>
          <cell r="Z1295" t="str">
            <v>SIAT</v>
          </cell>
          <cell r="AA1295">
            <v>6223.8940504611728</v>
          </cell>
          <cell r="AC1295">
            <v>10</v>
          </cell>
          <cell r="AD1295">
            <v>1</v>
          </cell>
          <cell r="AE1295">
            <v>0</v>
          </cell>
          <cell r="AF1295" t="str">
            <v>AT</v>
          </cell>
          <cell r="AG1295" t="str">
            <v>D</v>
          </cell>
          <cell r="AH1295">
            <v>0</v>
          </cell>
          <cell r="AU1295">
            <v>0</v>
          </cell>
        </row>
        <row r="1296">
          <cell r="A1296">
            <v>2009</v>
          </cell>
          <cell r="B1296">
            <v>10</v>
          </cell>
          <cell r="C1296">
            <v>30</v>
          </cell>
          <cell r="D1296" t="str">
            <v>ELECTRO SUR ESTE</v>
          </cell>
          <cell r="E1296" t="str">
            <v>Celda de Alimentador</v>
          </cell>
          <cell r="F1296" t="str">
            <v>SET_01-22</v>
          </cell>
          <cell r="G1296" t="str">
            <v>Celda Alimentador</v>
          </cell>
          <cell r="H1296" t="str">
            <v>SET AT/MT N-URUBAMBA</v>
          </cell>
          <cell r="I1296" t="str">
            <v>CE-010SIU2MCISBAL</v>
          </cell>
          <cell r="J1296">
            <v>10</v>
          </cell>
          <cell r="K1296" t="str">
            <v>MT</v>
          </cell>
          <cell r="L1296" t="str">
            <v>SI</v>
          </cell>
          <cell r="M1296">
            <v>0</v>
          </cell>
          <cell r="N1296">
            <v>11170.473632024699</v>
          </cell>
          <cell r="O1296">
            <v>36817.620000000003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11170.473632024699</v>
          </cell>
          <cell r="W1296">
            <v>36817.620000000003</v>
          </cell>
          <cell r="X1296">
            <v>0</v>
          </cell>
          <cell r="Y1296">
            <v>0</v>
          </cell>
          <cell r="Z1296" t="str">
            <v>SIMT</v>
          </cell>
          <cell r="AA1296">
            <v>2149.8665947147065</v>
          </cell>
          <cell r="AC1296">
            <v>10</v>
          </cell>
          <cell r="AD1296">
            <v>1</v>
          </cell>
          <cell r="AE1296">
            <v>0</v>
          </cell>
          <cell r="AF1296" t="str">
            <v>AT/MT</v>
          </cell>
          <cell r="AG1296" t="str">
            <v>D</v>
          </cell>
          <cell r="AH1296">
            <v>0</v>
          </cell>
          <cell r="AU1296">
            <v>0</v>
          </cell>
        </row>
        <row r="1297">
          <cell r="A1297">
            <v>2009</v>
          </cell>
          <cell r="B1297">
            <v>10</v>
          </cell>
          <cell r="C1297">
            <v>30</v>
          </cell>
          <cell r="D1297" t="str">
            <v>ELECTRO SUR ESTE</v>
          </cell>
          <cell r="E1297" t="str">
            <v>Celda de Alimentador</v>
          </cell>
          <cell r="F1297" t="str">
            <v>SET_01-23</v>
          </cell>
          <cell r="G1297" t="str">
            <v>Celda Alimentador</v>
          </cell>
          <cell r="H1297" t="str">
            <v>SET AT/MT N-URUBAMBA</v>
          </cell>
          <cell r="I1297" t="str">
            <v>CE-010SIU2MCISBAL</v>
          </cell>
          <cell r="J1297">
            <v>10</v>
          </cell>
          <cell r="K1297" t="str">
            <v>MT</v>
          </cell>
          <cell r="L1297" t="str">
            <v>SI</v>
          </cell>
          <cell r="M1297">
            <v>0</v>
          </cell>
          <cell r="N1297">
            <v>11170.473632024699</v>
          </cell>
          <cell r="O1297">
            <v>36817.620000000003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11170.473632024699</v>
          </cell>
          <cell r="W1297">
            <v>36817.620000000003</v>
          </cell>
          <cell r="X1297">
            <v>0</v>
          </cell>
          <cell r="Y1297">
            <v>0</v>
          </cell>
          <cell r="Z1297" t="str">
            <v>SIMT</v>
          </cell>
          <cell r="AA1297">
            <v>2149.8665947147065</v>
          </cell>
          <cell r="AC1297">
            <v>10</v>
          </cell>
          <cell r="AD1297">
            <v>1</v>
          </cell>
          <cell r="AE1297">
            <v>0</v>
          </cell>
          <cell r="AF1297" t="str">
            <v>AT/MT</v>
          </cell>
          <cell r="AG1297" t="str">
            <v>D</v>
          </cell>
          <cell r="AH1297">
            <v>0</v>
          </cell>
          <cell r="AU1297">
            <v>0</v>
          </cell>
        </row>
        <row r="1298">
          <cell r="A1298">
            <v>2009</v>
          </cell>
          <cell r="B1298">
            <v>10</v>
          </cell>
          <cell r="C1298">
            <v>30</v>
          </cell>
          <cell r="D1298" t="str">
            <v>ELECTRO SUR ESTE</v>
          </cell>
          <cell r="E1298" t="str">
            <v>Celda de Alimentador</v>
          </cell>
          <cell r="F1298" t="str">
            <v>SET_01-24</v>
          </cell>
          <cell r="G1298" t="str">
            <v>Celda Alimentador</v>
          </cell>
          <cell r="H1298" t="str">
            <v>SET AT/MT N-URUBAMBA</v>
          </cell>
          <cell r="I1298" t="str">
            <v>CE-010SIU2MCISBAL</v>
          </cell>
          <cell r="J1298">
            <v>10</v>
          </cell>
          <cell r="K1298" t="str">
            <v>MT</v>
          </cell>
          <cell r="L1298" t="str">
            <v>SI</v>
          </cell>
          <cell r="M1298">
            <v>0</v>
          </cell>
          <cell r="N1298">
            <v>11170.473632024699</v>
          </cell>
          <cell r="O1298">
            <v>36817.620000000003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11170.473632024699</v>
          </cell>
          <cell r="W1298">
            <v>36817.620000000003</v>
          </cell>
          <cell r="X1298">
            <v>0</v>
          </cell>
          <cell r="Y1298">
            <v>0</v>
          </cell>
          <cell r="Z1298" t="str">
            <v>SIMT</v>
          </cell>
          <cell r="AA1298">
            <v>2149.8665947147065</v>
          </cell>
          <cell r="AC1298">
            <v>10</v>
          </cell>
          <cell r="AD1298">
            <v>1</v>
          </cell>
          <cell r="AE1298">
            <v>0</v>
          </cell>
          <cell r="AF1298" t="str">
            <v>AT/MT</v>
          </cell>
          <cell r="AG1298" t="str">
            <v>D</v>
          </cell>
          <cell r="AH1298">
            <v>0</v>
          </cell>
          <cell r="AU1298">
            <v>0</v>
          </cell>
        </row>
        <row r="1299">
          <cell r="A1299">
            <v>2009</v>
          </cell>
          <cell r="B1299">
            <v>10</v>
          </cell>
          <cell r="C1299">
            <v>30</v>
          </cell>
          <cell r="D1299" t="str">
            <v>ELECTRO SUR ESTE</v>
          </cell>
          <cell r="E1299" t="str">
            <v>Celda de Alimentador</v>
          </cell>
          <cell r="F1299" t="str">
            <v>SET_01-25</v>
          </cell>
          <cell r="G1299" t="str">
            <v>Celda Alimentador</v>
          </cell>
          <cell r="H1299" t="str">
            <v>SET AT/MT N-URUBAMBA</v>
          </cell>
          <cell r="I1299" t="str">
            <v>CE-023SIU2MCISBAL</v>
          </cell>
          <cell r="J1299">
            <v>23</v>
          </cell>
          <cell r="K1299" t="str">
            <v>MT</v>
          </cell>
          <cell r="L1299" t="str">
            <v>SI</v>
          </cell>
          <cell r="M1299">
            <v>0</v>
          </cell>
          <cell r="N1299">
            <v>12960.280861074589</v>
          </cell>
          <cell r="O1299">
            <v>47877.97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12960.280861074589</v>
          </cell>
          <cell r="W1299">
            <v>47877.97</v>
          </cell>
          <cell r="X1299">
            <v>0</v>
          </cell>
          <cell r="Y1299">
            <v>0</v>
          </cell>
          <cell r="Z1299" t="str">
            <v>SIMT</v>
          </cell>
          <cell r="AA1299">
            <v>2725.5536385761416</v>
          </cell>
          <cell r="AC1299">
            <v>10</v>
          </cell>
          <cell r="AD1299">
            <v>1</v>
          </cell>
          <cell r="AE1299">
            <v>0</v>
          </cell>
          <cell r="AF1299" t="str">
            <v>AT/MT</v>
          </cell>
          <cell r="AG1299" t="str">
            <v>D</v>
          </cell>
          <cell r="AH1299">
            <v>0</v>
          </cell>
          <cell r="AU1299">
            <v>0</v>
          </cell>
        </row>
        <row r="1300">
          <cell r="A1300">
            <v>2009</v>
          </cell>
          <cell r="B1300">
            <v>10</v>
          </cell>
          <cell r="C1300">
            <v>30</v>
          </cell>
          <cell r="D1300" t="str">
            <v>ELECTRO SUR ESTE</v>
          </cell>
          <cell r="E1300" t="str">
            <v>Celda de Alimentador</v>
          </cell>
          <cell r="F1300" t="str">
            <v>SET_04-22</v>
          </cell>
          <cell r="G1300" t="str">
            <v>Celda Alimentador</v>
          </cell>
          <cell r="H1300" t="str">
            <v>SET MAT/AT CACHIMAYO</v>
          </cell>
          <cell r="I1300" t="str">
            <v>CE-023SIR3C1ESBAL</v>
          </cell>
          <cell r="J1300">
            <v>23</v>
          </cell>
          <cell r="K1300" t="str">
            <v>MT</v>
          </cell>
          <cell r="L1300" t="str">
            <v>SI</v>
          </cell>
          <cell r="M1300">
            <v>0</v>
          </cell>
          <cell r="N1300">
            <v>31557.138852901691</v>
          </cell>
          <cell r="O1300">
            <v>42158.01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31557.138852901691</v>
          </cell>
          <cell r="W1300">
            <v>42158.01</v>
          </cell>
          <cell r="X1300">
            <v>0</v>
          </cell>
          <cell r="Y1300">
            <v>0</v>
          </cell>
          <cell r="Z1300" t="str">
            <v>SIMT</v>
          </cell>
          <cell r="AA1300">
            <v>3302.4386686099956</v>
          </cell>
          <cell r="AC1300">
            <v>10</v>
          </cell>
          <cell r="AD1300">
            <v>1</v>
          </cell>
          <cell r="AE1300">
            <v>0</v>
          </cell>
          <cell r="AF1300" t="str">
            <v>AT/MT</v>
          </cell>
          <cell r="AG1300" t="str">
            <v>D</v>
          </cell>
          <cell r="AH1300">
            <v>0</v>
          </cell>
          <cell r="AU1300">
            <v>0</v>
          </cell>
        </row>
        <row r="1301">
          <cell r="A1301">
            <v>2010</v>
          </cell>
          <cell r="B1301">
            <v>10</v>
          </cell>
          <cell r="C1301">
            <v>30</v>
          </cell>
          <cell r="D1301" t="str">
            <v>EGEMSA</v>
          </cell>
          <cell r="E1301" t="str">
            <v>Celda de Alimentador</v>
          </cell>
          <cell r="F1301" t="str">
            <v>SET_06-22</v>
          </cell>
          <cell r="G1301" t="str">
            <v>Celda Alimentador</v>
          </cell>
          <cell r="H1301" t="str">
            <v>SET MAT/AT DOLORESPATA</v>
          </cell>
          <cell r="I1301" t="str">
            <v>CE-010SIR3C1ESBAL</v>
          </cell>
          <cell r="J1301">
            <v>10</v>
          </cell>
          <cell r="K1301" t="str">
            <v>MT</v>
          </cell>
          <cell r="L1301" t="str">
            <v>SI</v>
          </cell>
          <cell r="M1301">
            <v>0</v>
          </cell>
          <cell r="N1301">
            <v>22639.821096875181</v>
          </cell>
          <cell r="O1301">
            <v>22239.89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22639.821096875181</v>
          </cell>
          <cell r="W1301">
            <v>22239.89</v>
          </cell>
          <cell r="X1301">
            <v>0</v>
          </cell>
          <cell r="Y1301">
            <v>0</v>
          </cell>
          <cell r="Z1301" t="str">
            <v>SIMT</v>
          </cell>
          <cell r="AA1301">
            <v>2010.6110571400081</v>
          </cell>
          <cell r="AC1301">
            <v>10</v>
          </cell>
          <cell r="AD1301">
            <v>1</v>
          </cell>
          <cell r="AE1301">
            <v>0</v>
          </cell>
          <cell r="AF1301" t="str">
            <v>AT/MT</v>
          </cell>
          <cell r="AG1301" t="str">
            <v>D</v>
          </cell>
          <cell r="AH1301">
            <v>0</v>
          </cell>
          <cell r="AU1301">
            <v>0</v>
          </cell>
        </row>
        <row r="1302">
          <cell r="A1302">
            <v>2010</v>
          </cell>
          <cell r="B1302">
            <v>10</v>
          </cell>
          <cell r="C1302">
            <v>30</v>
          </cell>
          <cell r="D1302" t="str">
            <v>ELECTRO SUR ESTE</v>
          </cell>
          <cell r="E1302" t="str">
            <v>Celda de Transformador - tr3 csl-Abancay_1</v>
          </cell>
          <cell r="F1302" t="str">
            <v>SET_10-9</v>
          </cell>
          <cell r="G1302" t="str">
            <v>Celda Transformador</v>
          </cell>
          <cell r="H1302" t="str">
            <v>SET MAT/AT ABANCAY</v>
          </cell>
          <cell r="I1302" t="str">
            <v>CE-138SIU2C1ESBTR</v>
          </cell>
          <cell r="J1302">
            <v>138</v>
          </cell>
          <cell r="K1302" t="str">
            <v>MAT</v>
          </cell>
          <cell r="L1302" t="str">
            <v>SI</v>
          </cell>
          <cell r="M1302">
            <v>0</v>
          </cell>
          <cell r="N1302">
            <v>87134.936917541738</v>
          </cell>
          <cell r="O1302">
            <v>91813.7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87134.936917541738</v>
          </cell>
          <cell r="W1302">
            <v>91813.7</v>
          </cell>
          <cell r="X1302">
            <v>0</v>
          </cell>
          <cell r="Y1302">
            <v>0</v>
          </cell>
          <cell r="Z1302" t="str">
            <v>SIMAT</v>
          </cell>
          <cell r="AA1302">
            <v>5278.984789067481</v>
          </cell>
          <cell r="AC1302">
            <v>10</v>
          </cell>
          <cell r="AD1302">
            <v>1</v>
          </cell>
          <cell r="AE1302">
            <v>0</v>
          </cell>
          <cell r="AF1302" t="str">
            <v>MAT</v>
          </cell>
          <cell r="AG1302" t="str">
            <v>D</v>
          </cell>
          <cell r="AH1302">
            <v>0</v>
          </cell>
          <cell r="AU1302">
            <v>0</v>
          </cell>
        </row>
        <row r="1303">
          <cell r="A1303">
            <v>2010</v>
          </cell>
          <cell r="B1303">
            <v>10</v>
          </cell>
          <cell r="C1303">
            <v>30</v>
          </cell>
          <cell r="D1303" t="str">
            <v>ELECTRO SUR ESTE</v>
          </cell>
          <cell r="E1303" t="str">
            <v>Celda de Transformador - tr3 csl-Abancay_1</v>
          </cell>
          <cell r="F1303" t="str">
            <v>SET_10-10</v>
          </cell>
          <cell r="G1303" t="str">
            <v>Celda Transformador</v>
          </cell>
          <cell r="H1303" t="str">
            <v>SET MAT/AT ABANCAY</v>
          </cell>
          <cell r="I1303" t="str">
            <v>CE-060SIU2C1ESBTR</v>
          </cell>
          <cell r="J1303">
            <v>60</v>
          </cell>
          <cell r="K1303" t="str">
            <v>AT</v>
          </cell>
          <cell r="L1303" t="str">
            <v>SI</v>
          </cell>
          <cell r="M1303">
            <v>0</v>
          </cell>
          <cell r="N1303">
            <v>82404.543493794146</v>
          </cell>
          <cell r="O1303">
            <v>84857.06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82404.543493794146</v>
          </cell>
          <cell r="W1303">
            <v>84857.06</v>
          </cell>
          <cell r="X1303">
            <v>0</v>
          </cell>
          <cell r="Y1303">
            <v>0</v>
          </cell>
          <cell r="Z1303" t="str">
            <v>SIAT</v>
          </cell>
          <cell r="AA1303">
            <v>5335.6451514520331</v>
          </cell>
          <cell r="AC1303">
            <v>10</v>
          </cell>
          <cell r="AD1303">
            <v>1</v>
          </cell>
          <cell r="AE1303">
            <v>0</v>
          </cell>
          <cell r="AF1303" t="str">
            <v>AT</v>
          </cell>
          <cell r="AG1303" t="str">
            <v>D</v>
          </cell>
          <cell r="AH1303">
            <v>0</v>
          </cell>
          <cell r="AU1303">
            <v>0</v>
          </cell>
        </row>
        <row r="1304">
          <cell r="A1304">
            <v>2010</v>
          </cell>
          <cell r="B1304">
            <v>10</v>
          </cell>
          <cell r="C1304">
            <v>30</v>
          </cell>
          <cell r="D1304" t="str">
            <v>ELECTRO SUR ESTE</v>
          </cell>
          <cell r="E1304" t="str">
            <v>Celda de Transformador Existente Abancay</v>
          </cell>
          <cell r="F1304" t="str">
            <v>SET_10-11</v>
          </cell>
          <cell r="G1304" t="str">
            <v>Celda Transformador</v>
          </cell>
          <cell r="H1304" t="str">
            <v>SET MAT/AT ABANCAY</v>
          </cell>
          <cell r="I1304" t="str">
            <v>CE-138SIU2C1ESBTR</v>
          </cell>
          <cell r="J1304">
            <v>138</v>
          </cell>
          <cell r="K1304" t="str">
            <v>MAT</v>
          </cell>
          <cell r="L1304" t="str">
            <v>SI</v>
          </cell>
          <cell r="M1304">
            <v>0</v>
          </cell>
          <cell r="N1304">
            <v>87134.936917541738</v>
          </cell>
          <cell r="O1304">
            <v>91813.7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87134.936917541738</v>
          </cell>
          <cell r="W1304">
            <v>91813.7</v>
          </cell>
          <cell r="X1304">
            <v>0</v>
          </cell>
          <cell r="Y1304">
            <v>0</v>
          </cell>
          <cell r="Z1304" t="str">
            <v>SIMAT</v>
          </cell>
          <cell r="AA1304">
            <v>5278.984789067481</v>
          </cell>
          <cell r="AC1304">
            <v>10</v>
          </cell>
          <cell r="AD1304">
            <v>1</v>
          </cell>
          <cell r="AE1304">
            <v>0</v>
          </cell>
          <cell r="AF1304" t="str">
            <v>MAT</v>
          </cell>
          <cell r="AG1304" t="str">
            <v>D</v>
          </cell>
          <cell r="AH1304">
            <v>0</v>
          </cell>
          <cell r="AU1304">
            <v>0</v>
          </cell>
        </row>
        <row r="1305">
          <cell r="A1305">
            <v>2010</v>
          </cell>
          <cell r="B1305">
            <v>10</v>
          </cell>
          <cell r="C1305">
            <v>30</v>
          </cell>
          <cell r="D1305" t="str">
            <v>ELECTRO SUR ESTE</v>
          </cell>
          <cell r="E1305" t="str">
            <v>Celda de Transformador - tr3 csl-Abancay_1</v>
          </cell>
          <cell r="F1305" t="str">
            <v>SET_10-12</v>
          </cell>
          <cell r="G1305" t="str">
            <v>Celda Transformador</v>
          </cell>
          <cell r="H1305" t="str">
            <v>SET MAT/AT ABANCAY</v>
          </cell>
          <cell r="I1305" t="str">
            <v>CE-023SIU2C1ESBTR</v>
          </cell>
          <cell r="J1305">
            <v>23</v>
          </cell>
          <cell r="K1305" t="str">
            <v>MT</v>
          </cell>
          <cell r="L1305" t="str">
            <v>SI</v>
          </cell>
          <cell r="M1305">
            <v>0</v>
          </cell>
          <cell r="N1305">
            <v>27600.054381471557</v>
          </cell>
          <cell r="O1305">
            <v>33064.699999999997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27600.054381471557</v>
          </cell>
          <cell r="W1305">
            <v>33064.699999999997</v>
          </cell>
          <cell r="X1305">
            <v>0</v>
          </cell>
          <cell r="Y1305">
            <v>0</v>
          </cell>
          <cell r="Z1305" t="str">
            <v>SIMT</v>
          </cell>
          <cell r="AA1305">
            <v>2717.7809962899255</v>
          </cell>
          <cell r="AC1305">
            <v>10</v>
          </cell>
          <cell r="AD1305">
            <v>1</v>
          </cell>
          <cell r="AE1305">
            <v>0</v>
          </cell>
          <cell r="AF1305" t="str">
            <v>AT/MT</v>
          </cell>
          <cell r="AG1305" t="str">
            <v>D</v>
          </cell>
          <cell r="AH1305">
            <v>0</v>
          </cell>
          <cell r="AU1305">
            <v>0</v>
          </cell>
        </row>
        <row r="1306">
          <cell r="A1306">
            <v>2011</v>
          </cell>
          <cell r="B1306">
            <v>10</v>
          </cell>
          <cell r="C1306">
            <v>23</v>
          </cell>
          <cell r="D1306" t="str">
            <v>ELECTRO SUR ESTE</v>
          </cell>
          <cell r="E1306" t="str">
            <v>Transformador de Potencia-tr3 csl-Abancay_1</v>
          </cell>
          <cell r="F1306" t="str">
            <v>SET_10-75</v>
          </cell>
          <cell r="G1306" t="str">
            <v>Transformador</v>
          </cell>
          <cell r="H1306" t="str">
            <v>SET MAT/AT ABANCAY</v>
          </cell>
          <cell r="I1306" t="str">
            <v>TP-138060010-050SI3E</v>
          </cell>
          <cell r="J1306" t="str">
            <v>138/60/23</v>
          </cell>
          <cell r="K1306" t="str">
            <v>MAT</v>
          </cell>
          <cell r="L1306" t="str">
            <v>SI</v>
          </cell>
          <cell r="M1306">
            <v>0</v>
          </cell>
          <cell r="N1306">
            <v>1459793.4995089832</v>
          </cell>
          <cell r="O1306">
            <v>0</v>
          </cell>
          <cell r="P1306">
            <v>0</v>
          </cell>
          <cell r="Q1306">
            <v>166027.8636463983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1459793.4995089832</v>
          </cell>
          <cell r="W1306">
            <v>0</v>
          </cell>
          <cell r="X1306">
            <v>0</v>
          </cell>
          <cell r="Y1306">
            <v>166027.8636463983</v>
          </cell>
          <cell r="Z1306" t="str">
            <v>SIMAT</v>
          </cell>
          <cell r="AA1306">
            <v>47961.730213083749</v>
          </cell>
          <cell r="AC1306">
            <v>10</v>
          </cell>
          <cell r="AD1306">
            <v>1</v>
          </cell>
          <cell r="AE1306">
            <v>0</v>
          </cell>
          <cell r="AF1306" t="str">
            <v>MAT/AT</v>
          </cell>
          <cell r="AG1306" t="str">
            <v>D</v>
          </cell>
          <cell r="AH1306">
            <v>1</v>
          </cell>
          <cell r="AU1306">
            <v>62436.950345348589</v>
          </cell>
        </row>
        <row r="1307">
          <cell r="A1307">
            <v>2011</v>
          </cell>
          <cell r="B1307">
            <v>1</v>
          </cell>
          <cell r="C1307">
            <v>9</v>
          </cell>
          <cell r="D1307" t="str">
            <v>REP</v>
          </cell>
          <cell r="E1307" t="str">
            <v>Transformador + Celdas, ADENDA 5</v>
          </cell>
          <cell r="F1307" t="str">
            <v>SET_05-76</v>
          </cell>
          <cell r="G1307" t="str">
            <v>Transformador</v>
          </cell>
          <cell r="H1307" t="str">
            <v>SET MAT/AT QUENCORO</v>
          </cell>
          <cell r="I1307" t="str">
            <v>TP-138033010-025SI3E</v>
          </cell>
          <cell r="J1307" t="str">
            <v>138/33/10</v>
          </cell>
          <cell r="K1307" t="str">
            <v>MAT</v>
          </cell>
          <cell r="L1307" t="str">
            <v>SI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2020444.7006589933</v>
          </cell>
          <cell r="W1307">
            <v>773799.31727047951</v>
          </cell>
          <cell r="X1307">
            <v>0</v>
          </cell>
          <cell r="Y1307">
            <v>147818.98207052628</v>
          </cell>
          <cell r="Z1307" t="str">
            <v>SIMAT</v>
          </cell>
          <cell r="AA1307">
            <v>73551.574999999983</v>
          </cell>
          <cell r="AC1307">
            <v>10</v>
          </cell>
          <cell r="AD1307">
            <v>1</v>
          </cell>
          <cell r="AE1307">
            <v>0</v>
          </cell>
          <cell r="AF1307" t="str">
            <v>MAT/AT</v>
          </cell>
          <cell r="AG1307" t="str">
            <v>D</v>
          </cell>
          <cell r="AH1307">
            <v>1</v>
          </cell>
          <cell r="AU1307">
            <v>109675.84193218203</v>
          </cell>
        </row>
        <row r="1308">
          <cell r="A1308">
            <v>2011</v>
          </cell>
          <cell r="B1308">
            <v>10</v>
          </cell>
          <cell r="C1308">
            <v>30</v>
          </cell>
          <cell r="D1308" t="str">
            <v>EGEMSA</v>
          </cell>
          <cell r="E1308" t="str">
            <v>Celda de Alimentador</v>
          </cell>
          <cell r="F1308" t="str">
            <v>SET_06-23</v>
          </cell>
          <cell r="G1308" t="str">
            <v>Celda Alimentador</v>
          </cell>
          <cell r="H1308" t="str">
            <v>SET MAT/AT DOLORESPATA</v>
          </cell>
          <cell r="I1308" t="str">
            <v>CE-010SIR3C1ESBAL</v>
          </cell>
          <cell r="J1308">
            <v>10</v>
          </cell>
          <cell r="K1308" t="str">
            <v>MT</v>
          </cell>
          <cell r="L1308" t="str">
            <v>SI</v>
          </cell>
          <cell r="M1308">
            <v>0</v>
          </cell>
          <cell r="N1308">
            <v>22639.821096875181</v>
          </cell>
          <cell r="O1308">
            <v>22239.89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22639.821096875181</v>
          </cell>
          <cell r="W1308">
            <v>22239.89</v>
          </cell>
          <cell r="X1308">
            <v>0</v>
          </cell>
          <cell r="Y1308">
            <v>0</v>
          </cell>
          <cell r="Z1308" t="str">
            <v>SIMT</v>
          </cell>
          <cell r="AA1308">
            <v>2010.6110571400081</v>
          </cell>
          <cell r="AC1308">
            <v>10</v>
          </cell>
          <cell r="AD1308">
            <v>1</v>
          </cell>
          <cell r="AE1308">
            <v>0</v>
          </cell>
          <cell r="AF1308" t="str">
            <v>AT/MT</v>
          </cell>
          <cell r="AG1308" t="str">
            <v>D</v>
          </cell>
          <cell r="AH1308">
            <v>0</v>
          </cell>
          <cell r="AU1308">
            <v>0</v>
          </cell>
        </row>
        <row r="1309">
          <cell r="A1309">
            <v>2011</v>
          </cell>
          <cell r="B1309">
            <v>10</v>
          </cell>
          <cell r="C1309">
            <v>30</v>
          </cell>
          <cell r="D1309" t="str">
            <v>EGEMSA</v>
          </cell>
          <cell r="E1309" t="str">
            <v>Transformador de Potencia-Tr2 30MVA Dolores</v>
          </cell>
          <cell r="F1309" t="str">
            <v>SET_06-75</v>
          </cell>
          <cell r="G1309" t="str">
            <v>Transformador</v>
          </cell>
          <cell r="H1309" t="str">
            <v>SET MAT/AT DOLORESPATA</v>
          </cell>
          <cell r="I1309" t="str">
            <v>TP-138010-030SI3E</v>
          </cell>
          <cell r="J1309" t="str">
            <v>138/10</v>
          </cell>
          <cell r="K1309" t="str">
            <v>MAT</v>
          </cell>
          <cell r="L1309" t="str">
            <v>SI</v>
          </cell>
          <cell r="M1309">
            <v>0</v>
          </cell>
          <cell r="N1309">
            <v>883743.70875917957</v>
          </cell>
          <cell r="O1309">
            <v>0</v>
          </cell>
          <cell r="P1309">
            <v>0</v>
          </cell>
          <cell r="Q1309">
            <v>95580.317777913166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883743.70875917957</v>
          </cell>
          <cell r="W1309">
            <v>0</v>
          </cell>
          <cell r="X1309">
            <v>0</v>
          </cell>
          <cell r="Y1309">
            <v>95580.317777913166</v>
          </cell>
          <cell r="Z1309" t="str">
            <v>SIMAT</v>
          </cell>
          <cell r="AA1309">
            <v>28890.058782844233</v>
          </cell>
          <cell r="AC1309">
            <v>10</v>
          </cell>
          <cell r="AD1309">
            <v>1</v>
          </cell>
          <cell r="AE1309">
            <v>0</v>
          </cell>
          <cell r="AF1309" t="str">
            <v>AT/MT</v>
          </cell>
          <cell r="AG1309" t="str">
            <v>D</v>
          </cell>
          <cell r="AH1309">
            <v>0</v>
          </cell>
          <cell r="AU1309">
            <v>0</v>
          </cell>
        </row>
        <row r="1310">
          <cell r="A1310">
            <v>2012</v>
          </cell>
          <cell r="B1310">
            <v>10</v>
          </cell>
          <cell r="C1310">
            <v>30</v>
          </cell>
          <cell r="D1310" t="str">
            <v>ELECTRO SUR ESTE</v>
          </cell>
          <cell r="E1310" t="str">
            <v>Celda de Alimentador</v>
          </cell>
          <cell r="F1310" t="str">
            <v>SET_05-22</v>
          </cell>
          <cell r="G1310" t="str">
            <v>Celda Alimentador</v>
          </cell>
          <cell r="H1310" t="str">
            <v>SET MAT/AT QUENCORO</v>
          </cell>
          <cell r="I1310" t="str">
            <v>CE-010SIR3C1ESBAL</v>
          </cell>
          <cell r="J1310">
            <v>10</v>
          </cell>
          <cell r="K1310" t="str">
            <v>MT</v>
          </cell>
          <cell r="L1310" t="str">
            <v>SI</v>
          </cell>
          <cell r="M1310">
            <v>0</v>
          </cell>
          <cell r="N1310">
            <v>22639.821096875181</v>
          </cell>
          <cell r="O1310">
            <v>22239.89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22639.821096875181</v>
          </cell>
          <cell r="W1310">
            <v>22239.89</v>
          </cell>
          <cell r="X1310">
            <v>0</v>
          </cell>
          <cell r="Y1310">
            <v>0</v>
          </cell>
          <cell r="Z1310" t="str">
            <v>SIMT</v>
          </cell>
          <cell r="AA1310">
            <v>2010.6110571400081</v>
          </cell>
          <cell r="AC1310">
            <v>10</v>
          </cell>
          <cell r="AD1310">
            <v>1</v>
          </cell>
          <cell r="AE1310">
            <v>0</v>
          </cell>
          <cell r="AF1310" t="str">
            <v>AT/MT</v>
          </cell>
          <cell r="AG1310" t="str">
            <v>D</v>
          </cell>
          <cell r="AH1310">
            <v>0</v>
          </cell>
          <cell r="AU1310">
            <v>0</v>
          </cell>
        </row>
        <row r="1311">
          <cell r="A1311">
            <v>2012</v>
          </cell>
          <cell r="B1311">
            <v>10</v>
          </cell>
          <cell r="C1311">
            <v>30</v>
          </cell>
          <cell r="D1311" t="str">
            <v>EGEMSA</v>
          </cell>
          <cell r="E1311" t="str">
            <v>Celda de Alimentador</v>
          </cell>
          <cell r="F1311" t="str">
            <v>SET_06-24</v>
          </cell>
          <cell r="G1311" t="str">
            <v>Celda Alimentador</v>
          </cell>
          <cell r="H1311" t="str">
            <v>SET MAT/AT DOLORESPATA</v>
          </cell>
          <cell r="I1311" t="str">
            <v>CE-010SIR3C1ESBAL</v>
          </cell>
          <cell r="J1311">
            <v>10</v>
          </cell>
          <cell r="K1311" t="str">
            <v>MT</v>
          </cell>
          <cell r="L1311" t="str">
            <v>SI</v>
          </cell>
          <cell r="M1311">
            <v>0</v>
          </cell>
          <cell r="N1311">
            <v>22639.821096875181</v>
          </cell>
          <cell r="O1311">
            <v>22239.89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22639.821096875181</v>
          </cell>
          <cell r="W1311">
            <v>22239.89</v>
          </cell>
          <cell r="X1311">
            <v>0</v>
          </cell>
          <cell r="Y1311">
            <v>0</v>
          </cell>
          <cell r="Z1311" t="str">
            <v>SIMT</v>
          </cell>
          <cell r="AA1311">
            <v>2010.6110571400081</v>
          </cell>
          <cell r="AC1311">
            <v>10</v>
          </cell>
          <cell r="AD1311">
            <v>1</v>
          </cell>
          <cell r="AE1311">
            <v>0</v>
          </cell>
          <cell r="AF1311" t="str">
            <v>AT/MT</v>
          </cell>
          <cell r="AG1311" t="str">
            <v>D</v>
          </cell>
          <cell r="AH1311">
            <v>0</v>
          </cell>
          <cell r="AU1311">
            <v>0</v>
          </cell>
        </row>
        <row r="1312">
          <cell r="A1312">
            <v>2014</v>
          </cell>
          <cell r="B1312">
            <v>10</v>
          </cell>
          <cell r="C1312">
            <v>30</v>
          </cell>
          <cell r="D1312" t="str">
            <v>ELECTRO SUR ESTE</v>
          </cell>
          <cell r="E1312" t="str">
            <v>Transformador de Potencia-tr3 csl_Urubamba</v>
          </cell>
          <cell r="F1312" t="str">
            <v>SET_01-78</v>
          </cell>
          <cell r="G1312" t="str">
            <v>Transformador</v>
          </cell>
          <cell r="H1312" t="str">
            <v>SET AT/MT N-URUBAMBA</v>
          </cell>
          <cell r="I1312" t="str">
            <v>TP-060023010-025SI2E</v>
          </cell>
          <cell r="J1312" t="str">
            <v>60/23/10</v>
          </cell>
          <cell r="K1312" t="str">
            <v>AT</v>
          </cell>
          <cell r="L1312" t="str">
            <v>SI</v>
          </cell>
          <cell r="M1312">
            <v>0</v>
          </cell>
          <cell r="N1312">
            <v>781025.75396779797</v>
          </cell>
          <cell r="O1312">
            <v>0</v>
          </cell>
          <cell r="P1312">
            <v>0</v>
          </cell>
          <cell r="Q1312">
            <v>89947.770644090677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781025.75396779797</v>
          </cell>
          <cell r="W1312">
            <v>0</v>
          </cell>
          <cell r="X1312">
            <v>0</v>
          </cell>
          <cell r="Y1312">
            <v>89947.770644090677</v>
          </cell>
          <cell r="Z1312" t="str">
            <v>SIAT</v>
          </cell>
          <cell r="AA1312">
            <v>27784.055435119248</v>
          </cell>
          <cell r="AC1312">
            <v>10</v>
          </cell>
          <cell r="AD1312">
            <v>1</v>
          </cell>
          <cell r="AE1312">
            <v>0</v>
          </cell>
          <cell r="AF1312" t="str">
            <v>AT/MT</v>
          </cell>
          <cell r="AG1312" t="str">
            <v>D</v>
          </cell>
          <cell r="AH1312">
            <v>1</v>
          </cell>
          <cell r="AU1312">
            <v>33970.762447246547</v>
          </cell>
        </row>
        <row r="1313">
          <cell r="A1313">
            <v>2014</v>
          </cell>
          <cell r="B1313">
            <v>10</v>
          </cell>
          <cell r="C1313">
            <v>30</v>
          </cell>
          <cell r="D1313" t="str">
            <v>ELECTRO SUR ESTE</v>
          </cell>
          <cell r="E1313" t="str">
            <v>Celda de Línea</v>
          </cell>
          <cell r="F1313" t="str">
            <v>SET_09-1</v>
          </cell>
          <cell r="G1313" t="str">
            <v>Celda Línea</v>
          </cell>
          <cell r="H1313" t="str">
            <v>SET AT/MT ANDAHUAYLAS</v>
          </cell>
          <cell r="I1313" t="str">
            <v>CE-060SIR2C1ESBLI</v>
          </cell>
          <cell r="J1313">
            <v>60</v>
          </cell>
          <cell r="K1313" t="str">
            <v>AT</v>
          </cell>
          <cell r="L1313" t="str">
            <v>SI</v>
          </cell>
          <cell r="M1313">
            <v>0</v>
          </cell>
          <cell r="N1313">
            <v>79976.61218240227</v>
          </cell>
          <cell r="O1313">
            <v>132194.21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79976.61218240227</v>
          </cell>
          <cell r="W1313">
            <v>132194.21</v>
          </cell>
          <cell r="X1313">
            <v>0</v>
          </cell>
          <cell r="Y1313">
            <v>0</v>
          </cell>
          <cell r="Z1313" t="str">
            <v>SIAT</v>
          </cell>
          <cell r="AA1313">
            <v>6768.2492276186313</v>
          </cell>
          <cell r="AC1313">
            <v>10</v>
          </cell>
          <cell r="AD1313">
            <v>1</v>
          </cell>
          <cell r="AE1313">
            <v>0</v>
          </cell>
          <cell r="AF1313" t="str">
            <v>AT</v>
          </cell>
          <cell r="AG1313" t="str">
            <v>D</v>
          </cell>
          <cell r="AH1313">
            <v>1</v>
          </cell>
          <cell r="AU1313">
            <v>8275.3429294043453</v>
          </cell>
        </row>
        <row r="1314">
          <cell r="A1314">
            <v>2014</v>
          </cell>
          <cell r="B1314">
            <v>10</v>
          </cell>
          <cell r="C1314">
            <v>30</v>
          </cell>
          <cell r="D1314" t="str">
            <v>ELECTRO SUR ESTE</v>
          </cell>
          <cell r="E1314" t="str">
            <v>Celda de Transformador-tr3 pucart_8001</v>
          </cell>
          <cell r="F1314" t="str">
            <v>SET_09-9</v>
          </cell>
          <cell r="G1314" t="str">
            <v>Celda Transformador</v>
          </cell>
          <cell r="H1314" t="str">
            <v>SET AT/MT ANDAHUAYLAS</v>
          </cell>
          <cell r="I1314" t="str">
            <v>CE-060SIR2C1ESBTR</v>
          </cell>
          <cell r="J1314">
            <v>60</v>
          </cell>
          <cell r="K1314" t="str">
            <v>AT</v>
          </cell>
          <cell r="L1314" t="str">
            <v>SI</v>
          </cell>
          <cell r="M1314">
            <v>0</v>
          </cell>
          <cell r="N1314">
            <v>61820.36771710965</v>
          </cell>
          <cell r="O1314">
            <v>84857.06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61820.36771710965</v>
          </cell>
          <cell r="W1314">
            <v>84857.06</v>
          </cell>
          <cell r="X1314">
            <v>0</v>
          </cell>
          <cell r="Y1314">
            <v>0</v>
          </cell>
          <cell r="Z1314" t="str">
            <v>SIAT</v>
          </cell>
          <cell r="AA1314">
            <v>4679.0099441757975</v>
          </cell>
          <cell r="AC1314">
            <v>10</v>
          </cell>
          <cell r="AD1314">
            <v>1</v>
          </cell>
          <cell r="AE1314">
            <v>0</v>
          </cell>
          <cell r="AF1314" t="str">
            <v>AT</v>
          </cell>
          <cell r="AG1314" t="str">
            <v>D</v>
          </cell>
          <cell r="AH1314">
            <v>1</v>
          </cell>
          <cell r="AU1314">
            <v>5720.8903744478921</v>
          </cell>
        </row>
        <row r="1315">
          <cell r="A1315">
            <v>2014</v>
          </cell>
          <cell r="B1315">
            <v>10</v>
          </cell>
          <cell r="C1315">
            <v>30</v>
          </cell>
          <cell r="D1315" t="str">
            <v>ELECTRO SUR ESTE</v>
          </cell>
          <cell r="E1315" t="str">
            <v>Celda de Transformador-tr3 pucart_8001</v>
          </cell>
          <cell r="F1315" t="str">
            <v>SET_09-10</v>
          </cell>
          <cell r="G1315" t="str">
            <v>Celda Transformador</v>
          </cell>
          <cell r="H1315" t="str">
            <v>SET AT/MT ANDAHUAYLAS</v>
          </cell>
          <cell r="I1315" t="str">
            <v>CE-023SIR2C1ESBTR</v>
          </cell>
          <cell r="J1315">
            <v>23</v>
          </cell>
          <cell r="K1315" t="str">
            <v>MT</v>
          </cell>
          <cell r="L1315" t="str">
            <v>SI</v>
          </cell>
          <cell r="M1315">
            <v>0</v>
          </cell>
          <cell r="N1315">
            <v>20986.036612091295</v>
          </cell>
          <cell r="O1315">
            <v>26064.7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20986.036612091295</v>
          </cell>
          <cell r="W1315">
            <v>26064.7</v>
          </cell>
          <cell r="X1315">
            <v>0</v>
          </cell>
          <cell r="Y1315">
            <v>0</v>
          </cell>
          <cell r="Z1315" t="str">
            <v>SIMT</v>
          </cell>
          <cell r="AA1315">
            <v>2107.8730002216898</v>
          </cell>
          <cell r="AC1315">
            <v>10</v>
          </cell>
          <cell r="AD1315">
            <v>1</v>
          </cell>
          <cell r="AE1315">
            <v>0</v>
          </cell>
          <cell r="AF1315" t="str">
            <v>AT/MT</v>
          </cell>
          <cell r="AG1315" t="str">
            <v>D</v>
          </cell>
          <cell r="AH1315">
            <v>1</v>
          </cell>
          <cell r="AU1315">
            <v>1986.8383699821268</v>
          </cell>
        </row>
        <row r="1316">
          <cell r="A1316">
            <v>2014</v>
          </cell>
          <cell r="B1316">
            <v>10</v>
          </cell>
          <cell r="C1316">
            <v>30</v>
          </cell>
          <cell r="D1316" t="str">
            <v>ELECTRO SUR ESTE</v>
          </cell>
          <cell r="E1316" t="str">
            <v>Celda de Transformador</v>
          </cell>
          <cell r="F1316" t="str">
            <v>SET_09-11</v>
          </cell>
          <cell r="G1316" t="str">
            <v>Celda Transformador</v>
          </cell>
          <cell r="H1316" t="str">
            <v>SET AT/MT ANDAHUAYLAS</v>
          </cell>
          <cell r="I1316" t="str">
            <v>CE-060SIR2C1ESBTR</v>
          </cell>
          <cell r="J1316">
            <v>60</v>
          </cell>
          <cell r="K1316" t="str">
            <v>AT</v>
          </cell>
          <cell r="L1316" t="str">
            <v>SI</v>
          </cell>
          <cell r="M1316">
            <v>0</v>
          </cell>
          <cell r="N1316">
            <v>61820.36771710965</v>
          </cell>
          <cell r="O1316">
            <v>84857.06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61820.36771710965</v>
          </cell>
          <cell r="W1316">
            <v>84857.06</v>
          </cell>
          <cell r="X1316">
            <v>0</v>
          </cell>
          <cell r="Y1316">
            <v>0</v>
          </cell>
          <cell r="Z1316" t="str">
            <v>SIAT</v>
          </cell>
          <cell r="AA1316">
            <v>4679.0099441757975</v>
          </cell>
          <cell r="AC1316">
            <v>10</v>
          </cell>
          <cell r="AD1316">
            <v>1</v>
          </cell>
          <cell r="AE1316">
            <v>0</v>
          </cell>
          <cell r="AF1316" t="str">
            <v>AT</v>
          </cell>
          <cell r="AG1316" t="str">
            <v>D</v>
          </cell>
          <cell r="AH1316">
            <v>1</v>
          </cell>
          <cell r="AU1316">
            <v>5720.8903744478921</v>
          </cell>
        </row>
        <row r="1317">
          <cell r="A1317">
            <v>2018</v>
          </cell>
          <cell r="B1317">
            <v>10</v>
          </cell>
          <cell r="C1317">
            <v>30</v>
          </cell>
          <cell r="D1317" t="str">
            <v>ELECTRO SUR ESTE</v>
          </cell>
          <cell r="E1317" t="str">
            <v>Celda Compensador</v>
          </cell>
          <cell r="F1317" t="str">
            <v>SET_10-73</v>
          </cell>
          <cell r="G1317" t="str">
            <v>Celda Compensador</v>
          </cell>
          <cell r="H1317" t="str">
            <v>SET MAT/AT ABANCAY</v>
          </cell>
          <cell r="I1317" t="str">
            <v>CE-060COU1C1ESBCC</v>
          </cell>
          <cell r="J1317">
            <v>60</v>
          </cell>
          <cell r="K1317" t="str">
            <v>AT</v>
          </cell>
          <cell r="L1317" t="str">
            <v>CO</v>
          </cell>
          <cell r="M1317">
            <v>0</v>
          </cell>
          <cell r="N1317">
            <v>76217.999317250506</v>
          </cell>
          <cell r="O1317">
            <v>117413.11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76217.999317250506</v>
          </cell>
          <cell r="W1317">
            <v>117413.11</v>
          </cell>
          <cell r="X1317">
            <v>0</v>
          </cell>
          <cell r="Y1317">
            <v>0</v>
          </cell>
          <cell r="Z1317" t="str">
            <v>COAT</v>
          </cell>
          <cell r="AA1317">
            <v>6428.5528293327161</v>
          </cell>
          <cell r="AC1317">
            <v>10</v>
          </cell>
          <cell r="AD1317">
            <v>1</v>
          </cell>
          <cell r="AE1317">
            <v>0</v>
          </cell>
          <cell r="AF1317" t="str">
            <v>AT</v>
          </cell>
          <cell r="AG1317" t="str">
            <v>D</v>
          </cell>
          <cell r="AH1317">
            <v>1</v>
          </cell>
          <cell r="AU1317">
            <v>7615.1523137266859</v>
          </cell>
        </row>
        <row r="1318">
          <cell r="A1318">
            <v>2018</v>
          </cell>
          <cell r="B1318">
            <v>10</v>
          </cell>
          <cell r="C1318">
            <v>30</v>
          </cell>
          <cell r="D1318" t="str">
            <v>ELECTRO SUR ESTE</v>
          </cell>
          <cell r="E1318" t="str">
            <v>Compensador</v>
          </cell>
          <cell r="F1318" t="str">
            <v>SET_10-82</v>
          </cell>
          <cell r="G1318" t="str">
            <v>Compensador</v>
          </cell>
          <cell r="H1318" t="str">
            <v>SET MAT/AT ABANCAY</v>
          </cell>
          <cell r="I1318" t="str">
            <v>SC-060CO1BPEF-0020</v>
          </cell>
          <cell r="J1318">
            <v>60</v>
          </cell>
          <cell r="K1318" t="str">
            <v>AT</v>
          </cell>
          <cell r="L1318" t="str">
            <v>CO</v>
          </cell>
          <cell r="M1318">
            <v>0</v>
          </cell>
          <cell r="N1318">
            <v>189234.36174477992</v>
          </cell>
          <cell r="O1318">
            <v>64205.99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189234.36174477992</v>
          </cell>
          <cell r="W1318">
            <v>64205.99</v>
          </cell>
          <cell r="X1318">
            <v>0</v>
          </cell>
          <cell r="Y1318">
            <v>0</v>
          </cell>
          <cell r="Z1318" t="str">
            <v>COAT</v>
          </cell>
          <cell r="AA1318">
            <v>8414.2196779266924</v>
          </cell>
          <cell r="AC1318">
            <v>10</v>
          </cell>
          <cell r="AD1318">
            <v>1</v>
          </cell>
          <cell r="AE1318">
            <v>0</v>
          </cell>
          <cell r="AF1318" t="str">
            <v>AT</v>
          </cell>
          <cell r="AG1318" t="str">
            <v>D</v>
          </cell>
          <cell r="AH1318">
            <v>1</v>
          </cell>
          <cell r="AU1318">
            <v>9967.3388629862293</v>
          </cell>
        </row>
        <row r="1319">
          <cell r="A1319">
            <v>2009</v>
          </cell>
          <cell r="B1319">
            <v>2</v>
          </cell>
          <cell r="C1319">
            <v>16</v>
          </cell>
          <cell r="D1319" t="str">
            <v>REP</v>
          </cell>
          <cell r="E1319" t="str">
            <v>Transformador + Celdas, ADENDA 3</v>
          </cell>
          <cell r="F1319" t="str">
            <v>SET_05-74</v>
          </cell>
          <cell r="G1319" t="str">
            <v>Transformador</v>
          </cell>
          <cell r="H1319" t="str">
            <v>SET MAT/AT JULIACA</v>
          </cell>
          <cell r="I1319" t="str">
            <v>TP-138023010-050SI3E</v>
          </cell>
          <cell r="J1319" t="str">
            <v>138/23/10</v>
          </cell>
          <cell r="K1319" t="str">
            <v>MAT</v>
          </cell>
          <cell r="L1319" t="str">
            <v>SI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1951337.1047859788</v>
          </cell>
          <cell r="W1319">
            <v>416252.76532739092</v>
          </cell>
          <cell r="X1319">
            <v>0</v>
          </cell>
          <cell r="Y1319">
            <v>195022.94549320239</v>
          </cell>
          <cell r="Z1319" t="str">
            <v>SIMAT</v>
          </cell>
          <cell r="AA1319">
            <v>64065.320390164299</v>
          </cell>
          <cell r="AC1319">
            <v>11</v>
          </cell>
          <cell r="AD1319">
            <v>1</v>
          </cell>
          <cell r="AE1319">
            <v>0</v>
          </cell>
          <cell r="AF1319" t="str">
            <v>AT/MT</v>
          </cell>
          <cell r="AG1319" t="str">
            <v>D</v>
          </cell>
          <cell r="AH1319">
            <v>1</v>
          </cell>
          <cell r="AU1319">
            <v>95530.489353168305</v>
          </cell>
        </row>
        <row r="1320">
          <cell r="A1320">
            <v>2009</v>
          </cell>
          <cell r="B1320">
            <v>10</v>
          </cell>
          <cell r="C1320">
            <v>30</v>
          </cell>
          <cell r="D1320" t="str">
            <v>ELECTRO PUNO</v>
          </cell>
          <cell r="E1320" t="str">
            <v>Celda de Alimentador</v>
          </cell>
          <cell r="F1320" t="str">
            <v>SET_05-22</v>
          </cell>
          <cell r="G1320" t="str">
            <v>Celda Alimentador</v>
          </cell>
          <cell r="H1320" t="str">
            <v>SET MAT/AT JULIACA</v>
          </cell>
          <cell r="I1320" t="str">
            <v>CE-023SIU3MCISBAL</v>
          </cell>
          <cell r="J1320">
            <v>23</v>
          </cell>
          <cell r="K1320" t="str">
            <v>MT</v>
          </cell>
          <cell r="L1320" t="str">
            <v>SI</v>
          </cell>
          <cell r="M1320">
            <v>0</v>
          </cell>
          <cell r="N1320">
            <v>17941.672334666499</v>
          </cell>
          <cell r="O1320">
            <v>56905.46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17941.672334666499</v>
          </cell>
          <cell r="W1320">
            <v>56905.46</v>
          </cell>
          <cell r="X1320">
            <v>0</v>
          </cell>
          <cell r="Y1320">
            <v>0</v>
          </cell>
          <cell r="Z1320" t="str">
            <v>SIMT</v>
          </cell>
          <cell r="AA1320">
            <v>3353.1515285930591</v>
          </cell>
          <cell r="AC1320">
            <v>11</v>
          </cell>
          <cell r="AD1320">
            <v>1</v>
          </cell>
          <cell r="AE1320">
            <v>0</v>
          </cell>
          <cell r="AF1320" t="str">
            <v>AT/MT</v>
          </cell>
          <cell r="AG1320" t="str">
            <v>D</v>
          </cell>
          <cell r="AH1320">
            <v>0</v>
          </cell>
          <cell r="AU1320">
            <v>0</v>
          </cell>
        </row>
        <row r="1321">
          <cell r="A1321">
            <v>2011</v>
          </cell>
          <cell r="B1321">
            <v>2</v>
          </cell>
          <cell r="C1321">
            <v>2</v>
          </cell>
          <cell r="D1321" t="str">
            <v>ELECTRO PUNO</v>
          </cell>
          <cell r="E1321" t="str">
            <v>Celda de Línea - lne csl_Azangaro-Deriv</v>
          </cell>
          <cell r="F1321" t="str">
            <v>SET_07-8</v>
          </cell>
          <cell r="G1321" t="str">
            <v>Celda Línea</v>
          </cell>
          <cell r="H1321" t="str">
            <v>SET MAT/AT AZANGARO</v>
          </cell>
          <cell r="I1321" t="str">
            <v>CE-060SIU3C1ESBLI</v>
          </cell>
          <cell r="J1321">
            <v>60</v>
          </cell>
          <cell r="K1321" t="str">
            <v>AT</v>
          </cell>
          <cell r="L1321" t="str">
            <v>SI</v>
          </cell>
          <cell r="M1321">
            <v>0</v>
          </cell>
          <cell r="N1321">
            <v>88358.255929999999</v>
          </cell>
          <cell r="O1321">
            <v>117428.63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88358.255929999999</v>
          </cell>
          <cell r="W1321">
            <v>117428.63</v>
          </cell>
          <cell r="X1321">
            <v>0</v>
          </cell>
          <cell r="Y1321">
            <v>0</v>
          </cell>
          <cell r="Z1321" t="str">
            <v>SIAT</v>
          </cell>
          <cell r="AA1321">
            <v>6564.6016609999997</v>
          </cell>
          <cell r="AC1321">
            <v>11</v>
          </cell>
          <cell r="AD1321">
            <v>1</v>
          </cell>
          <cell r="AE1321">
            <v>0</v>
          </cell>
          <cell r="AF1321" t="str">
            <v>AT</v>
          </cell>
          <cell r="AG1321" t="str">
            <v>D</v>
          </cell>
          <cell r="AH1321">
            <v>1</v>
          </cell>
          <cell r="AU1321">
            <v>8026.3489292230943</v>
          </cell>
        </row>
        <row r="1322">
          <cell r="A1322">
            <v>2011</v>
          </cell>
          <cell r="B1322">
            <v>2</v>
          </cell>
          <cell r="C1322">
            <v>2</v>
          </cell>
          <cell r="D1322" t="str">
            <v>ELECTRO PUNO</v>
          </cell>
          <cell r="E1322" t="str">
            <v>Celda de Línea - lne csl_Deriv-Ananea</v>
          </cell>
          <cell r="F1322" t="str">
            <v>SET_08-3</v>
          </cell>
          <cell r="G1322" t="str">
            <v>Celda Línea</v>
          </cell>
          <cell r="H1322" t="str">
            <v>SET AT/MT ANANEA</v>
          </cell>
          <cell r="I1322" t="str">
            <v>CE-060SIR3C1ESBLI</v>
          </cell>
          <cell r="J1322">
            <v>60</v>
          </cell>
          <cell r="K1322" t="str">
            <v>AT</v>
          </cell>
          <cell r="L1322" t="str">
            <v>SI</v>
          </cell>
          <cell r="M1322">
            <v>0</v>
          </cell>
          <cell r="N1322">
            <v>240396.16</v>
          </cell>
          <cell r="O1322">
            <v>134688.74900000001</v>
          </cell>
          <cell r="P1322">
            <v>0</v>
          </cell>
          <cell r="Q1322">
            <v>5982.0372230000003</v>
          </cell>
          <cell r="R1322">
            <v>5682.1124460000001</v>
          </cell>
          <cell r="S1322">
            <v>5532.4912979999999</v>
          </cell>
          <cell r="T1322">
            <v>18190.184450000001</v>
          </cell>
          <cell r="U1322">
            <v>26506.68563</v>
          </cell>
          <cell r="V1322">
            <v>264268.45689999999</v>
          </cell>
          <cell r="W1322">
            <v>166727.9259</v>
          </cell>
          <cell r="X1322">
            <v>0</v>
          </cell>
          <cell r="Y1322">
            <v>5982.0372230000003</v>
          </cell>
          <cell r="Z1322" t="str">
            <v>SIAT</v>
          </cell>
          <cell r="AA1322">
            <v>13939.6116</v>
          </cell>
          <cell r="AC1322">
            <v>11</v>
          </cell>
          <cell r="AD1322">
            <v>1</v>
          </cell>
          <cell r="AE1322">
            <v>0</v>
          </cell>
          <cell r="AF1322" t="str">
            <v>AT</v>
          </cell>
          <cell r="AG1322" t="str">
            <v>D</v>
          </cell>
          <cell r="AH1322">
            <v>1</v>
          </cell>
          <cell r="AU1322">
            <v>17043.560661691674</v>
          </cell>
        </row>
        <row r="1323">
          <cell r="A1323">
            <v>2010</v>
          </cell>
          <cell r="B1323">
            <v>10</v>
          </cell>
          <cell r="C1323">
            <v>30</v>
          </cell>
          <cell r="D1323" t="str">
            <v>ELECTRO PUNO</v>
          </cell>
          <cell r="E1323" t="str">
            <v>Celda de Transformador - tr2 csl_Ananea</v>
          </cell>
          <cell r="F1323" t="str">
            <v>SET_08-9</v>
          </cell>
          <cell r="G1323" t="str">
            <v>Celda Transformador</v>
          </cell>
          <cell r="H1323" t="str">
            <v>SET AT/MT ANANEA</v>
          </cell>
          <cell r="I1323" t="str">
            <v>CE-060SIR3C1ESBTR</v>
          </cell>
          <cell r="J1323">
            <v>60</v>
          </cell>
          <cell r="K1323" t="str">
            <v>AT</v>
          </cell>
          <cell r="L1323" t="str">
            <v>SI</v>
          </cell>
          <cell r="M1323">
            <v>0</v>
          </cell>
          <cell r="N1323">
            <v>89687.216781081923</v>
          </cell>
          <cell r="O1323">
            <v>92905.265639502497</v>
          </cell>
          <cell r="P1323">
            <v>0</v>
          </cell>
          <cell r="Q1323">
            <v>1083.8985344839241</v>
          </cell>
          <cell r="R1323">
            <v>1369.6920790561207</v>
          </cell>
          <cell r="S1323">
            <v>1826.1718998277192</v>
          </cell>
          <cell r="T1323">
            <v>6228.0658547012936</v>
          </cell>
          <cell r="U1323">
            <v>9233.8052711171331</v>
          </cell>
          <cell r="V1323">
            <v>97284.974714839336</v>
          </cell>
          <cell r="W1323">
            <v>103965.24281044735</v>
          </cell>
          <cell r="X1323">
            <v>0</v>
          </cell>
          <cell r="Y1323">
            <v>1083.8985344839241</v>
          </cell>
          <cell r="Z1323" t="str">
            <v>SIAT</v>
          </cell>
          <cell r="AA1323">
            <v>6454.4583023066816</v>
          </cell>
          <cell r="AC1323">
            <v>11</v>
          </cell>
          <cell r="AD1323">
            <v>1</v>
          </cell>
          <cell r="AE1323">
            <v>0</v>
          </cell>
          <cell r="AF1323" t="str">
            <v>AT</v>
          </cell>
          <cell r="AG1323" t="str">
            <v>D</v>
          </cell>
          <cell r="AH1323">
            <v>0</v>
          </cell>
          <cell r="AU1323">
            <v>0</v>
          </cell>
        </row>
        <row r="1324">
          <cell r="A1324">
            <v>2011</v>
          </cell>
          <cell r="B1324">
            <v>2</v>
          </cell>
          <cell r="C1324">
            <v>2</v>
          </cell>
          <cell r="D1324" t="str">
            <v>ELECTRO PUNO</v>
          </cell>
          <cell r="E1324" t="str">
            <v>Celda de Transformador - tr2 csl_Ananea</v>
          </cell>
          <cell r="F1324" t="str">
            <v>SET_08-10</v>
          </cell>
          <cell r="G1324" t="str">
            <v>Celda Transformador</v>
          </cell>
          <cell r="H1324" t="str">
            <v>SET AT/MT ANANEA</v>
          </cell>
          <cell r="I1324" t="str">
            <v>CE-023SIR3C1ESBTR</v>
          </cell>
          <cell r="J1324">
            <v>23</v>
          </cell>
          <cell r="K1324" t="str">
            <v>MT</v>
          </cell>
          <cell r="L1324" t="str">
            <v>SI</v>
          </cell>
          <cell r="M1324">
            <v>0</v>
          </cell>
          <cell r="N1324">
            <v>59621.113660000003</v>
          </cell>
          <cell r="O1324">
            <v>28010.600439999998</v>
          </cell>
          <cell r="P1324">
            <v>0</v>
          </cell>
          <cell r="Q1324">
            <v>1397.593353</v>
          </cell>
          <cell r="R1324">
            <v>1327.521426</v>
          </cell>
          <cell r="S1324">
            <v>1292.565188</v>
          </cell>
          <cell r="T1324">
            <v>4249.803191</v>
          </cell>
          <cell r="U1324">
            <v>6192.8012589999998</v>
          </cell>
          <cell r="V1324">
            <v>65198.438280000002</v>
          </cell>
          <cell r="W1324">
            <v>35495.966890000003</v>
          </cell>
          <cell r="X1324">
            <v>0</v>
          </cell>
          <cell r="Y1324">
            <v>1397.593353</v>
          </cell>
          <cell r="Z1324" t="str">
            <v>SIMT</v>
          </cell>
          <cell r="AA1324">
            <v>4573.7215340000002</v>
          </cell>
          <cell r="AC1324">
            <v>11</v>
          </cell>
          <cell r="AD1324">
            <v>1</v>
          </cell>
          <cell r="AE1324">
            <v>0</v>
          </cell>
          <cell r="AF1324" t="str">
            <v>AT/MT</v>
          </cell>
          <cell r="AG1324" t="str">
            <v>D</v>
          </cell>
          <cell r="AH1324">
            <v>1</v>
          </cell>
          <cell r="AU1324">
            <v>4311.0972227270695</v>
          </cell>
        </row>
        <row r="1325">
          <cell r="A1325">
            <v>2012</v>
          </cell>
          <cell r="B1325">
            <v>1</v>
          </cell>
          <cell r="C1325">
            <v>1</v>
          </cell>
          <cell r="D1325" t="str">
            <v>ELECTRO PUNO</v>
          </cell>
          <cell r="E1325" t="str">
            <v>Celda de Alimentador, 23 kV, SET AT/MT ANANEA</v>
          </cell>
          <cell r="F1325" t="str">
            <v>SET_08-22</v>
          </cell>
          <cell r="G1325" t="str">
            <v>Celda</v>
          </cell>
          <cell r="H1325" t="str">
            <v>SET AT/MT ANANEA</v>
          </cell>
          <cell r="I1325" t="str">
            <v>CE-023SIR3C1ESBAL1</v>
          </cell>
          <cell r="J1325">
            <v>23</v>
          </cell>
          <cell r="K1325" t="str">
            <v>MT</v>
          </cell>
          <cell r="L1325" t="str">
            <v>SI</v>
          </cell>
          <cell r="M1325">
            <v>0</v>
          </cell>
          <cell r="N1325">
            <v>25226.511923209691</v>
          </cell>
          <cell r="O1325">
            <v>27467.360000000001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25226.511923209691</v>
          </cell>
          <cell r="W1325">
            <v>27467.360000000001</v>
          </cell>
          <cell r="X1325">
            <v>0</v>
          </cell>
          <cell r="Y1325">
            <v>0</v>
          </cell>
          <cell r="Z1325" t="str">
            <v>SIMT</v>
          </cell>
          <cell r="AA1325">
            <v>2360.685462159794</v>
          </cell>
          <cell r="AC1325">
            <v>11</v>
          </cell>
          <cell r="AD1325">
            <v>1</v>
          </cell>
          <cell r="AE1325">
            <v>0</v>
          </cell>
          <cell r="AF1325" t="str">
            <v>AT/MT</v>
          </cell>
          <cell r="AG1325" t="str">
            <v>D</v>
          </cell>
          <cell r="AH1325">
            <v>1</v>
          </cell>
          <cell r="AU1325">
            <v>2225.1342728830336</v>
          </cell>
        </row>
        <row r="1326">
          <cell r="A1326">
            <v>2012</v>
          </cell>
          <cell r="B1326">
            <v>1</v>
          </cell>
          <cell r="C1326">
            <v>1</v>
          </cell>
          <cell r="D1326" t="str">
            <v>ELECTRO PUNO</v>
          </cell>
          <cell r="E1326" t="str">
            <v>Celda de Alimentador, 23 kV, SET AT/MT ANANEA</v>
          </cell>
          <cell r="F1326" t="str">
            <v>SET_08-23</v>
          </cell>
          <cell r="G1326" t="str">
            <v>Celda</v>
          </cell>
          <cell r="H1326" t="str">
            <v>SET AT/MT ANANEA</v>
          </cell>
          <cell r="I1326" t="str">
            <v>CE-023SIR3C1ESBAL1</v>
          </cell>
          <cell r="J1326">
            <v>23</v>
          </cell>
          <cell r="K1326" t="str">
            <v>MT</v>
          </cell>
          <cell r="L1326" t="str">
            <v>SI</v>
          </cell>
          <cell r="M1326">
            <v>0</v>
          </cell>
          <cell r="N1326">
            <v>25226.511923209691</v>
          </cell>
          <cell r="O1326">
            <v>27467.360000000001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25226.511923209691</v>
          </cell>
          <cell r="W1326">
            <v>27467.360000000001</v>
          </cell>
          <cell r="X1326">
            <v>0</v>
          </cell>
          <cell r="Y1326">
            <v>0</v>
          </cell>
          <cell r="Z1326" t="str">
            <v>SIMT</v>
          </cell>
          <cell r="AA1326">
            <v>2360.685462159794</v>
          </cell>
          <cell r="AC1326">
            <v>11</v>
          </cell>
          <cell r="AD1326">
            <v>1</v>
          </cell>
          <cell r="AE1326">
            <v>0</v>
          </cell>
          <cell r="AF1326" t="str">
            <v>AT/MT</v>
          </cell>
          <cell r="AG1326" t="str">
            <v>D</v>
          </cell>
          <cell r="AH1326">
            <v>1</v>
          </cell>
          <cell r="AU1326">
            <v>2225.1342728830336</v>
          </cell>
        </row>
        <row r="1327">
          <cell r="A1327">
            <v>2010</v>
          </cell>
          <cell r="B1327">
            <v>10</v>
          </cell>
          <cell r="C1327">
            <v>30</v>
          </cell>
          <cell r="D1327" t="str">
            <v>ELECTRO PUNO</v>
          </cell>
          <cell r="E1327" t="str">
            <v>Transformador de Potencia - tr2 csl_Ananea</v>
          </cell>
          <cell r="F1327" t="str">
            <v>SET_08-75</v>
          </cell>
          <cell r="G1327" t="str">
            <v>Transformador</v>
          </cell>
          <cell r="H1327" t="str">
            <v>SET AT/MT ANANEA</v>
          </cell>
          <cell r="I1327" t="str">
            <v>TP-060023-020SI3E</v>
          </cell>
          <cell r="J1327" t="str">
            <v>60/23</v>
          </cell>
          <cell r="K1327" t="str">
            <v>AT</v>
          </cell>
          <cell r="L1327" t="str">
            <v>SI</v>
          </cell>
          <cell r="M1327">
            <v>0</v>
          </cell>
          <cell r="N1327">
            <v>691257.36837017583</v>
          </cell>
          <cell r="O1327">
            <v>10759.103384381076</v>
          </cell>
          <cell r="P1327">
            <v>0</v>
          </cell>
          <cell r="Q1327">
            <v>71131.265868220813</v>
          </cell>
          <cell r="R1327">
            <v>5765.4355266349094</v>
          </cell>
          <cell r="S1327">
            <v>7686.8929228710995</v>
          </cell>
          <cell r="T1327">
            <v>26215.755124802323</v>
          </cell>
          <cell r="U1327">
            <v>38867.793550221817</v>
          </cell>
          <cell r="V1327">
            <v>723238.55902161309</v>
          </cell>
          <cell r="W1327">
            <v>57313.789857473996</v>
          </cell>
          <cell r="X1327">
            <v>0</v>
          </cell>
          <cell r="Y1327">
            <v>71131.265868220813</v>
          </cell>
          <cell r="Z1327" t="str">
            <v>SIAT</v>
          </cell>
          <cell r="AA1327">
            <v>27168.707310439124</v>
          </cell>
          <cell r="AC1327">
            <v>11</v>
          </cell>
          <cell r="AD1327">
            <v>1</v>
          </cell>
          <cell r="AE1327">
            <v>0</v>
          </cell>
          <cell r="AF1327" t="str">
            <v>AT/MT</v>
          </cell>
          <cell r="AG1327" t="str">
            <v>D</v>
          </cell>
          <cell r="AH1327">
            <v>0</v>
          </cell>
          <cell r="AU1327">
            <v>0</v>
          </cell>
        </row>
        <row r="1328">
          <cell r="A1328">
            <v>2011</v>
          </cell>
          <cell r="B1328">
            <v>5</v>
          </cell>
          <cell r="C1328">
            <v>1</v>
          </cell>
          <cell r="D1328" t="str">
            <v>ELECTRO PUNO</v>
          </cell>
          <cell r="E1328" t="str">
            <v>Celda de Línea - lne csl_Deriv-Huancane</v>
          </cell>
          <cell r="F1328" t="str">
            <v>SET_09-1</v>
          </cell>
          <cell r="G1328" t="str">
            <v>Celda Línea</v>
          </cell>
          <cell r="H1328" t="str">
            <v>SET AT/MT HUANCANÉ</v>
          </cell>
          <cell r="I1328" t="str">
            <v>CE-060SIR3C1ESBLI</v>
          </cell>
          <cell r="J1328">
            <v>60</v>
          </cell>
          <cell r="K1328" t="str">
            <v>AT</v>
          </cell>
          <cell r="L1328" t="str">
            <v>SI</v>
          </cell>
          <cell r="M1328">
            <v>0</v>
          </cell>
          <cell r="N1328">
            <v>156696.70910743199</v>
          </cell>
          <cell r="O1328">
            <v>125550.7469917101</v>
          </cell>
          <cell r="P1328">
            <v>0</v>
          </cell>
          <cell r="Q1328">
            <v>2814.9751594412583</v>
          </cell>
          <cell r="R1328">
            <v>2673.8391606533373</v>
          </cell>
          <cell r="S1328">
            <v>2603.4317395881217</v>
          </cell>
          <cell r="T1328">
            <v>8559.7791279588018</v>
          </cell>
          <cell r="U1328">
            <v>12473.286074570087</v>
          </cell>
          <cell r="V1328">
            <v>167930.32739604413</v>
          </cell>
          <cell r="W1328">
            <v>140627.46480586831</v>
          </cell>
          <cell r="X1328">
            <v>0</v>
          </cell>
          <cell r="Y1328">
            <v>2814.9751594412583</v>
          </cell>
          <cell r="Z1328" t="str">
            <v>SIAT</v>
          </cell>
          <cell r="AA1328">
            <v>9932.7912788271824</v>
          </cell>
          <cell r="AC1328">
            <v>11</v>
          </cell>
          <cell r="AD1328">
            <v>1</v>
          </cell>
          <cell r="AE1328">
            <v>0</v>
          </cell>
          <cell r="AF1328" t="str">
            <v>AT</v>
          </cell>
          <cell r="AG1328" t="str">
            <v>D</v>
          </cell>
          <cell r="AH1328">
            <v>1</v>
          </cell>
          <cell r="AU1328">
            <v>12144.537134223156</v>
          </cell>
        </row>
        <row r="1329">
          <cell r="A1329">
            <v>2010</v>
          </cell>
          <cell r="B1329">
            <v>10</v>
          </cell>
          <cell r="C1329">
            <v>30</v>
          </cell>
          <cell r="D1329" t="str">
            <v>ELECTRO PUNO</v>
          </cell>
          <cell r="E1329" t="str">
            <v>Celda de Transformador - tr2 csl_Huancane</v>
          </cell>
          <cell r="F1329" t="str">
            <v>SET_09-9</v>
          </cell>
          <cell r="G1329" t="str">
            <v>Celda Transformador</v>
          </cell>
          <cell r="H1329" t="str">
            <v>SET AT/MT HUANCANÉ</v>
          </cell>
          <cell r="I1329" t="str">
            <v>CE-060SIR3C1ESBTR</v>
          </cell>
          <cell r="J1329">
            <v>60</v>
          </cell>
          <cell r="K1329" t="str">
            <v>AT</v>
          </cell>
          <cell r="L1329" t="str">
            <v>SI</v>
          </cell>
          <cell r="M1329">
            <v>0</v>
          </cell>
          <cell r="N1329">
            <v>101739.40756259717</v>
          </cell>
          <cell r="O1329">
            <v>94077.241235986439</v>
          </cell>
          <cell r="P1329">
            <v>0</v>
          </cell>
          <cell r="Q1329">
            <v>1580.880114806148</v>
          </cell>
          <cell r="R1329">
            <v>1472.0119722092165</v>
          </cell>
          <cell r="S1329">
            <v>1962.5921336355414</v>
          </cell>
          <cell r="T1329">
            <v>6693.3200841355647</v>
          </cell>
          <cell r="U1329">
            <v>9923.5967820589758</v>
          </cell>
          <cell r="V1329">
            <v>109904.73961894197</v>
          </cell>
          <cell r="W1329">
            <v>105963.43015168095</v>
          </cell>
          <cell r="X1329">
            <v>0</v>
          </cell>
          <cell r="Y1329">
            <v>1580.880114806148</v>
          </cell>
          <cell r="Z1329" t="str">
            <v>SIAT</v>
          </cell>
          <cell r="AA1329">
            <v>6936.6246913451869</v>
          </cell>
          <cell r="AC1329">
            <v>11</v>
          </cell>
          <cell r="AD1329">
            <v>1</v>
          </cell>
          <cell r="AE1329">
            <v>0</v>
          </cell>
          <cell r="AF1329" t="str">
            <v>AT</v>
          </cell>
          <cell r="AG1329" t="str">
            <v>D</v>
          </cell>
          <cell r="AH1329">
            <v>0</v>
          </cell>
          <cell r="AU1329">
            <v>0</v>
          </cell>
        </row>
        <row r="1330">
          <cell r="A1330">
            <v>2011</v>
          </cell>
          <cell r="B1330">
            <v>5</v>
          </cell>
          <cell r="C1330">
            <v>1</v>
          </cell>
          <cell r="D1330" t="str">
            <v>ELECTRO PUNO</v>
          </cell>
          <cell r="E1330" t="str">
            <v>Celda de Transformador - tr2 csl_Huancane</v>
          </cell>
          <cell r="F1330" t="str">
            <v>SET_09-10</v>
          </cell>
          <cell r="G1330" t="str">
            <v>Celda Transformador</v>
          </cell>
          <cell r="H1330" t="str">
            <v>SET AT/MT HUANCANÉ</v>
          </cell>
          <cell r="I1330" t="str">
            <v>CE-023SIR3C1ESBTR</v>
          </cell>
          <cell r="J1330">
            <v>23</v>
          </cell>
          <cell r="K1330" t="str">
            <v>MT</v>
          </cell>
          <cell r="L1330" t="str">
            <v>SI</v>
          </cell>
          <cell r="M1330">
            <v>0</v>
          </cell>
          <cell r="N1330">
            <v>40066.271080825143</v>
          </cell>
          <cell r="O1330">
            <v>25875.67376606668</v>
          </cell>
          <cell r="P1330">
            <v>0</v>
          </cell>
          <cell r="Q1330">
            <v>657.66735075211261</v>
          </cell>
          <cell r="R1330">
            <v>624.69351149555973</v>
          </cell>
          <cell r="S1330">
            <v>608.2441080505788</v>
          </cell>
          <cell r="T1330">
            <v>1999.8355023584952</v>
          </cell>
          <cell r="U1330">
            <v>2914.1546703609233</v>
          </cell>
          <cell r="V1330">
            <v>42690.800094679202</v>
          </cell>
          <cell r="W1330">
            <v>29398.072544478182</v>
          </cell>
          <cell r="X1330">
            <v>0</v>
          </cell>
          <cell r="Y1330">
            <v>657.66735075211261</v>
          </cell>
          <cell r="Z1330" t="str">
            <v>SIMT</v>
          </cell>
          <cell r="AA1330">
            <v>3259.0449915479458</v>
          </cell>
          <cell r="AC1330">
            <v>11</v>
          </cell>
          <cell r="AD1330">
            <v>1</v>
          </cell>
          <cell r="AE1330">
            <v>0</v>
          </cell>
          <cell r="AF1330" t="str">
            <v>AT/MT</v>
          </cell>
          <cell r="AG1330" t="str">
            <v>D</v>
          </cell>
          <cell r="AH1330">
            <v>1</v>
          </cell>
          <cell r="AU1330">
            <v>3071.9097583319876</v>
          </cell>
        </row>
        <row r="1331">
          <cell r="A1331">
            <v>2011</v>
          </cell>
          <cell r="B1331">
            <v>5</v>
          </cell>
          <cell r="C1331">
            <v>1</v>
          </cell>
          <cell r="D1331" t="str">
            <v>ELECTRO PUNO</v>
          </cell>
          <cell r="E1331" t="str">
            <v>Celda de Alimentador</v>
          </cell>
          <cell r="F1331" t="str">
            <v>SET_09-22</v>
          </cell>
          <cell r="G1331" t="str">
            <v>Celda Alimentador</v>
          </cell>
          <cell r="H1331" t="str">
            <v>SET AT/MT HUANCANÉ</v>
          </cell>
          <cell r="I1331" t="str">
            <v>CE-023SIR3C1ESBAL</v>
          </cell>
          <cell r="J1331">
            <v>23</v>
          </cell>
          <cell r="K1331" t="str">
            <v>MT</v>
          </cell>
          <cell r="L1331" t="str">
            <v>SI</v>
          </cell>
          <cell r="M1331">
            <v>0</v>
          </cell>
          <cell r="N1331">
            <v>49909.887666440431</v>
          </cell>
          <cell r="O1331">
            <v>32003.147141838137</v>
          </cell>
          <cell r="P1331">
            <v>0</v>
          </cell>
          <cell r="Q1331">
            <v>816.95389360305444</v>
          </cell>
          <cell r="R1331">
            <v>775.99381502096344</v>
          </cell>
          <cell r="S1331">
            <v>755.56037830488435</v>
          </cell>
          <cell r="T1331">
            <v>2484.19417255395</v>
          </cell>
          <cell r="U1331">
            <v>3619.9607625196286</v>
          </cell>
          <cell r="V1331">
            <v>53170.075654015345</v>
          </cell>
          <cell r="W1331">
            <v>36378.668282662649</v>
          </cell>
          <cell r="X1331">
            <v>0</v>
          </cell>
          <cell r="Y1331">
            <v>816.95389360305444</v>
          </cell>
          <cell r="Z1331" t="str">
            <v>SIMT</v>
          </cell>
          <cell r="AA1331">
            <v>4048.3832627965908</v>
          </cell>
          <cell r="AC1331">
            <v>11</v>
          </cell>
          <cell r="AD1331">
            <v>1</v>
          </cell>
          <cell r="AE1331">
            <v>0</v>
          </cell>
          <cell r="AF1331" t="str">
            <v>AT/MT</v>
          </cell>
          <cell r="AG1331" t="str">
            <v>D</v>
          </cell>
          <cell r="AH1331">
            <v>1</v>
          </cell>
          <cell r="AU1331">
            <v>3815.9240153803148</v>
          </cell>
        </row>
        <row r="1332">
          <cell r="A1332">
            <v>2011</v>
          </cell>
          <cell r="B1332">
            <v>5</v>
          </cell>
          <cell r="C1332">
            <v>1</v>
          </cell>
          <cell r="D1332" t="str">
            <v>ELECTRO PUNO</v>
          </cell>
          <cell r="E1332" t="str">
            <v>Transformador de Potencia - tr2 csl_Huancane</v>
          </cell>
          <cell r="F1332" t="str">
            <v>SET_09-75</v>
          </cell>
          <cell r="G1332" t="str">
            <v>Transformador</v>
          </cell>
          <cell r="H1332" t="str">
            <v>SET AT/MT HUANCANÉ</v>
          </cell>
          <cell r="I1332" t="str">
            <v>TP-060023-006SI3E</v>
          </cell>
          <cell r="J1332" t="str">
            <v>60/23</v>
          </cell>
          <cell r="K1332" t="str">
            <v>AT</v>
          </cell>
          <cell r="L1332" t="str">
            <v>SI</v>
          </cell>
          <cell r="M1332">
            <v>0</v>
          </cell>
          <cell r="N1332">
            <v>436144.64383895247</v>
          </cell>
          <cell r="O1332">
            <v>13924.932990385083</v>
          </cell>
          <cell r="P1332">
            <v>0</v>
          </cell>
          <cell r="Q1332">
            <v>38654.638471119586</v>
          </cell>
          <cell r="R1332">
            <v>4584.1535128301402</v>
          </cell>
          <cell r="S1332">
            <v>4463.4437740564163</v>
          </cell>
          <cell r="T1332">
            <v>14675.281197128756</v>
          </cell>
          <cell r="U1332">
            <v>21384.778492549365</v>
          </cell>
          <cell r="V1332">
            <v>455404.07854891138</v>
          </cell>
          <cell r="W1332">
            <v>39773.155256990867</v>
          </cell>
          <cell r="X1332">
            <v>0</v>
          </cell>
          <cell r="Y1332">
            <v>38654.638471119586</v>
          </cell>
          <cell r="Z1332" t="str">
            <v>SIAT</v>
          </cell>
          <cell r="AA1332">
            <v>17029.236725636998</v>
          </cell>
          <cell r="AC1332">
            <v>11</v>
          </cell>
          <cell r="AD1332">
            <v>1</v>
          </cell>
          <cell r="AE1332">
            <v>0</v>
          </cell>
          <cell r="AF1332" t="str">
            <v>AT/MT</v>
          </cell>
          <cell r="AG1332" t="str">
            <v>D</v>
          </cell>
          <cell r="AH1332">
            <v>1</v>
          </cell>
          <cell r="AU1332">
            <v>20821.156105718022</v>
          </cell>
        </row>
        <row r="1333">
          <cell r="A1333">
            <v>2011</v>
          </cell>
          <cell r="B1333">
            <v>2</v>
          </cell>
          <cell r="C1333">
            <v>2</v>
          </cell>
          <cell r="D1333" t="str">
            <v>ELECTRO PUNO</v>
          </cell>
          <cell r="E1333" t="str">
            <v>AZANGARO - DERIVACIÓN</v>
          </cell>
          <cell r="F1333" t="str">
            <v>LTS5_01</v>
          </cell>
          <cell r="G1333" t="str">
            <v>Línea</v>
          </cell>
          <cell r="H1333" t="str">
            <v>AZANGARO - DERIVACIÓN</v>
          </cell>
          <cell r="I1333" t="str">
            <v>LT-060SIR1TAS1C1120A</v>
          </cell>
          <cell r="J1333">
            <v>60</v>
          </cell>
          <cell r="K1333" t="str">
            <v>AT</v>
          </cell>
          <cell r="L1333" t="str">
            <v>SI</v>
          </cell>
          <cell r="M1333">
            <v>40.06</v>
          </cell>
          <cell r="N1333">
            <v>1269772.6059999999</v>
          </cell>
          <cell r="O1333">
            <v>561984.91480000003</v>
          </cell>
          <cell r="P1333">
            <v>120204.4366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1269772.6059999999</v>
          </cell>
          <cell r="W1333">
            <v>561984.91480000003</v>
          </cell>
          <cell r="X1333">
            <v>120204.4366</v>
          </cell>
          <cell r="Y1333">
            <v>0</v>
          </cell>
          <cell r="Z1333" t="str">
            <v>SIAT</v>
          </cell>
          <cell r="AA1333">
            <v>62267.586450000003</v>
          </cell>
          <cell r="AC1333">
            <v>11</v>
          </cell>
          <cell r="AD1333">
            <v>1</v>
          </cell>
          <cell r="AE1333">
            <v>0</v>
          </cell>
          <cell r="AF1333" t="str">
            <v>AT</v>
          </cell>
          <cell r="AG1333" t="str">
            <v>D</v>
          </cell>
          <cell r="AH1333">
            <v>1</v>
          </cell>
          <cell r="AU1333">
            <v>76132.78026148041</v>
          </cell>
        </row>
        <row r="1334">
          <cell r="A1334">
            <v>2011</v>
          </cell>
          <cell r="B1334">
            <v>2</v>
          </cell>
          <cell r="C1334">
            <v>2</v>
          </cell>
          <cell r="D1334" t="str">
            <v>ELECTRO PUNO</v>
          </cell>
          <cell r="E1334" t="str">
            <v>DERIVACIÓN - ANANEA</v>
          </cell>
          <cell r="F1334" t="str">
            <v>LTS5_02</v>
          </cell>
          <cell r="G1334" t="str">
            <v>Línea</v>
          </cell>
          <cell r="H1334" t="str">
            <v>DERIVACIÓN - ANANEA</v>
          </cell>
          <cell r="I1334" t="str">
            <v>LT-060SIR1TAS1C1120A</v>
          </cell>
          <cell r="J1334">
            <v>60</v>
          </cell>
          <cell r="K1334" t="str">
            <v>AT</v>
          </cell>
          <cell r="L1334" t="str">
            <v>SI</v>
          </cell>
          <cell r="M1334">
            <v>49.71</v>
          </cell>
          <cell r="N1334">
            <v>1575646.4369999999</v>
          </cell>
          <cell r="O1334">
            <v>697360.71180000005</v>
          </cell>
          <cell r="P1334">
            <v>149160.32310000001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1575646.4369999999</v>
          </cell>
          <cell r="W1334">
            <v>697360.71180000005</v>
          </cell>
          <cell r="X1334">
            <v>149160.32310000001</v>
          </cell>
          <cell r="Y1334">
            <v>0</v>
          </cell>
          <cell r="Z1334" t="str">
            <v>SIAT</v>
          </cell>
          <cell r="AA1334">
            <v>77267.142340000006</v>
          </cell>
          <cell r="AC1334">
            <v>11</v>
          </cell>
          <cell r="AD1334">
            <v>1</v>
          </cell>
          <cell r="AE1334">
            <v>0</v>
          </cell>
          <cell r="AF1334" t="str">
            <v>AT</v>
          </cell>
          <cell r="AG1334" t="str">
            <v>D</v>
          </cell>
          <cell r="AH1334">
            <v>1</v>
          </cell>
          <cell r="AU1334">
            <v>94472.304228840381</v>
          </cell>
        </row>
        <row r="1335">
          <cell r="A1335">
            <v>2011</v>
          </cell>
          <cell r="B1335">
            <v>5</v>
          </cell>
          <cell r="C1335">
            <v>1</v>
          </cell>
          <cell r="D1335" t="str">
            <v>ELECTRO PUNO</v>
          </cell>
          <cell r="E1335" t="str">
            <v>DERIVACIÓN - HUANCANÉ</v>
          </cell>
          <cell r="F1335" t="str">
            <v>LTS5_03</v>
          </cell>
          <cell r="G1335" t="str">
            <v>Línea</v>
          </cell>
          <cell r="H1335" t="str">
            <v>DERIVACIÓN - HUANCANÉ</v>
          </cell>
          <cell r="I1335" t="str">
            <v>LT-060SIR1TAS1C1120A</v>
          </cell>
          <cell r="J1335">
            <v>60</v>
          </cell>
          <cell r="K1335" t="str">
            <v>AT</v>
          </cell>
          <cell r="L1335" t="str">
            <v>SI</v>
          </cell>
          <cell r="M1335">
            <v>34.15</v>
          </cell>
          <cell r="N1335">
            <v>1082444.6954999999</v>
          </cell>
          <cell r="O1335">
            <v>479076.00699999998</v>
          </cell>
          <cell r="P1335">
            <v>102470.8315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1082444.6954999999</v>
          </cell>
          <cell r="W1335">
            <v>479076.00699999998</v>
          </cell>
          <cell r="X1335">
            <v>102470.8315</v>
          </cell>
          <cell r="Y1335">
            <v>0</v>
          </cell>
          <cell r="Z1335" t="str">
            <v>SIAT</v>
          </cell>
          <cell r="AA1335">
            <v>53081.329934599999</v>
          </cell>
          <cell r="AC1335">
            <v>11</v>
          </cell>
          <cell r="AD1335">
            <v>1</v>
          </cell>
          <cell r="AE1335">
            <v>0</v>
          </cell>
          <cell r="AF1335" t="str">
            <v>AT</v>
          </cell>
          <cell r="AG1335" t="str">
            <v>D</v>
          </cell>
          <cell r="AH1335">
            <v>1</v>
          </cell>
          <cell r="AU1335">
            <v>64901.009638533156</v>
          </cell>
        </row>
        <row r="1336">
          <cell r="A1336">
            <v>2011</v>
          </cell>
          <cell r="B1336">
            <v>1</v>
          </cell>
          <cell r="C1336">
            <v>9</v>
          </cell>
          <cell r="D1336" t="str">
            <v>REP</v>
          </cell>
          <cell r="E1336" t="str">
            <v>Transformador + Celdas, ADENDA 5</v>
          </cell>
          <cell r="F1336" t="str">
            <v>SET_07-13</v>
          </cell>
          <cell r="G1336" t="str">
            <v>Transformador</v>
          </cell>
          <cell r="H1336" t="str">
            <v>SET MAT/AT AZANGARO</v>
          </cell>
          <cell r="I1336" t="str">
            <v>TP-138060023-050SI3E</v>
          </cell>
          <cell r="J1336" t="str">
            <v>138/60/23</v>
          </cell>
          <cell r="K1336" t="str">
            <v>MAT</v>
          </cell>
          <cell r="L1336" t="str">
            <v>SI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2734987.3714275849</v>
          </cell>
          <cell r="W1336">
            <v>638627.67882905074</v>
          </cell>
          <cell r="X1336">
            <v>0</v>
          </cell>
          <cell r="Y1336">
            <v>255531.94974336444</v>
          </cell>
          <cell r="Z1336" t="str">
            <v>SIMAT</v>
          </cell>
          <cell r="AA1336">
            <v>90728.675000000003</v>
          </cell>
          <cell r="AC1336">
            <v>11</v>
          </cell>
          <cell r="AD1336">
            <v>1</v>
          </cell>
          <cell r="AE1336">
            <v>0</v>
          </cell>
          <cell r="AF1336" t="str">
            <v>MAT/AT</v>
          </cell>
          <cell r="AG1336" t="str">
            <v>D</v>
          </cell>
          <cell r="AH1336">
            <v>1</v>
          </cell>
          <cell r="AU1336">
            <v>135289.33701305947</v>
          </cell>
        </row>
        <row r="1337">
          <cell r="A1337">
            <v>2011</v>
          </cell>
          <cell r="B1337">
            <v>10</v>
          </cell>
          <cell r="C1337">
            <v>30</v>
          </cell>
          <cell r="D1337" t="str">
            <v>ELECTRO PUNO</v>
          </cell>
          <cell r="E1337" t="str">
            <v>Transformador de Potencia - tr2 csl-Puno</v>
          </cell>
          <cell r="F1337" t="str">
            <v>SET_04-75</v>
          </cell>
          <cell r="G1337" t="str">
            <v>Transformador</v>
          </cell>
          <cell r="H1337" t="str">
            <v>SET AT/MT PUNO</v>
          </cell>
          <cell r="I1337" t="str">
            <v>TP-060010-025SI3E</v>
          </cell>
          <cell r="J1337" t="str">
            <v>60/10</v>
          </cell>
          <cell r="K1337" t="str">
            <v>AT</v>
          </cell>
          <cell r="L1337" t="str">
            <v>SI</v>
          </cell>
          <cell r="M1337">
            <v>0</v>
          </cell>
          <cell r="N1337">
            <v>688154.67781884957</v>
          </cell>
          <cell r="O1337">
            <v>5000</v>
          </cell>
          <cell r="P1337">
            <v>0</v>
          </cell>
          <cell r="Q1337">
            <v>76426.210351188158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688154.67781884957</v>
          </cell>
          <cell r="W1337">
            <v>5000</v>
          </cell>
          <cell r="X1337">
            <v>0</v>
          </cell>
          <cell r="Y1337">
            <v>76426.210351188158</v>
          </cell>
          <cell r="Z1337" t="str">
            <v>SIAT</v>
          </cell>
          <cell r="AA1337">
            <v>24549.630332624201</v>
          </cell>
          <cell r="AC1337">
            <v>11</v>
          </cell>
          <cell r="AD1337">
            <v>1</v>
          </cell>
          <cell r="AE1337">
            <v>0</v>
          </cell>
          <cell r="AF1337" t="str">
            <v>AT/MT</v>
          </cell>
          <cell r="AG1337" t="str">
            <v>D</v>
          </cell>
          <cell r="AH1337">
            <v>0</v>
          </cell>
          <cell r="AU1337">
            <v>0</v>
          </cell>
        </row>
        <row r="1338">
          <cell r="A1338">
            <v>2012</v>
          </cell>
          <cell r="B1338">
            <v>10</v>
          </cell>
          <cell r="C1338">
            <v>30</v>
          </cell>
          <cell r="D1338" t="str">
            <v>ELECTRO PUNO</v>
          </cell>
          <cell r="E1338" t="str">
            <v>Celda de Alimentador</v>
          </cell>
          <cell r="F1338" t="str">
            <v>SET_08-24</v>
          </cell>
          <cell r="G1338" t="str">
            <v>Celda Alimentador</v>
          </cell>
          <cell r="H1338" t="str">
            <v>SET AT/MT ANANEA</v>
          </cell>
          <cell r="I1338" t="str">
            <v>CE-023SIR3C1ESBAL</v>
          </cell>
          <cell r="J1338">
            <v>23</v>
          </cell>
          <cell r="K1338" t="str">
            <v>MT</v>
          </cell>
          <cell r="L1338" t="str">
            <v>SI</v>
          </cell>
          <cell r="M1338">
            <v>0</v>
          </cell>
          <cell r="N1338">
            <v>41676.410388888093</v>
          </cell>
          <cell r="O1338">
            <v>43348.234369355581</v>
          </cell>
          <cell r="P1338">
            <v>0</v>
          </cell>
          <cell r="Q1338">
            <v>504.72005543031702</v>
          </cell>
          <cell r="R1338">
            <v>637.80053212529265</v>
          </cell>
          <cell r="S1338">
            <v>850.36149896187919</v>
          </cell>
          <cell r="T1338">
            <v>2900.1143957678482</v>
          </cell>
          <cell r="U1338">
            <v>4299.7444502404351</v>
          </cell>
          <cell r="V1338">
            <v>45214.325316781236</v>
          </cell>
          <cell r="W1338">
            <v>48498.340318557894</v>
          </cell>
          <cell r="X1338">
            <v>0</v>
          </cell>
          <cell r="Y1338">
            <v>504.72005543031702</v>
          </cell>
          <cell r="Z1338" t="str">
            <v>SIMT</v>
          </cell>
          <cell r="AA1338">
            <v>4220.938878946471</v>
          </cell>
          <cell r="AC1338">
            <v>11</v>
          </cell>
          <cell r="AD1338">
            <v>1</v>
          </cell>
          <cell r="AE1338">
            <v>0</v>
          </cell>
          <cell r="AF1338" t="str">
            <v>AT/MT</v>
          </cell>
          <cell r="AG1338" t="str">
            <v>D</v>
          </cell>
          <cell r="AH1338">
            <v>0</v>
          </cell>
          <cell r="AU1338">
            <v>0</v>
          </cell>
        </row>
        <row r="1339">
          <cell r="A1339">
            <v>2012</v>
          </cell>
          <cell r="B1339">
            <v>10</v>
          </cell>
          <cell r="C1339">
            <v>30</v>
          </cell>
          <cell r="D1339" t="str">
            <v>ELECTRO PUNO</v>
          </cell>
          <cell r="E1339" t="str">
            <v>Celda de Alimentador</v>
          </cell>
          <cell r="F1339" t="str">
            <v>SET_09-23</v>
          </cell>
          <cell r="G1339" t="str">
            <v>Celda Alimentador</v>
          </cell>
          <cell r="H1339" t="str">
            <v>SET AT/MT HUANCANÉ</v>
          </cell>
          <cell r="I1339" t="str">
            <v>CE-023SIR3C1ESBAL</v>
          </cell>
          <cell r="J1339">
            <v>23</v>
          </cell>
          <cell r="K1339" t="str">
            <v>MT</v>
          </cell>
          <cell r="L1339" t="str">
            <v>SI</v>
          </cell>
          <cell r="M1339">
            <v>0</v>
          </cell>
          <cell r="N1339">
            <v>47288.543080071606</v>
          </cell>
          <cell r="O1339">
            <v>43893.967728338299</v>
          </cell>
          <cell r="P1339">
            <v>0</v>
          </cell>
          <cell r="Q1339">
            <v>736.14076759827844</v>
          </cell>
          <cell r="R1339">
            <v>685.44604552055091</v>
          </cell>
          <cell r="S1339">
            <v>913.88592101683139</v>
          </cell>
          <cell r="T1339">
            <v>3116.761187878386</v>
          </cell>
          <cell r="U1339">
            <v>4620.9475873991132</v>
          </cell>
          <cell r="V1339">
            <v>51090.75031347054</v>
          </cell>
          <cell r="W1339">
            <v>49428.80123675424</v>
          </cell>
          <cell r="X1339">
            <v>0</v>
          </cell>
          <cell r="Y1339">
            <v>736.14076759827844</v>
          </cell>
          <cell r="Z1339" t="str">
            <v>SIMT</v>
          </cell>
          <cell r="AA1339">
            <v>4536.2550158384729</v>
          </cell>
          <cell r="AC1339">
            <v>11</v>
          </cell>
          <cell r="AD1339">
            <v>1</v>
          </cell>
          <cell r="AE1339">
            <v>0</v>
          </cell>
          <cell r="AF1339" t="str">
            <v>AT/MT</v>
          </cell>
          <cell r="AG1339" t="str">
            <v>D</v>
          </cell>
          <cell r="AH1339">
            <v>0</v>
          </cell>
          <cell r="AU1339">
            <v>0</v>
          </cell>
        </row>
        <row r="1340">
          <cell r="A1340">
            <v>2007</v>
          </cell>
          <cell r="B1340">
            <v>1</v>
          </cell>
          <cell r="C1340">
            <v>6</v>
          </cell>
          <cell r="D1340" t="str">
            <v>ELECTROSUR</v>
          </cell>
          <cell r="E1340" t="str">
            <v>Transformador de Potencia - tr3 Ilo</v>
          </cell>
          <cell r="F1340" t="str">
            <v>ILO_1</v>
          </cell>
          <cell r="G1340" t="str">
            <v>Transformador</v>
          </cell>
          <cell r="H1340" t="str">
            <v>SET MAT/AT ILO</v>
          </cell>
          <cell r="I1340" t="str">
            <v>TP-138023010-025CO1E</v>
          </cell>
          <cell r="J1340" t="str">
            <v>138/23/10</v>
          </cell>
          <cell r="K1340" t="str">
            <v>MAT</v>
          </cell>
          <cell r="L1340" t="str">
            <v>CO</v>
          </cell>
          <cell r="M1340">
            <v>0</v>
          </cell>
          <cell r="N1340">
            <v>784313.38661495002</v>
          </cell>
          <cell r="O1340">
            <v>0</v>
          </cell>
          <cell r="P1340">
            <v>0</v>
          </cell>
          <cell r="Q1340">
            <v>88413.631745106366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784313.38661495002</v>
          </cell>
          <cell r="W1340">
            <v>0</v>
          </cell>
          <cell r="X1340">
            <v>0</v>
          </cell>
          <cell r="Y1340">
            <v>88413.631745106366</v>
          </cell>
          <cell r="Z1340" t="str">
            <v>COMAT</v>
          </cell>
          <cell r="AA1340">
            <v>29759.991326077925</v>
          </cell>
          <cell r="AC1340">
            <v>12</v>
          </cell>
          <cell r="AD1340">
            <v>1</v>
          </cell>
          <cell r="AE1340">
            <v>0</v>
          </cell>
          <cell r="AF1340" t="str">
            <v>AT/MT</v>
          </cell>
          <cell r="AG1340" t="str">
            <v>D</v>
          </cell>
          <cell r="AH1340">
            <v>1</v>
          </cell>
          <cell r="AU1340">
            <v>34519.059382038795</v>
          </cell>
        </row>
        <row r="1341">
          <cell r="A1341">
            <v>2007</v>
          </cell>
          <cell r="B1341">
            <v>1</v>
          </cell>
          <cell r="C1341">
            <v>6</v>
          </cell>
          <cell r="D1341" t="str">
            <v>ELECTROSUR</v>
          </cell>
          <cell r="E1341" t="str">
            <v xml:space="preserve">Celda de Transformador </v>
          </cell>
          <cell r="F1341" t="str">
            <v>ILO_2</v>
          </cell>
          <cell r="G1341" t="str">
            <v>Celda Transformador</v>
          </cell>
          <cell r="H1341" t="str">
            <v>SET MAT/AT ILO</v>
          </cell>
          <cell r="I1341" t="str">
            <v>CE-010COU1C1ESBTR</v>
          </cell>
          <cell r="J1341">
            <v>10</v>
          </cell>
          <cell r="K1341" t="str">
            <v>MT</v>
          </cell>
          <cell r="L1341" t="str">
            <v>CO</v>
          </cell>
          <cell r="M1341">
            <v>0</v>
          </cell>
          <cell r="N1341">
            <v>19096.682427802039</v>
          </cell>
          <cell r="O1341">
            <v>24673.489732051112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19096.682427802039</v>
          </cell>
          <cell r="W1341">
            <v>24673.489732051112</v>
          </cell>
          <cell r="X1341">
            <v>0</v>
          </cell>
          <cell r="Y1341">
            <v>0</v>
          </cell>
          <cell r="Z1341" t="str">
            <v>COMT</v>
          </cell>
          <cell r="AA1341">
            <v>1623.8733871305519</v>
          </cell>
          <cell r="AC1341">
            <v>12</v>
          </cell>
          <cell r="AD1341">
            <v>1</v>
          </cell>
          <cell r="AE1341">
            <v>0</v>
          </cell>
          <cell r="AF1341" t="str">
            <v>AT/MT</v>
          </cell>
          <cell r="AG1341" t="str">
            <v>D</v>
          </cell>
          <cell r="AH1341">
            <v>1</v>
          </cell>
          <cell r="AU1341">
            <v>1764.0671591960099</v>
          </cell>
        </row>
        <row r="1342">
          <cell r="A1342">
            <v>2007</v>
          </cell>
          <cell r="B1342">
            <v>1</v>
          </cell>
          <cell r="C1342">
            <v>6</v>
          </cell>
          <cell r="D1342" t="str">
            <v>ELECTROSUR</v>
          </cell>
          <cell r="E1342" t="str">
            <v>Celda de Alimentadores</v>
          </cell>
          <cell r="F1342" t="str">
            <v>ILO_4</v>
          </cell>
          <cell r="G1342" t="str">
            <v>Celda Alimentador</v>
          </cell>
          <cell r="H1342" t="str">
            <v>SET MAT/AT ILO</v>
          </cell>
          <cell r="I1342" t="str">
            <v>CE-010COU1C1ESBAL</v>
          </cell>
          <cell r="J1342">
            <v>10</v>
          </cell>
          <cell r="K1342" t="str">
            <v>MT</v>
          </cell>
          <cell r="L1342" t="str">
            <v>CO</v>
          </cell>
          <cell r="M1342">
            <v>0</v>
          </cell>
          <cell r="N1342">
            <v>21832.656778207845</v>
          </cell>
          <cell r="O1342">
            <v>28108.345133974446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21832.656778207845</v>
          </cell>
          <cell r="W1342">
            <v>28108.345133974446</v>
          </cell>
          <cell r="X1342">
            <v>0</v>
          </cell>
          <cell r="Y1342">
            <v>0</v>
          </cell>
          <cell r="Z1342" t="str">
            <v>COMT</v>
          </cell>
          <cell r="AA1342">
            <v>1852.8111709419632</v>
          </cell>
          <cell r="AC1342">
            <v>12</v>
          </cell>
          <cell r="AD1342">
            <v>1</v>
          </cell>
          <cell r="AE1342">
            <v>0</v>
          </cell>
          <cell r="AF1342" t="str">
            <v>AT</v>
          </cell>
          <cell r="AG1342" t="str">
            <v>D</v>
          </cell>
          <cell r="AH1342">
            <v>1</v>
          </cell>
          <cell r="AU1342">
            <v>2012.7698161405058</v>
          </cell>
        </row>
        <row r="1343">
          <cell r="A1343">
            <v>2007</v>
          </cell>
          <cell r="B1343">
            <v>1</v>
          </cell>
          <cell r="C1343">
            <v>6</v>
          </cell>
          <cell r="D1343" t="str">
            <v>ELECTROSUR</v>
          </cell>
          <cell r="E1343" t="str">
            <v>Celda de Alimentadores</v>
          </cell>
          <cell r="F1343" t="str">
            <v>ILO_5</v>
          </cell>
          <cell r="G1343" t="str">
            <v>Celda Alimentador</v>
          </cell>
          <cell r="H1343" t="str">
            <v>SET MAT/AT ILO</v>
          </cell>
          <cell r="I1343" t="str">
            <v>CE-010COU1C1ESBAL</v>
          </cell>
          <cell r="J1343">
            <v>10</v>
          </cell>
          <cell r="K1343" t="str">
            <v>MT</v>
          </cell>
          <cell r="L1343" t="str">
            <v>CO</v>
          </cell>
          <cell r="M1343">
            <v>0</v>
          </cell>
          <cell r="N1343">
            <v>21832.656778207845</v>
          </cell>
          <cell r="O1343">
            <v>28108.345133974446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21832.656778207845</v>
          </cell>
          <cell r="W1343">
            <v>28108.345133974446</v>
          </cell>
          <cell r="X1343">
            <v>0</v>
          </cell>
          <cell r="Y1343">
            <v>0</v>
          </cell>
          <cell r="Z1343" t="str">
            <v>COMT</v>
          </cell>
          <cell r="AA1343">
            <v>1852.8111709419632</v>
          </cell>
          <cell r="AC1343">
            <v>12</v>
          </cell>
          <cell r="AD1343">
            <v>1</v>
          </cell>
          <cell r="AE1343">
            <v>0</v>
          </cell>
          <cell r="AF1343" t="str">
            <v>AT</v>
          </cell>
          <cell r="AG1343" t="str">
            <v>D</v>
          </cell>
          <cell r="AH1343">
            <v>1</v>
          </cell>
          <cell r="AU1343">
            <v>2012.7698161405058</v>
          </cell>
        </row>
        <row r="1344">
          <cell r="A1344">
            <v>2009</v>
          </cell>
          <cell r="B1344">
            <v>1</v>
          </cell>
          <cell r="C1344">
            <v>11</v>
          </cell>
          <cell r="D1344" t="str">
            <v>ELECTROSUR</v>
          </cell>
          <cell r="E1344" t="str">
            <v>Celda de Alimentadores</v>
          </cell>
          <cell r="F1344" t="str">
            <v>ILO_3</v>
          </cell>
          <cell r="G1344" t="str">
            <v>Celda Alimentador</v>
          </cell>
          <cell r="H1344" t="str">
            <v>SET MAT/AT ILO</v>
          </cell>
          <cell r="I1344" t="str">
            <v>CE-023COU1C1ESBAL</v>
          </cell>
          <cell r="J1344">
            <v>23</v>
          </cell>
          <cell r="K1344" t="str">
            <v>MT</v>
          </cell>
          <cell r="L1344" t="str">
            <v>CO</v>
          </cell>
          <cell r="M1344">
            <v>0</v>
          </cell>
          <cell r="N1344">
            <v>24394.265062885483</v>
          </cell>
          <cell r="O1344">
            <v>25735.86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24394.265062885483</v>
          </cell>
          <cell r="W1344">
            <v>25735.86</v>
          </cell>
          <cell r="X1344">
            <v>0</v>
          </cell>
          <cell r="Y1344">
            <v>0</v>
          </cell>
          <cell r="Z1344" t="str">
            <v>COMT</v>
          </cell>
          <cell r="AA1344">
            <v>1859.8276398330515</v>
          </cell>
          <cell r="AC1344">
            <v>12</v>
          </cell>
          <cell r="AD1344">
            <v>1</v>
          </cell>
          <cell r="AE1344">
            <v>0</v>
          </cell>
          <cell r="AF1344" t="str">
            <v>AT</v>
          </cell>
          <cell r="AG1344" t="str">
            <v>D</v>
          </cell>
          <cell r="AH1344">
            <v>1</v>
          </cell>
          <cell r="AU1344">
            <v>2020.3920374555316</v>
          </cell>
        </row>
        <row r="1345">
          <cell r="A1345">
            <v>2010</v>
          </cell>
          <cell r="B1345">
            <v>10</v>
          </cell>
          <cell r="C1345">
            <v>30</v>
          </cell>
          <cell r="D1345" t="str">
            <v>SOUTHERN PERÚ</v>
          </cell>
          <cell r="E1345" t="str">
            <v>Celda de Línea</v>
          </cell>
          <cell r="F1345" t="str">
            <v>ILO_6</v>
          </cell>
          <cell r="G1345" t="str">
            <v>Celda Línea</v>
          </cell>
          <cell r="H1345" t="str">
            <v>SET MAT/AT ILO</v>
          </cell>
          <cell r="I1345" t="str">
            <v>CE-138COU1C1ESBLI</v>
          </cell>
          <cell r="J1345">
            <v>138</v>
          </cell>
          <cell r="K1345" t="str">
            <v>MAT</v>
          </cell>
          <cell r="L1345" t="str">
            <v>CO</v>
          </cell>
          <cell r="M1345">
            <v>0</v>
          </cell>
          <cell r="N1345">
            <v>109073.64878956754</v>
          </cell>
          <cell r="O1345">
            <v>142708.39000000001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109073.64878956754</v>
          </cell>
          <cell r="W1345">
            <v>142708.39000000001</v>
          </cell>
          <cell r="X1345">
            <v>0</v>
          </cell>
          <cell r="Y1345">
            <v>0</v>
          </cell>
          <cell r="Z1345" t="str">
            <v>COMAT</v>
          </cell>
          <cell r="AA1345">
            <v>8585.7675227242526</v>
          </cell>
          <cell r="AC1345">
            <v>12</v>
          </cell>
          <cell r="AD1345">
            <v>1</v>
          </cell>
          <cell r="AE1345">
            <v>0</v>
          </cell>
          <cell r="AF1345" t="str">
            <v>MAT</v>
          </cell>
          <cell r="AG1345" t="str">
            <v>D</v>
          </cell>
          <cell r="AH1345">
            <v>0</v>
          </cell>
          <cell r="AU1345">
            <v>0</v>
          </cell>
        </row>
        <row r="1346">
          <cell r="A1346">
            <v>2010</v>
          </cell>
          <cell r="B1346">
            <v>10</v>
          </cell>
          <cell r="C1346">
            <v>30</v>
          </cell>
          <cell r="D1346" t="str">
            <v>SOUTHERN PERÚ</v>
          </cell>
          <cell r="E1346" t="str">
            <v>Celda de Línea</v>
          </cell>
          <cell r="F1346" t="str">
            <v>ILO_7</v>
          </cell>
          <cell r="G1346" t="str">
            <v>Celda Línea</v>
          </cell>
          <cell r="H1346" t="str">
            <v>SET MAT/AT ILO</v>
          </cell>
          <cell r="I1346" t="str">
            <v>CE-138COU1C1ESBLI</v>
          </cell>
          <cell r="J1346">
            <v>138</v>
          </cell>
          <cell r="K1346" t="str">
            <v>MAT</v>
          </cell>
          <cell r="L1346" t="str">
            <v>CO</v>
          </cell>
          <cell r="M1346">
            <v>0</v>
          </cell>
          <cell r="N1346">
            <v>109073.64878956754</v>
          </cell>
          <cell r="O1346">
            <v>142708.39000000001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109073.64878956754</v>
          </cell>
          <cell r="W1346">
            <v>142708.39000000001</v>
          </cell>
          <cell r="X1346">
            <v>0</v>
          </cell>
          <cell r="Y1346">
            <v>0</v>
          </cell>
          <cell r="Z1346" t="str">
            <v>COMAT</v>
          </cell>
          <cell r="AA1346">
            <v>8585.7675227242526</v>
          </cell>
          <cell r="AC1346">
            <v>12</v>
          </cell>
          <cell r="AD1346">
            <v>1</v>
          </cell>
          <cell r="AE1346">
            <v>0</v>
          </cell>
          <cell r="AF1346" t="str">
            <v>MAT</v>
          </cell>
          <cell r="AG1346" t="str">
            <v>D</v>
          </cell>
          <cell r="AH1346">
            <v>0</v>
          </cell>
          <cell r="AU1346">
            <v>0</v>
          </cell>
        </row>
        <row r="1347">
          <cell r="A1347">
            <v>2012</v>
          </cell>
          <cell r="B1347">
            <v>10</v>
          </cell>
          <cell r="C1347">
            <v>30</v>
          </cell>
          <cell r="D1347" t="str">
            <v>ELECTROSUR</v>
          </cell>
          <cell r="E1347" t="str">
            <v>Celda de Alimentadores</v>
          </cell>
          <cell r="F1347" t="str">
            <v>MOQ_1</v>
          </cell>
          <cell r="G1347" t="str">
            <v>Celda Alimentador</v>
          </cell>
          <cell r="H1347" t="str">
            <v>SET MAT/AT MOQUEGUA</v>
          </cell>
          <cell r="I1347" t="str">
            <v>CE-010SIR2C1ESBAL</v>
          </cell>
          <cell r="J1347">
            <v>10</v>
          </cell>
          <cell r="K1347" t="str">
            <v>MT</v>
          </cell>
          <cell r="L1347" t="str">
            <v>SI</v>
          </cell>
          <cell r="M1347">
            <v>0</v>
          </cell>
          <cell r="N1347">
            <v>21477.411787624624</v>
          </cell>
          <cell r="O1347">
            <v>18640.509999999998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21477.411787624624</v>
          </cell>
          <cell r="W1347">
            <v>18640.509999999998</v>
          </cell>
          <cell r="X1347">
            <v>0</v>
          </cell>
          <cell r="Y1347">
            <v>0</v>
          </cell>
          <cell r="Z1347" t="str">
            <v>SIMT</v>
          </cell>
          <cell r="AA1347">
            <v>1797.2828960855832</v>
          </cell>
          <cell r="AC1347">
            <v>12</v>
          </cell>
          <cell r="AD1347">
            <v>1</v>
          </cell>
          <cell r="AE1347">
            <v>0</v>
          </cell>
          <cell r="AF1347" t="str">
            <v>AT/MT</v>
          </cell>
          <cell r="AG1347" t="str">
            <v>D</v>
          </cell>
          <cell r="AH1347">
            <v>0</v>
          </cell>
          <cell r="AU1347">
            <v>0</v>
          </cell>
        </row>
        <row r="1348">
          <cell r="A1348">
            <v>2009</v>
          </cell>
          <cell r="B1348">
            <v>5</v>
          </cell>
          <cell r="C1348">
            <v>31</v>
          </cell>
          <cell r="D1348" t="str">
            <v>ELECTROSUR</v>
          </cell>
          <cell r="E1348" t="str">
            <v>LOS HEROES - TACNA</v>
          </cell>
          <cell r="F1348" t="str">
            <v>LTS1_02</v>
          </cell>
          <cell r="G1348" t="str">
            <v>Línea</v>
          </cell>
          <cell r="H1348" t="str">
            <v>LOS HEROES - TACNA</v>
          </cell>
          <cell r="I1348" t="str">
            <v>LT-060COU0ACS0C1240A</v>
          </cell>
          <cell r="J1348">
            <v>60</v>
          </cell>
          <cell r="K1348" t="str">
            <v>AT</v>
          </cell>
          <cell r="L1348" t="str">
            <v>CO</v>
          </cell>
          <cell r="M1348">
            <v>5.58</v>
          </cell>
          <cell r="N1348">
            <v>376232.78339999996</v>
          </cell>
          <cell r="O1348">
            <v>51152.083200000008</v>
          </cell>
          <cell r="P1348">
            <v>50229.1512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376232.78339999996</v>
          </cell>
          <cell r="W1348">
            <v>51152.083200000008</v>
          </cell>
          <cell r="X1348">
            <v>50229.1512</v>
          </cell>
          <cell r="Y1348">
            <v>0</v>
          </cell>
          <cell r="Z1348" t="str">
            <v>COAT</v>
          </cell>
          <cell r="AA1348">
            <v>15856.78539096</v>
          </cell>
          <cell r="AC1348">
            <v>13</v>
          </cell>
          <cell r="AD1348">
            <v>1</v>
          </cell>
          <cell r="AE1348">
            <v>0</v>
          </cell>
          <cell r="AF1348" t="str">
            <v>AT</v>
          </cell>
          <cell r="AG1348" t="str">
            <v>D</v>
          </cell>
          <cell r="AH1348">
            <v>1</v>
          </cell>
          <cell r="AU1348">
            <v>18783.673272040389</v>
          </cell>
        </row>
        <row r="1349">
          <cell r="A1349">
            <v>2009</v>
          </cell>
          <cell r="B1349">
            <v>10</v>
          </cell>
          <cell r="C1349">
            <v>30</v>
          </cell>
          <cell r="D1349" t="str">
            <v>ELECTROSUR</v>
          </cell>
          <cell r="E1349" t="str">
            <v>Celda de Alimentadores</v>
          </cell>
          <cell r="F1349" t="str">
            <v>SET_01-22</v>
          </cell>
          <cell r="G1349" t="str">
            <v>Celda Alimentador</v>
          </cell>
          <cell r="H1349" t="str">
            <v>SET AT/MT PARQUE INDUSTRIAL</v>
          </cell>
          <cell r="I1349" t="str">
            <v>CE-010COU1MCISBAL</v>
          </cell>
          <cell r="J1349">
            <v>10</v>
          </cell>
          <cell r="K1349" t="str">
            <v>MT</v>
          </cell>
          <cell r="L1349" t="str">
            <v>CO</v>
          </cell>
          <cell r="M1349">
            <v>0</v>
          </cell>
          <cell r="N1349">
            <v>9979.023562976814</v>
          </cell>
          <cell r="O1349">
            <v>32967.410000000003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9979.023562976814</v>
          </cell>
          <cell r="W1349">
            <v>32967.410000000003</v>
          </cell>
          <cell r="X1349">
            <v>0</v>
          </cell>
          <cell r="Y1349">
            <v>0</v>
          </cell>
          <cell r="Z1349" t="str">
            <v>COMT</v>
          </cell>
          <cell r="AA1349">
            <v>1593.3126851864399</v>
          </cell>
          <cell r="AC1349">
            <v>13</v>
          </cell>
          <cell r="AD1349">
            <v>1</v>
          </cell>
          <cell r="AE1349">
            <v>0</v>
          </cell>
          <cell r="AF1349" t="str">
            <v>AT/MT</v>
          </cell>
          <cell r="AG1349" t="str">
            <v>D</v>
          </cell>
          <cell r="AH1349">
            <v>0</v>
          </cell>
          <cell r="AU1349">
            <v>0</v>
          </cell>
        </row>
        <row r="1350">
          <cell r="A1350">
            <v>2009</v>
          </cell>
          <cell r="B1350">
            <v>10</v>
          </cell>
          <cell r="C1350">
            <v>30</v>
          </cell>
          <cell r="D1350" t="str">
            <v>ELECTROSUR</v>
          </cell>
          <cell r="E1350" t="str">
            <v>Celda de Alimentadores</v>
          </cell>
          <cell r="F1350" t="str">
            <v>SET_01-23</v>
          </cell>
          <cell r="G1350" t="str">
            <v>Celda Alimentador</v>
          </cell>
          <cell r="H1350" t="str">
            <v>SET AT/MT PARQUE INDUSTRIAL</v>
          </cell>
          <cell r="I1350" t="str">
            <v>CE-010COU1MCISBAL</v>
          </cell>
          <cell r="J1350">
            <v>10</v>
          </cell>
          <cell r="K1350" t="str">
            <v>MT</v>
          </cell>
          <cell r="L1350" t="str">
            <v>CO</v>
          </cell>
          <cell r="M1350">
            <v>0</v>
          </cell>
          <cell r="N1350">
            <v>9979.023562976814</v>
          </cell>
          <cell r="O1350">
            <v>32967.410000000003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9979.023562976814</v>
          </cell>
          <cell r="W1350">
            <v>32967.410000000003</v>
          </cell>
          <cell r="X1350">
            <v>0</v>
          </cell>
          <cell r="Y1350">
            <v>0</v>
          </cell>
          <cell r="Z1350" t="str">
            <v>COMT</v>
          </cell>
          <cell r="AA1350">
            <v>1593.3126851864399</v>
          </cell>
          <cell r="AC1350">
            <v>13</v>
          </cell>
          <cell r="AD1350">
            <v>1</v>
          </cell>
          <cell r="AE1350">
            <v>0</v>
          </cell>
          <cell r="AF1350" t="str">
            <v>AT/MT</v>
          </cell>
          <cell r="AG1350" t="str">
            <v>D</v>
          </cell>
          <cell r="AH1350">
            <v>0</v>
          </cell>
          <cell r="AU1350">
            <v>0</v>
          </cell>
        </row>
        <row r="1351">
          <cell r="A1351">
            <v>2011</v>
          </cell>
          <cell r="B1351">
            <v>10</v>
          </cell>
          <cell r="C1351">
            <v>30</v>
          </cell>
          <cell r="D1351" t="str">
            <v>NNNN</v>
          </cell>
          <cell r="E1351" t="str">
            <v>Celda de Línea -lne csl_Heroes-Parque</v>
          </cell>
          <cell r="F1351" t="str">
            <v>SET_04-3</v>
          </cell>
          <cell r="G1351" t="str">
            <v>Celda Línea</v>
          </cell>
          <cell r="H1351" t="str">
            <v>SET AT/MT PARQUE INDUSTRIAL</v>
          </cell>
          <cell r="I1351" t="str">
            <v>CE-060COU1C1ESBLI</v>
          </cell>
          <cell r="J1351">
            <v>60</v>
          </cell>
          <cell r="K1351" t="str">
            <v>AT</v>
          </cell>
          <cell r="L1351" t="str">
            <v>CO</v>
          </cell>
          <cell r="M1351">
            <v>0</v>
          </cell>
          <cell r="N1351">
            <v>70647.761677250499</v>
          </cell>
          <cell r="O1351">
            <v>117413.11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74833.725959073752</v>
          </cell>
          <cell r="W1351">
            <v>117413.11</v>
          </cell>
          <cell r="X1351">
            <v>0</v>
          </cell>
          <cell r="Y1351">
            <v>0</v>
          </cell>
          <cell r="Z1351" t="str">
            <v>COAT</v>
          </cell>
          <cell r="AA1351">
            <v>6243.6209396847162</v>
          </cell>
          <cell r="AC1351">
            <v>13</v>
          </cell>
          <cell r="AD1351">
            <v>1</v>
          </cell>
          <cell r="AE1351">
            <v>0</v>
          </cell>
          <cell r="AF1351" t="str">
            <v>AT/MT</v>
          </cell>
          <cell r="AG1351" t="str">
            <v>D</v>
          </cell>
          <cell r="AH1351">
            <v>0</v>
          </cell>
          <cell r="AU1351">
            <v>0</v>
          </cell>
        </row>
        <row r="1352">
          <cell r="A1352">
            <v>2011</v>
          </cell>
          <cell r="B1352">
            <v>10</v>
          </cell>
          <cell r="C1352">
            <v>30</v>
          </cell>
          <cell r="D1352" t="str">
            <v>NNNN</v>
          </cell>
          <cell r="E1352" t="str">
            <v>Celda de Línea -lne csl_Heroes-Parque</v>
          </cell>
          <cell r="F1352" t="str">
            <v>SET_04-2</v>
          </cell>
          <cell r="G1352" t="str">
            <v>Celda Línea</v>
          </cell>
          <cell r="H1352" t="str">
            <v>SET MAT/AT LOS HEROES</v>
          </cell>
          <cell r="I1352" t="str">
            <v>CE-060COR1C1ESBLI</v>
          </cell>
          <cell r="J1352">
            <v>60</v>
          </cell>
          <cell r="K1352" t="str">
            <v>AT</v>
          </cell>
          <cell r="L1352" t="str">
            <v>CO</v>
          </cell>
          <cell r="M1352">
            <v>0</v>
          </cell>
          <cell r="N1352">
            <v>74833.725959073752</v>
          </cell>
          <cell r="O1352">
            <v>117413.11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70647.761677250499</v>
          </cell>
          <cell r="W1352">
            <v>117413.11</v>
          </cell>
          <cell r="X1352">
            <v>0</v>
          </cell>
          <cell r="Y1352">
            <v>0</v>
          </cell>
          <cell r="Z1352" t="str">
            <v>COAT</v>
          </cell>
          <cell r="AA1352">
            <v>6382.5949538412478</v>
          </cell>
          <cell r="AC1352">
            <v>13</v>
          </cell>
          <cell r="AD1352">
            <v>1</v>
          </cell>
          <cell r="AE1352">
            <v>0</v>
          </cell>
          <cell r="AF1352" t="str">
            <v>AT</v>
          </cell>
          <cell r="AG1352" t="str">
            <v>D</v>
          </cell>
          <cell r="AH1352">
            <v>0</v>
          </cell>
          <cell r="AU1352">
            <v>0</v>
          </cell>
        </row>
        <row r="1353">
          <cell r="A1353">
            <v>2011</v>
          </cell>
          <cell r="B1353">
            <v>10</v>
          </cell>
          <cell r="C1353">
            <v>30</v>
          </cell>
          <cell r="D1353" t="str">
            <v>ELECTROSUR</v>
          </cell>
          <cell r="E1353" t="str">
            <v>Celda de Alimentadores</v>
          </cell>
          <cell r="F1353" t="str">
            <v>SET_04-22</v>
          </cell>
          <cell r="G1353" t="str">
            <v>Celda Alimentador</v>
          </cell>
          <cell r="H1353" t="str">
            <v>SET AT/MT TACNA</v>
          </cell>
          <cell r="I1353" t="str">
            <v>CE-010COU1MCISBAL</v>
          </cell>
          <cell r="J1353">
            <v>10</v>
          </cell>
          <cell r="K1353" t="str">
            <v>MT</v>
          </cell>
          <cell r="L1353" t="str">
            <v>CO</v>
          </cell>
          <cell r="M1353">
            <v>0</v>
          </cell>
          <cell r="N1353">
            <v>10325.944852976812</v>
          </cell>
          <cell r="O1353">
            <v>32967.410000000003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10325.944852976812</v>
          </cell>
          <cell r="W1353">
            <v>32967.410000000003</v>
          </cell>
          <cell r="X1353">
            <v>0</v>
          </cell>
          <cell r="Y1353">
            <v>0</v>
          </cell>
          <cell r="Z1353" t="str">
            <v>COMT</v>
          </cell>
          <cell r="AA1353">
            <v>1606.18346504544</v>
          </cell>
          <cell r="AC1353">
            <v>13</v>
          </cell>
          <cell r="AD1353">
            <v>1</v>
          </cell>
          <cell r="AE1353">
            <v>0</v>
          </cell>
          <cell r="AF1353" t="str">
            <v>AT/MT</v>
          </cell>
          <cell r="AG1353" t="str">
            <v>D</v>
          </cell>
          <cell r="AH1353">
            <v>0</v>
          </cell>
          <cell r="AU1353">
            <v>0</v>
          </cell>
        </row>
        <row r="1354">
          <cell r="A1354">
            <v>2011</v>
          </cell>
          <cell r="B1354">
            <v>10</v>
          </cell>
          <cell r="C1354">
            <v>30</v>
          </cell>
          <cell r="D1354" t="str">
            <v>NNNN</v>
          </cell>
          <cell r="E1354" t="str">
            <v>LOS HEROES - PARQUE INDUSTRIAL</v>
          </cell>
          <cell r="F1354" t="str">
            <v>LTS1_03</v>
          </cell>
          <cell r="G1354" t="str">
            <v>Línea</v>
          </cell>
          <cell r="H1354" t="str">
            <v>LOS HEROES - PARQUE INDUSTRIAL</v>
          </cell>
          <cell r="I1354" t="str">
            <v>LT-060COU0ACS0C1240A</v>
          </cell>
          <cell r="J1354">
            <v>60</v>
          </cell>
          <cell r="K1354" t="str">
            <v>AT</v>
          </cell>
          <cell r="L1354" t="str">
            <v>CO</v>
          </cell>
          <cell r="M1354">
            <v>10.74</v>
          </cell>
          <cell r="N1354">
            <v>724146.97019999998</v>
          </cell>
          <cell r="O1354">
            <v>98454.009600000005</v>
          </cell>
          <cell r="P1354">
            <v>96677.613599999997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724146.97019999998</v>
          </cell>
          <cell r="W1354">
            <v>98454.009600000005</v>
          </cell>
          <cell r="X1354">
            <v>96677.613599999997</v>
          </cell>
          <cell r="Y1354">
            <v>0</v>
          </cell>
          <cell r="Z1354" t="str">
            <v>COAT</v>
          </cell>
          <cell r="AA1354">
            <v>30520.04930088</v>
          </cell>
          <cell r="AC1354">
            <v>13</v>
          </cell>
          <cell r="AD1354">
            <v>1</v>
          </cell>
          <cell r="AE1354">
            <v>0</v>
          </cell>
          <cell r="AF1354" t="str">
            <v>AT</v>
          </cell>
          <cell r="AG1354" t="str">
            <v>D</v>
          </cell>
          <cell r="AH1354">
            <v>0</v>
          </cell>
          <cell r="AU1354">
            <v>0</v>
          </cell>
        </row>
        <row r="1355">
          <cell r="A1355">
            <v>2012</v>
          </cell>
          <cell r="B1355">
            <v>10</v>
          </cell>
          <cell r="C1355">
            <v>30</v>
          </cell>
          <cell r="D1355" t="str">
            <v>ELECTROSUR</v>
          </cell>
          <cell r="E1355" t="str">
            <v>Celda de Transformador-tr2 tac_672</v>
          </cell>
          <cell r="F1355" t="str">
            <v>SET_01-18</v>
          </cell>
          <cell r="G1355" t="str">
            <v>Celda Transformador</v>
          </cell>
          <cell r="H1355" t="str">
            <v>SET AT/MT PARQUE INDUSTRIAL</v>
          </cell>
          <cell r="I1355" t="str">
            <v>CE-060COU1C1ESBTR</v>
          </cell>
          <cell r="J1355">
            <v>60</v>
          </cell>
          <cell r="K1355" t="str">
            <v>AT</v>
          </cell>
          <cell r="L1355" t="str">
            <v>CO</v>
          </cell>
          <cell r="M1355">
            <v>0</v>
          </cell>
          <cell r="N1355">
            <v>57977.170012090028</v>
          </cell>
          <cell r="O1355">
            <v>77867.97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57977.170012090028</v>
          </cell>
          <cell r="W1355">
            <v>77867.97</v>
          </cell>
          <cell r="X1355">
            <v>0</v>
          </cell>
          <cell r="Y1355">
            <v>0</v>
          </cell>
          <cell r="Z1355" t="str">
            <v>COAT</v>
          </cell>
          <cell r="AA1355">
            <v>4510.0586484013893</v>
          </cell>
          <cell r="AC1355">
            <v>13</v>
          </cell>
          <cell r="AD1355">
            <v>1</v>
          </cell>
          <cell r="AE1355">
            <v>0</v>
          </cell>
          <cell r="AF1355" t="str">
            <v>AT/MT</v>
          </cell>
          <cell r="AG1355" t="str">
            <v>D</v>
          </cell>
          <cell r="AH1355">
            <v>0</v>
          </cell>
          <cell r="AU1355">
            <v>0</v>
          </cell>
        </row>
        <row r="1356">
          <cell r="A1356">
            <v>2012</v>
          </cell>
          <cell r="B1356">
            <v>10</v>
          </cell>
          <cell r="C1356">
            <v>30</v>
          </cell>
          <cell r="D1356" t="str">
            <v>ELECTROSUR</v>
          </cell>
          <cell r="E1356" t="str">
            <v xml:space="preserve">Celda de Transformador </v>
          </cell>
          <cell r="F1356" t="str">
            <v>SET_01-1-</v>
          </cell>
          <cell r="G1356" t="str">
            <v>Celda Transformador</v>
          </cell>
          <cell r="H1356" t="str">
            <v>SET AT/MT PARQUE INDUSTRIAL</v>
          </cell>
          <cell r="I1356" t="str">
            <v>CE-060COU1C1ESBTR</v>
          </cell>
          <cell r="J1356">
            <v>60</v>
          </cell>
          <cell r="K1356" t="str">
            <v>AT</v>
          </cell>
          <cell r="L1356" t="str">
            <v>CO</v>
          </cell>
          <cell r="M1356">
            <v>0</v>
          </cell>
          <cell r="N1356">
            <v>57977.170012090028</v>
          </cell>
          <cell r="O1356">
            <v>77867.97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57977.170012090028</v>
          </cell>
          <cell r="W1356">
            <v>77867.97</v>
          </cell>
          <cell r="X1356">
            <v>0</v>
          </cell>
          <cell r="Y1356">
            <v>0</v>
          </cell>
          <cell r="Z1356" t="str">
            <v>COAT</v>
          </cell>
          <cell r="AA1356">
            <v>4510.0586484013893</v>
          </cell>
          <cell r="AC1356">
            <v>13</v>
          </cell>
          <cell r="AD1356">
            <v>1</v>
          </cell>
          <cell r="AE1356">
            <v>0</v>
          </cell>
          <cell r="AF1356" t="str">
            <v>AT/MT</v>
          </cell>
          <cell r="AG1356" t="str">
            <v>D</v>
          </cell>
          <cell r="AH1356">
            <v>0</v>
          </cell>
          <cell r="AU1356">
            <v>0</v>
          </cell>
        </row>
        <row r="1357">
          <cell r="A1357">
            <v>2012</v>
          </cell>
          <cell r="B1357">
            <v>10</v>
          </cell>
          <cell r="C1357">
            <v>30</v>
          </cell>
          <cell r="D1357" t="str">
            <v>ELECTROSUR</v>
          </cell>
          <cell r="E1357" t="str">
            <v>Celda de Línea</v>
          </cell>
          <cell r="F1357" t="str">
            <v>SET_01-2-</v>
          </cell>
          <cell r="G1357" t="str">
            <v>Celda Línea</v>
          </cell>
          <cell r="H1357" t="str">
            <v>SET AT/MT PARQUE INDUSTRIAL</v>
          </cell>
          <cell r="I1357" t="str">
            <v>CE-060COU1C1ESBLI</v>
          </cell>
          <cell r="J1357">
            <v>60</v>
          </cell>
          <cell r="K1357" t="str">
            <v>AT</v>
          </cell>
          <cell r="L1357" t="str">
            <v>CO</v>
          </cell>
          <cell r="M1357">
            <v>0</v>
          </cell>
          <cell r="N1357">
            <v>70647.761677250499</v>
          </cell>
          <cell r="O1357">
            <v>117413.11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70647.761677250499</v>
          </cell>
          <cell r="W1357">
            <v>117413.11</v>
          </cell>
          <cell r="X1357">
            <v>0</v>
          </cell>
          <cell r="Y1357">
            <v>0</v>
          </cell>
          <cell r="Z1357" t="str">
            <v>COAT</v>
          </cell>
          <cell r="AA1357">
            <v>6243.6209396847162</v>
          </cell>
          <cell r="AC1357">
            <v>13</v>
          </cell>
          <cell r="AD1357">
            <v>1</v>
          </cell>
          <cell r="AE1357">
            <v>0</v>
          </cell>
          <cell r="AF1357" t="str">
            <v>AT</v>
          </cell>
          <cell r="AG1357" t="str">
            <v>D</v>
          </cell>
          <cell r="AH1357">
            <v>0</v>
          </cell>
          <cell r="AU1357">
            <v>0</v>
          </cell>
        </row>
        <row r="1358">
          <cell r="A1358">
            <v>2012</v>
          </cell>
          <cell r="B1358">
            <v>10</v>
          </cell>
          <cell r="C1358">
            <v>30</v>
          </cell>
          <cell r="D1358" t="str">
            <v>ELECTROSUR</v>
          </cell>
          <cell r="E1358" t="str">
            <v>Celda de Transformador-tr2 tac_672</v>
          </cell>
          <cell r="F1358" t="str">
            <v>SET_01-19</v>
          </cell>
          <cell r="G1358" t="str">
            <v>Celda Transformador</v>
          </cell>
          <cell r="H1358" t="str">
            <v>SET AT/MT PARQUE INDUSTRIAL</v>
          </cell>
          <cell r="I1358" t="str">
            <v>CE-010COU1MCISBTR</v>
          </cell>
          <cell r="J1358">
            <v>10</v>
          </cell>
          <cell r="K1358" t="str">
            <v>MT</v>
          </cell>
          <cell r="L1358" t="str">
            <v>CO</v>
          </cell>
          <cell r="M1358">
            <v>0</v>
          </cell>
          <cell r="N1358">
            <v>11962.109322770411</v>
          </cell>
          <cell r="O1358">
            <v>40009.760000000002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11962.109322770411</v>
          </cell>
          <cell r="W1358">
            <v>40009.760000000002</v>
          </cell>
          <cell r="X1358">
            <v>0</v>
          </cell>
          <cell r="Y1358">
            <v>0</v>
          </cell>
          <cell r="Z1358" t="str">
            <v>COMT</v>
          </cell>
          <cell r="AA1358">
            <v>1928.1563518747823</v>
          </cell>
          <cell r="AC1358">
            <v>13</v>
          </cell>
          <cell r="AD1358">
            <v>1</v>
          </cell>
          <cell r="AE1358">
            <v>0</v>
          </cell>
          <cell r="AF1358" t="str">
            <v>AT/MT</v>
          </cell>
          <cell r="AG1358" t="str">
            <v>D</v>
          </cell>
          <cell r="AH1358">
            <v>0</v>
          </cell>
          <cell r="AU1358">
            <v>0</v>
          </cell>
        </row>
        <row r="1359">
          <cell r="A1359">
            <v>2012</v>
          </cell>
          <cell r="B1359">
            <v>10</v>
          </cell>
          <cell r="C1359">
            <v>30</v>
          </cell>
          <cell r="D1359" t="str">
            <v>ELECTROSUR</v>
          </cell>
          <cell r="E1359" t="str">
            <v>Transformador de Potencia-tr2 csl_Tacna</v>
          </cell>
          <cell r="F1359" t="str">
            <v>SET_04-75</v>
          </cell>
          <cell r="G1359" t="str">
            <v>Transformador</v>
          </cell>
          <cell r="H1359" t="str">
            <v>SET AT/MT TACNA</v>
          </cell>
          <cell r="I1359" t="str">
            <v>TP-060010-030CO1E</v>
          </cell>
          <cell r="J1359" t="str">
            <v>60/10</v>
          </cell>
          <cell r="K1359" t="str">
            <v>AT</v>
          </cell>
          <cell r="L1359" t="str">
            <v>CO</v>
          </cell>
          <cell r="M1359">
            <v>0</v>
          </cell>
          <cell r="N1359">
            <v>736370.03699238726</v>
          </cell>
          <cell r="O1359">
            <v>0</v>
          </cell>
          <cell r="P1359">
            <v>0</v>
          </cell>
          <cell r="Q1359">
            <v>82601.497176067205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662099.81872105319</v>
          </cell>
          <cell r="W1359">
            <v>0</v>
          </cell>
          <cell r="X1359">
            <v>0</v>
          </cell>
          <cell r="Y1359">
            <v>74270.317311847772</v>
          </cell>
          <cell r="Z1359" t="str">
            <v>COAT</v>
          </cell>
          <cell r="AA1359">
            <v>27189.85493439269</v>
          </cell>
          <cell r="AC1359">
            <v>13</v>
          </cell>
          <cell r="AD1359">
            <v>1</v>
          </cell>
          <cell r="AE1359">
            <v>0</v>
          </cell>
          <cell r="AF1359" t="str">
            <v>AT/MT</v>
          </cell>
          <cell r="AG1359" t="str">
            <v>D</v>
          </cell>
          <cell r="AH1359">
            <v>0</v>
          </cell>
          <cell r="AU1359">
            <v>0</v>
          </cell>
        </row>
        <row r="1360">
          <cell r="A1360">
            <v>2007</v>
          </cell>
          <cell r="B1360">
            <v>10</v>
          </cell>
          <cell r="C1360">
            <v>30</v>
          </cell>
          <cell r="D1360" t="str">
            <v>ELECTRO UCAYALI</v>
          </cell>
          <cell r="E1360" t="str">
            <v>Transformador de Potencia - Tr3 csl_Pucallpa</v>
          </cell>
          <cell r="F1360" t="str">
            <v>SET_02-76</v>
          </cell>
          <cell r="G1360" t="str">
            <v>Transformador</v>
          </cell>
          <cell r="H1360" t="str">
            <v>SET AT/MT PUCALLPA</v>
          </cell>
          <cell r="I1360" t="str">
            <v>TP-060023010-030SE1E</v>
          </cell>
          <cell r="J1360" t="str">
            <v>60/23/10</v>
          </cell>
          <cell r="K1360" t="str">
            <v>AT</v>
          </cell>
          <cell r="L1360" t="str">
            <v>SE</v>
          </cell>
          <cell r="M1360">
            <v>0</v>
          </cell>
          <cell r="N1360">
            <v>685119.1830907882</v>
          </cell>
          <cell r="O1360">
            <v>5000</v>
          </cell>
          <cell r="P1360">
            <v>0</v>
          </cell>
          <cell r="Q1360">
            <v>79188.468438633659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685119.1830907882</v>
          </cell>
          <cell r="W1360">
            <v>5000</v>
          </cell>
          <cell r="X1360">
            <v>0</v>
          </cell>
          <cell r="Y1360">
            <v>79188.468438633659</v>
          </cell>
          <cell r="Z1360" t="str">
            <v>SEAT</v>
          </cell>
          <cell r="AA1360">
            <v>24848.637144400327</v>
          </cell>
          <cell r="AC1360">
            <v>14</v>
          </cell>
          <cell r="AD1360">
            <v>1</v>
          </cell>
          <cell r="AE1360">
            <v>0</v>
          </cell>
          <cell r="AF1360" t="str">
            <v>AT/MT</v>
          </cell>
          <cell r="AG1360" t="str">
            <v>D</v>
          </cell>
          <cell r="AH1360">
            <v>1</v>
          </cell>
          <cell r="AU1360">
            <v>30082.382717309687</v>
          </cell>
        </row>
        <row r="1361">
          <cell r="A1361">
            <v>2010</v>
          </cell>
          <cell r="B1361">
            <v>10</v>
          </cell>
          <cell r="C1361">
            <v>30</v>
          </cell>
          <cell r="D1361" t="str">
            <v>ELECTRO UCAYALI</v>
          </cell>
          <cell r="E1361" t="str">
            <v>PARQUE INDUSTRIAL - PUCALLPA</v>
          </cell>
          <cell r="F1361" t="str">
            <v>LTS1_02</v>
          </cell>
          <cell r="G1361" t="str">
            <v>Línea</v>
          </cell>
          <cell r="H1361" t="str">
            <v>PARQUE INDUSTRIAL - PUCALLPA</v>
          </cell>
          <cell r="I1361" t="str">
            <v>LT-060SEU0ACS1C1240A</v>
          </cell>
          <cell r="J1361">
            <v>60</v>
          </cell>
          <cell r="K1361" t="str">
            <v>AT</v>
          </cell>
          <cell r="L1361" t="str">
            <v>SE</v>
          </cell>
          <cell r="M1361">
            <v>7.59</v>
          </cell>
          <cell r="N1361">
            <v>538732.7352</v>
          </cell>
          <cell r="O1361">
            <v>65316.352200000001</v>
          </cell>
          <cell r="P1361">
            <v>68397.588600000003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538732.7352</v>
          </cell>
          <cell r="W1361">
            <v>65316.352200000001</v>
          </cell>
          <cell r="X1361">
            <v>68397.588600000003</v>
          </cell>
          <cell r="Y1361">
            <v>0</v>
          </cell>
          <cell r="Z1361" t="str">
            <v>SEAT</v>
          </cell>
          <cell r="AA1361">
            <v>21720.027634800001</v>
          </cell>
          <cell r="AC1361">
            <v>14</v>
          </cell>
          <cell r="AD1361">
            <v>1</v>
          </cell>
          <cell r="AE1361">
            <v>0</v>
          </cell>
          <cell r="AF1361" t="str">
            <v>AT</v>
          </cell>
          <cell r="AG1361" t="str">
            <v>D</v>
          </cell>
          <cell r="AH1361">
            <v>0</v>
          </cell>
          <cell r="AU1361">
            <v>0</v>
          </cell>
        </row>
        <row r="1362">
          <cell r="A1362">
            <v>2011</v>
          </cell>
          <cell r="B1362">
            <v>10</v>
          </cell>
          <cell r="C1362">
            <v>30</v>
          </cell>
          <cell r="D1362" t="str">
            <v>ELECTRO UCAYALI</v>
          </cell>
          <cell r="E1362" t="str">
            <v xml:space="preserve">Celda de Transformador - Tr3 </v>
          </cell>
          <cell r="F1362" t="str">
            <v>SET_02-9</v>
          </cell>
          <cell r="G1362" t="str">
            <v>Celda Transformador</v>
          </cell>
          <cell r="H1362" t="str">
            <v>SET AT/MT PUCALLPA</v>
          </cell>
          <cell r="I1362" t="str">
            <v>CE-060SEU1C1ESBTR</v>
          </cell>
          <cell r="J1362">
            <v>60</v>
          </cell>
          <cell r="K1362" t="str">
            <v>AT</v>
          </cell>
          <cell r="L1362" t="str">
            <v>SE</v>
          </cell>
          <cell r="M1362">
            <v>0</v>
          </cell>
          <cell r="N1362">
            <v>63017.268009771185</v>
          </cell>
          <cell r="O1362">
            <v>77991.839999999997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63017.268009771185</v>
          </cell>
          <cell r="W1362">
            <v>77991.839999999997</v>
          </cell>
          <cell r="X1362">
            <v>0</v>
          </cell>
          <cell r="Y1362">
            <v>0</v>
          </cell>
          <cell r="Z1362" t="str">
            <v>SEAT</v>
          </cell>
          <cell r="AA1362">
            <v>4554.5941887156096</v>
          </cell>
          <cell r="AC1362">
            <v>14</v>
          </cell>
          <cell r="AD1362">
            <v>1</v>
          </cell>
          <cell r="AE1362">
            <v>0</v>
          </cell>
          <cell r="AF1362" t="str">
            <v>AT</v>
          </cell>
          <cell r="AG1362" t="str">
            <v>D</v>
          </cell>
          <cell r="AH1362">
            <v>0</v>
          </cell>
          <cell r="AU1362">
            <v>0</v>
          </cell>
        </row>
        <row r="1363">
          <cell r="A1363">
            <v>2011</v>
          </cell>
          <cell r="B1363">
            <v>10</v>
          </cell>
          <cell r="C1363">
            <v>30</v>
          </cell>
          <cell r="D1363" t="str">
            <v>ELECTRO UCAYALI</v>
          </cell>
          <cell r="E1363" t="str">
            <v xml:space="preserve">Celda de Transformador - Tr3 </v>
          </cell>
          <cell r="F1363" t="str">
            <v>SET_02-11</v>
          </cell>
          <cell r="G1363" t="str">
            <v>Celda Transformador</v>
          </cell>
          <cell r="H1363" t="str">
            <v>SET AT/MT PUCALLPA</v>
          </cell>
          <cell r="I1363" t="str">
            <v>CE-010SEU1C1ESBTR</v>
          </cell>
          <cell r="J1363">
            <v>10</v>
          </cell>
          <cell r="K1363" t="str">
            <v>MT</v>
          </cell>
          <cell r="L1363" t="str">
            <v>SE</v>
          </cell>
          <cell r="M1363">
            <v>0</v>
          </cell>
          <cell r="N1363">
            <v>19595.181548780889</v>
          </cell>
          <cell r="O1363">
            <v>18003.98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19595.181548780889</v>
          </cell>
          <cell r="W1363">
            <v>18003.98</v>
          </cell>
          <cell r="X1363">
            <v>0</v>
          </cell>
          <cell r="Y1363">
            <v>0</v>
          </cell>
          <cell r="Z1363" t="str">
            <v>SEMT</v>
          </cell>
          <cell r="AA1363">
            <v>1763.4006766378236</v>
          </cell>
          <cell r="AC1363">
            <v>14</v>
          </cell>
          <cell r="AD1363">
            <v>1</v>
          </cell>
          <cell r="AE1363">
            <v>0</v>
          </cell>
          <cell r="AF1363" t="str">
            <v>AT/MT</v>
          </cell>
          <cell r="AG1363" t="str">
            <v>D</v>
          </cell>
          <cell r="AH1363">
            <v>0</v>
          </cell>
          <cell r="AU1363">
            <v>0</v>
          </cell>
        </row>
        <row r="1364">
          <cell r="A1364">
            <v>2011</v>
          </cell>
          <cell r="B1364">
            <v>10</v>
          </cell>
          <cell r="C1364">
            <v>30</v>
          </cell>
          <cell r="D1364" t="str">
            <v>ELECTRO UCAYALI</v>
          </cell>
          <cell r="E1364" t="str">
            <v xml:space="preserve">Celda de Alimentadores </v>
          </cell>
          <cell r="F1364" t="str">
            <v>SET_02-22</v>
          </cell>
          <cell r="G1364" t="str">
            <v>Celda Alimentador</v>
          </cell>
          <cell r="H1364" t="str">
            <v>SET AT/MT PUCALLPA</v>
          </cell>
          <cell r="I1364" t="str">
            <v>CE-010SEU1C1ESBAL</v>
          </cell>
          <cell r="J1364">
            <v>10</v>
          </cell>
          <cell r="K1364" t="str">
            <v>MT</v>
          </cell>
          <cell r="L1364" t="str">
            <v>SE</v>
          </cell>
          <cell r="M1364">
            <v>0</v>
          </cell>
          <cell r="N1364">
            <v>22253.527247380374</v>
          </cell>
          <cell r="O1364">
            <v>20713.78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22253.527247380374</v>
          </cell>
          <cell r="W1364">
            <v>20713.78</v>
          </cell>
          <cell r="X1364">
            <v>0</v>
          </cell>
          <cell r="Y1364">
            <v>0</v>
          </cell>
          <cell r="Z1364" t="str">
            <v>SEMT</v>
          </cell>
          <cell r="AA1364">
            <v>2015.1667099021395</v>
          </cell>
          <cell r="AC1364">
            <v>14</v>
          </cell>
          <cell r="AD1364">
            <v>1</v>
          </cell>
          <cell r="AE1364">
            <v>0</v>
          </cell>
          <cell r="AF1364" t="str">
            <v>AT/MT</v>
          </cell>
          <cell r="AG1364" t="str">
            <v>D</v>
          </cell>
          <cell r="AH1364">
            <v>0</v>
          </cell>
          <cell r="AU1364">
            <v>0</v>
          </cell>
        </row>
        <row r="1365">
          <cell r="A1365">
            <v>2011</v>
          </cell>
          <cell r="B1365">
            <v>10</v>
          </cell>
          <cell r="C1365">
            <v>30</v>
          </cell>
          <cell r="D1365" t="str">
            <v>ELECTRO UCAYALI</v>
          </cell>
          <cell r="E1365" t="str">
            <v xml:space="preserve">Celda de Alimentadores </v>
          </cell>
          <cell r="F1365" t="str">
            <v>SET_02-23</v>
          </cell>
          <cell r="G1365" t="str">
            <v>Celda Alimentador</v>
          </cell>
          <cell r="H1365" t="str">
            <v>SET AT/MT PUCALLPA</v>
          </cell>
          <cell r="I1365" t="str">
            <v>CE-010SEU1C1ESBAL</v>
          </cell>
          <cell r="J1365">
            <v>10</v>
          </cell>
          <cell r="K1365" t="str">
            <v>MT</v>
          </cell>
          <cell r="L1365" t="str">
            <v>SE</v>
          </cell>
          <cell r="M1365">
            <v>0</v>
          </cell>
          <cell r="N1365">
            <v>22253.527247380374</v>
          </cell>
          <cell r="O1365">
            <v>20713.78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22253.527247380374</v>
          </cell>
          <cell r="W1365">
            <v>20713.78</v>
          </cell>
          <cell r="X1365">
            <v>0</v>
          </cell>
          <cell r="Y1365">
            <v>0</v>
          </cell>
          <cell r="Z1365" t="str">
            <v>SEMT</v>
          </cell>
          <cell r="AA1365">
            <v>2015.1667099021395</v>
          </cell>
          <cell r="AC1365">
            <v>14</v>
          </cell>
          <cell r="AD1365">
            <v>1</v>
          </cell>
          <cell r="AE1365">
            <v>0</v>
          </cell>
          <cell r="AF1365" t="str">
            <v>AT/MT</v>
          </cell>
          <cell r="AG1365" t="str">
            <v>D</v>
          </cell>
          <cell r="AH1365">
            <v>0</v>
          </cell>
          <cell r="AU1365">
            <v>0</v>
          </cell>
        </row>
        <row r="1366">
          <cell r="A1366">
            <v>2011</v>
          </cell>
          <cell r="B1366">
            <v>10</v>
          </cell>
          <cell r="C1366">
            <v>30</v>
          </cell>
          <cell r="D1366" t="str">
            <v>ELECTRO UCAYALI</v>
          </cell>
          <cell r="E1366" t="str">
            <v xml:space="preserve">Celda de Alimentadores </v>
          </cell>
          <cell r="F1366" t="str">
            <v>SET_02-24</v>
          </cell>
          <cell r="G1366" t="str">
            <v>Celda Alimentador</v>
          </cell>
          <cell r="H1366" t="str">
            <v>SET AT/MT PUCALLPA</v>
          </cell>
          <cell r="I1366" t="str">
            <v>CE-010SEU1C1ESBAL</v>
          </cell>
          <cell r="J1366">
            <v>10</v>
          </cell>
          <cell r="K1366" t="str">
            <v>MT</v>
          </cell>
          <cell r="L1366" t="str">
            <v>SE</v>
          </cell>
          <cell r="M1366">
            <v>0</v>
          </cell>
          <cell r="N1366">
            <v>22253.527247380374</v>
          </cell>
          <cell r="O1366">
            <v>20713.78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22253.527247380374</v>
          </cell>
          <cell r="W1366">
            <v>20713.78</v>
          </cell>
          <cell r="X1366">
            <v>0</v>
          </cell>
          <cell r="Y1366">
            <v>0</v>
          </cell>
          <cell r="Z1366" t="str">
            <v>SEMT</v>
          </cell>
          <cell r="AA1366">
            <v>2015.1667099021395</v>
          </cell>
          <cell r="AC1366">
            <v>14</v>
          </cell>
          <cell r="AD1366">
            <v>1</v>
          </cell>
          <cell r="AE1366">
            <v>0</v>
          </cell>
          <cell r="AF1366" t="str">
            <v>AT/MT</v>
          </cell>
          <cell r="AG1366" t="str">
            <v>D</v>
          </cell>
          <cell r="AH1366">
            <v>0</v>
          </cell>
          <cell r="AU1366">
            <v>0</v>
          </cell>
        </row>
        <row r="1367">
          <cell r="A1367">
            <v>2011</v>
          </cell>
          <cell r="B1367">
            <v>10</v>
          </cell>
          <cell r="C1367">
            <v>30</v>
          </cell>
          <cell r="D1367" t="str">
            <v>ELECTRO UCAYALI</v>
          </cell>
          <cell r="E1367" t="str">
            <v xml:space="preserve">Celda de Alimentadores </v>
          </cell>
          <cell r="F1367" t="str">
            <v>SET_02-25</v>
          </cell>
          <cell r="G1367" t="str">
            <v>Celda Alimentador</v>
          </cell>
          <cell r="H1367" t="str">
            <v>SET AT/MT PUCALLPA</v>
          </cell>
          <cell r="I1367" t="str">
            <v>CE-010SEU1C1ESBAL</v>
          </cell>
          <cell r="J1367">
            <v>10</v>
          </cell>
          <cell r="K1367" t="str">
            <v>MT</v>
          </cell>
          <cell r="L1367" t="str">
            <v>SE</v>
          </cell>
          <cell r="M1367">
            <v>0</v>
          </cell>
          <cell r="N1367">
            <v>22253.527247380374</v>
          </cell>
          <cell r="O1367">
            <v>20713.78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22253.527247380374</v>
          </cell>
          <cell r="W1367">
            <v>20713.78</v>
          </cell>
          <cell r="X1367">
            <v>0</v>
          </cell>
          <cell r="Y1367">
            <v>0</v>
          </cell>
          <cell r="Z1367" t="str">
            <v>SEMT</v>
          </cell>
          <cell r="AA1367">
            <v>2015.1667099021395</v>
          </cell>
          <cell r="AC1367">
            <v>14</v>
          </cell>
          <cell r="AD1367">
            <v>1</v>
          </cell>
          <cell r="AE1367">
            <v>0</v>
          </cell>
          <cell r="AF1367" t="str">
            <v>AT/MT</v>
          </cell>
          <cell r="AG1367" t="str">
            <v>D</v>
          </cell>
          <cell r="AH1367">
            <v>0</v>
          </cell>
          <cell r="AU1367">
            <v>0</v>
          </cell>
        </row>
        <row r="1368">
          <cell r="A1368">
            <v>2011</v>
          </cell>
          <cell r="B1368">
            <v>10</v>
          </cell>
          <cell r="C1368">
            <v>30</v>
          </cell>
          <cell r="D1368" t="str">
            <v>ELECTRO UCAYALI</v>
          </cell>
          <cell r="E1368" t="str">
            <v xml:space="preserve">Celda de Alimentadores </v>
          </cell>
          <cell r="F1368" t="str">
            <v>SET_02-26</v>
          </cell>
          <cell r="G1368" t="str">
            <v>Celda Alimentador</v>
          </cell>
          <cell r="H1368" t="str">
            <v>SET AT/MT PUCALLPA</v>
          </cell>
          <cell r="I1368" t="str">
            <v>CE-010SEU1C1ESBAL</v>
          </cell>
          <cell r="J1368">
            <v>10</v>
          </cell>
          <cell r="K1368" t="str">
            <v>MT</v>
          </cell>
          <cell r="L1368" t="str">
            <v>SE</v>
          </cell>
          <cell r="M1368">
            <v>0</v>
          </cell>
          <cell r="N1368">
            <v>22253.527247380374</v>
          </cell>
          <cell r="O1368">
            <v>20713.78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22253.527247380374</v>
          </cell>
          <cell r="W1368">
            <v>20713.78</v>
          </cell>
          <cell r="X1368">
            <v>0</v>
          </cell>
          <cell r="Y1368">
            <v>0</v>
          </cell>
          <cell r="Z1368" t="str">
            <v>SEMT</v>
          </cell>
          <cell r="AA1368">
            <v>2015.1667099021395</v>
          </cell>
          <cell r="AC1368">
            <v>14</v>
          </cell>
          <cell r="AD1368">
            <v>1</v>
          </cell>
          <cell r="AE1368">
            <v>0</v>
          </cell>
          <cell r="AF1368" t="str">
            <v>AT/MT</v>
          </cell>
          <cell r="AG1368" t="str">
            <v>D</v>
          </cell>
          <cell r="AH1368">
            <v>0</v>
          </cell>
          <cell r="AU1368">
            <v>0</v>
          </cell>
        </row>
        <row r="1369">
          <cell r="A1369">
            <v>2011</v>
          </cell>
          <cell r="B1369">
            <v>10</v>
          </cell>
          <cell r="C1369">
            <v>30</v>
          </cell>
          <cell r="D1369" t="str">
            <v>ELECTRO UCAYALI</v>
          </cell>
          <cell r="E1369" t="str">
            <v xml:space="preserve">Celda de Alimentadores </v>
          </cell>
          <cell r="F1369" t="str">
            <v>SET_02-27</v>
          </cell>
          <cell r="G1369" t="str">
            <v>Celda Alimentador</v>
          </cell>
          <cell r="H1369" t="str">
            <v>SET AT/MT PUCALLPA</v>
          </cell>
          <cell r="I1369" t="str">
            <v>CE-010SEU1C1ESBAL</v>
          </cell>
          <cell r="J1369">
            <v>10</v>
          </cell>
          <cell r="K1369" t="str">
            <v>MT</v>
          </cell>
          <cell r="L1369" t="str">
            <v>SE</v>
          </cell>
          <cell r="M1369">
            <v>0</v>
          </cell>
          <cell r="N1369">
            <v>22253.527247380374</v>
          </cell>
          <cell r="O1369">
            <v>20713.78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22253.527247380374</v>
          </cell>
          <cell r="W1369">
            <v>20713.78</v>
          </cell>
          <cell r="X1369">
            <v>0</v>
          </cell>
          <cell r="Y1369">
            <v>0</v>
          </cell>
          <cell r="Z1369" t="str">
            <v>SEMT</v>
          </cell>
          <cell r="AA1369">
            <v>2015.1667099021395</v>
          </cell>
          <cell r="AC1369">
            <v>14</v>
          </cell>
          <cell r="AD1369">
            <v>1</v>
          </cell>
          <cell r="AE1369">
            <v>0</v>
          </cell>
          <cell r="AF1369" t="str">
            <v>AT/MT</v>
          </cell>
          <cell r="AG1369" t="str">
            <v>D</v>
          </cell>
          <cell r="AH1369">
            <v>0</v>
          </cell>
          <cell r="AU1369">
            <v>0</v>
          </cell>
        </row>
        <row r="1370">
          <cell r="A1370">
            <v>2012</v>
          </cell>
          <cell r="B1370">
            <v>10</v>
          </cell>
          <cell r="C1370">
            <v>30</v>
          </cell>
          <cell r="D1370" t="str">
            <v>ELECTRO UCAYALI</v>
          </cell>
          <cell r="E1370" t="str">
            <v>Celda Compensador - Cp csl_Pucallpa</v>
          </cell>
          <cell r="F1370" t="str">
            <v>SET_02-73</v>
          </cell>
          <cell r="G1370" t="str">
            <v>Celda Compensador</v>
          </cell>
          <cell r="H1370" t="str">
            <v>SET AT/MT PUCALLPA</v>
          </cell>
          <cell r="I1370" t="str">
            <v>CE-010SEU1C1ESBCC</v>
          </cell>
          <cell r="J1370">
            <v>10</v>
          </cell>
          <cell r="K1370" t="str">
            <v>MT</v>
          </cell>
          <cell r="L1370" t="str">
            <v>SE</v>
          </cell>
          <cell r="M1370">
            <v>0</v>
          </cell>
          <cell r="N1370">
            <v>21707.883942515728</v>
          </cell>
          <cell r="O1370">
            <v>20713.78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21707.883942515728</v>
          </cell>
          <cell r="W1370">
            <v>20713.78</v>
          </cell>
          <cell r="X1370">
            <v>0</v>
          </cell>
          <cell r="Y1370">
            <v>0</v>
          </cell>
          <cell r="Z1370" t="str">
            <v>SEMT</v>
          </cell>
          <cell r="AA1370">
            <v>1989.5760389039874</v>
          </cell>
          <cell r="AC1370">
            <v>14</v>
          </cell>
          <cell r="AD1370">
            <v>1</v>
          </cell>
          <cell r="AE1370">
            <v>0</v>
          </cell>
          <cell r="AF1370" t="str">
            <v>AT/MT</v>
          </cell>
          <cell r="AG1370" t="str">
            <v>D</v>
          </cell>
          <cell r="AH1370">
            <v>0</v>
          </cell>
          <cell r="AU1370">
            <v>0</v>
          </cell>
        </row>
        <row r="1371">
          <cell r="A1371">
            <v>2012</v>
          </cell>
          <cell r="B1371">
            <v>10</v>
          </cell>
          <cell r="C1371">
            <v>30</v>
          </cell>
          <cell r="D1371" t="str">
            <v>ELECTRO UCAYALI</v>
          </cell>
          <cell r="E1371" t="str">
            <v>Compensador - Cp csl_Pucallpa</v>
          </cell>
          <cell r="F1371" t="str">
            <v>SET_02-82</v>
          </cell>
          <cell r="G1371" t="str">
            <v>Compensador</v>
          </cell>
          <cell r="H1371" t="str">
            <v>SET AT/MT PUCALLPA</v>
          </cell>
          <cell r="I1371" t="str">
            <v>SC-010SE1BPEV-1.25-4</v>
          </cell>
          <cell r="J1371">
            <v>10</v>
          </cell>
          <cell r="K1371" t="str">
            <v>MT</v>
          </cell>
          <cell r="L1371" t="str">
            <v>SE</v>
          </cell>
          <cell r="M1371">
            <v>0</v>
          </cell>
          <cell r="N1371">
            <v>38965.811070957701</v>
          </cell>
          <cell r="O1371">
            <v>26937.16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38965.811070957701</v>
          </cell>
          <cell r="W1371">
            <v>26937.16</v>
          </cell>
          <cell r="X1371">
            <v>0</v>
          </cell>
          <cell r="Y1371">
            <v>0</v>
          </cell>
          <cell r="Z1371" t="str">
            <v>SEMT</v>
          </cell>
          <cell r="AA1371">
            <v>3090.8493432279161</v>
          </cell>
          <cell r="AC1371">
            <v>14</v>
          </cell>
          <cell r="AD1371">
            <v>1</v>
          </cell>
          <cell r="AE1371">
            <v>0</v>
          </cell>
          <cell r="AF1371" t="str">
            <v>AT/MT</v>
          </cell>
          <cell r="AG1371" t="str">
            <v>D</v>
          </cell>
          <cell r="AH1371">
            <v>0</v>
          </cell>
          <cell r="AU1371">
            <v>0</v>
          </cell>
        </row>
        <row r="1372">
          <cell r="A1372">
            <v>2012</v>
          </cell>
          <cell r="B1372">
            <v>10</v>
          </cell>
          <cell r="C1372">
            <v>30</v>
          </cell>
          <cell r="D1372" t="str">
            <v>ELECTRO UCAYALI</v>
          </cell>
          <cell r="E1372" t="str">
            <v>Celda de Línea - lne csl_Parque Industrial-Pucallpa</v>
          </cell>
          <cell r="F1372" t="str">
            <v>SET_03-1</v>
          </cell>
          <cell r="G1372" t="str">
            <v>Celda Línea</v>
          </cell>
          <cell r="H1372" t="str">
            <v>SET AT/MT PARQUE INDUSTRIAL-1</v>
          </cell>
          <cell r="I1372" t="str">
            <v>CE-060SEU1C1ESBLI</v>
          </cell>
          <cell r="J1372">
            <v>60</v>
          </cell>
          <cell r="K1372" t="str">
            <v>AT</v>
          </cell>
          <cell r="L1372" t="str">
            <v>SE</v>
          </cell>
          <cell r="M1372">
            <v>0</v>
          </cell>
          <cell r="N1372">
            <v>80921.708079153104</v>
          </cell>
          <cell r="O1372">
            <v>123338.98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80921.708079153104</v>
          </cell>
          <cell r="W1372">
            <v>123338.98</v>
          </cell>
          <cell r="X1372">
            <v>0</v>
          </cell>
          <cell r="Y1372">
            <v>0</v>
          </cell>
          <cell r="Z1372" t="str">
            <v>SEAT</v>
          </cell>
          <cell r="AA1372">
            <v>6597.6202249566459</v>
          </cell>
          <cell r="AC1372">
            <v>14</v>
          </cell>
          <cell r="AD1372">
            <v>1</v>
          </cell>
          <cell r="AE1372">
            <v>0</v>
          </cell>
          <cell r="AF1372" t="str">
            <v>AT</v>
          </cell>
          <cell r="AG1372" t="str">
            <v>D</v>
          </cell>
          <cell r="AH1372">
            <v>0</v>
          </cell>
          <cell r="AU1372">
            <v>0</v>
          </cell>
        </row>
        <row r="1373">
          <cell r="A1373">
            <v>2012</v>
          </cell>
          <cell r="B1373">
            <v>10</v>
          </cell>
          <cell r="C1373">
            <v>30</v>
          </cell>
          <cell r="D1373" t="str">
            <v>ELECTRO UCAYALI</v>
          </cell>
          <cell r="E1373" t="str">
            <v>YARINACOCHA - PUCALLPA</v>
          </cell>
          <cell r="F1373" t="str">
            <v>LTS1_01</v>
          </cell>
          <cell r="G1373" t="str">
            <v>Línea</v>
          </cell>
          <cell r="H1373" t="str">
            <v>YARINACOCHA - PUCALLPA</v>
          </cell>
          <cell r="I1373" t="str">
            <v>LT-060SEU0ACS1C1240A</v>
          </cell>
          <cell r="J1373">
            <v>60</v>
          </cell>
          <cell r="K1373" t="str">
            <v>AT</v>
          </cell>
          <cell r="L1373" t="str">
            <v>SE</v>
          </cell>
          <cell r="M1373">
            <v>6.14</v>
          </cell>
          <cell r="N1373">
            <v>435812.77919999999</v>
          </cell>
          <cell r="O1373">
            <v>52838.261199999994</v>
          </cell>
          <cell r="P1373">
            <v>55330.855600000003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435812.77919999999</v>
          </cell>
          <cell r="W1373">
            <v>52838.261199999994</v>
          </cell>
          <cell r="X1373">
            <v>55330.855600000003</v>
          </cell>
          <cell r="Y1373">
            <v>0</v>
          </cell>
          <cell r="Z1373" t="str">
            <v>SEAT</v>
          </cell>
          <cell r="AA1373">
            <v>17570.615240799998</v>
          </cell>
          <cell r="AC1373">
            <v>14</v>
          </cell>
          <cell r="AD1373">
            <v>1</v>
          </cell>
          <cell r="AE1373">
            <v>0</v>
          </cell>
          <cell r="AF1373" t="str">
            <v>AT</v>
          </cell>
          <cell r="AG1373" t="str">
            <v>D</v>
          </cell>
          <cell r="AH1373">
            <v>0</v>
          </cell>
          <cell r="AU1373">
            <v>0</v>
          </cell>
        </row>
        <row r="1374">
          <cell r="A1374">
            <v>2013</v>
          </cell>
          <cell r="B1374">
            <v>10</v>
          </cell>
          <cell r="C1374">
            <v>30</v>
          </cell>
          <cell r="D1374" t="str">
            <v>ELECTRO UCAYALI</v>
          </cell>
          <cell r="E1374" t="str">
            <v>Transformador de Potencia - Tr3 csl_Pucallpa_2</v>
          </cell>
          <cell r="F1374" t="str">
            <v>SET_02-77</v>
          </cell>
          <cell r="G1374" t="str">
            <v>Transformador</v>
          </cell>
          <cell r="H1374" t="str">
            <v>SET AT/MT PUCALLPA</v>
          </cell>
          <cell r="I1374" t="str">
            <v>TP-060023010-030SE1E</v>
          </cell>
          <cell r="J1374" t="str">
            <v>60/23/10</v>
          </cell>
          <cell r="K1374" t="str">
            <v>AT</v>
          </cell>
          <cell r="L1374" t="str">
            <v>SE</v>
          </cell>
          <cell r="M1374">
            <v>0</v>
          </cell>
          <cell r="N1374">
            <v>866493.92572346702</v>
          </cell>
          <cell r="O1374">
            <v>5000</v>
          </cell>
          <cell r="P1374">
            <v>0</v>
          </cell>
          <cell r="Q1374">
            <v>99121.796611280632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866493.92572346702</v>
          </cell>
          <cell r="W1374">
            <v>5000</v>
          </cell>
          <cell r="X1374">
            <v>0</v>
          </cell>
          <cell r="Y1374">
            <v>99121.796611280632</v>
          </cell>
          <cell r="Z1374" t="str">
            <v>SEAT</v>
          </cell>
          <cell r="AA1374">
            <v>31350.88783141235</v>
          </cell>
          <cell r="AC1374">
            <v>14</v>
          </cell>
          <cell r="AD1374">
            <v>1</v>
          </cell>
          <cell r="AE1374">
            <v>0</v>
          </cell>
          <cell r="AF1374" t="str">
            <v>AT/MT</v>
          </cell>
          <cell r="AG1374" t="str">
            <v>D</v>
          </cell>
          <cell r="AH1374">
            <v>1</v>
          </cell>
          <cell r="AU1374">
            <v>37954.170314910982</v>
          </cell>
        </row>
        <row r="1375">
          <cell r="A1375">
            <v>2009</v>
          </cell>
          <cell r="B1375">
            <v>4</v>
          </cell>
          <cell r="C1375">
            <v>0</v>
          </cell>
          <cell r="D1375" t="str">
            <v>REP</v>
          </cell>
          <cell r="E1375" t="str">
            <v>Celda de Línea a Chiclayo Oeste</v>
          </cell>
          <cell r="F1375" t="str">
            <v>SET_01-1</v>
          </cell>
          <cell r="G1375" t="str">
            <v>Celda</v>
          </cell>
          <cell r="H1375" t="str">
            <v>SET PIURA OESTE</v>
          </cell>
          <cell r="I1375" t="str">
            <v>CE-220COU1C1ESBLI</v>
          </cell>
          <cell r="J1375">
            <v>220</v>
          </cell>
          <cell r="K1375" t="str">
            <v>MAT</v>
          </cell>
          <cell r="L1375" t="str">
            <v>CO</v>
          </cell>
          <cell r="M1375" t="str">
            <v/>
          </cell>
          <cell r="N1375">
            <v>195493.34577529336</v>
          </cell>
          <cell r="O1375">
            <v>229121.16</v>
          </cell>
          <cell r="P1375">
            <v>0</v>
          </cell>
          <cell r="Q1375">
            <v>2953.81353486846</v>
          </cell>
          <cell r="R1375">
            <v>1100.8844469486507</v>
          </cell>
          <cell r="S1375">
            <v>807.82571195035985</v>
          </cell>
          <cell r="T1375">
            <v>2212.296358176824</v>
          </cell>
          <cell r="U1375">
            <v>1543.7910352200174</v>
          </cell>
          <cell r="V1375">
            <v>198806.52658041884</v>
          </cell>
          <cell r="W1375">
            <v>231472.7767471704</v>
          </cell>
          <cell r="X1375">
            <v>0</v>
          </cell>
          <cell r="Y1375">
            <v>2953.81353486846</v>
          </cell>
          <cell r="Z1375" t="str">
            <v>COMAT</v>
          </cell>
          <cell r="AA1375">
            <v>14773.249285009808</v>
          </cell>
          <cell r="AC1375">
            <v>15</v>
          </cell>
          <cell r="AD1375">
            <v>0.10750000000000004</v>
          </cell>
          <cell r="AE1375">
            <v>0.89249999999999996</v>
          </cell>
          <cell r="AF1375" t="str">
            <v>MAT</v>
          </cell>
          <cell r="AG1375" t="str">
            <v>G/D</v>
          </cell>
          <cell r="AH1375">
            <v>1</v>
          </cell>
          <cell r="AU1375">
            <v>1842.0891442083716</v>
          </cell>
        </row>
        <row r="1376">
          <cell r="A1376">
            <v>2009</v>
          </cell>
          <cell r="B1376">
            <v>4</v>
          </cell>
          <cell r="C1376">
            <v>0</v>
          </cell>
          <cell r="D1376" t="str">
            <v>REP</v>
          </cell>
          <cell r="E1376" t="str">
            <v>Celda de Línea a Piura Oeste</v>
          </cell>
          <cell r="F1376" t="str">
            <v>SET_02-1</v>
          </cell>
          <cell r="G1376" t="str">
            <v>Celda</v>
          </cell>
          <cell r="H1376" t="str">
            <v>SET CHICLAYO OESTE</v>
          </cell>
          <cell r="I1376" t="str">
            <v>CE-220COU1C1EDBLI</v>
          </cell>
          <cell r="J1376">
            <v>220</v>
          </cell>
          <cell r="K1376" t="str">
            <v>MAT</v>
          </cell>
          <cell r="L1376" t="str">
            <v>CO</v>
          </cell>
          <cell r="M1376" t="str">
            <v/>
          </cell>
          <cell r="N1376">
            <v>308363.79519252252</v>
          </cell>
          <cell r="O1376">
            <v>320470.17005129205</v>
          </cell>
          <cell r="P1376">
            <v>0</v>
          </cell>
          <cell r="Q1376">
            <v>931.49699039763959</v>
          </cell>
          <cell r="R1376">
            <v>1621.4929200499228</v>
          </cell>
          <cell r="S1376">
            <v>1189.8466512016175</v>
          </cell>
          <cell r="T1376">
            <v>3258.491744323162</v>
          </cell>
          <cell r="U1376">
            <v>2273.8501216763575</v>
          </cell>
          <cell r="V1376">
            <v>313243.77985689562</v>
          </cell>
          <cell r="W1376">
            <v>323933.86682416999</v>
          </cell>
          <cell r="X1376">
            <v>0</v>
          </cell>
          <cell r="Y1376">
            <v>931.49699039763959</v>
          </cell>
          <cell r="Z1376" t="str">
            <v>COMAT</v>
          </cell>
          <cell r="AA1376">
            <v>21759.5217991969</v>
          </cell>
          <cell r="AC1376">
            <v>15</v>
          </cell>
          <cell r="AD1376">
            <v>0.10750000000000004</v>
          </cell>
          <cell r="AE1376">
            <v>0.89249999999999996</v>
          </cell>
          <cell r="AF1376" t="str">
            <v>MAT</v>
          </cell>
          <cell r="AG1376" t="str">
            <v>G/D</v>
          </cell>
          <cell r="AH1376">
            <v>1</v>
          </cell>
          <cell r="AU1376">
            <v>2713.2134655128048</v>
          </cell>
        </row>
        <row r="1377">
          <cell r="A1377">
            <v>2009</v>
          </cell>
          <cell r="B1377">
            <v>4</v>
          </cell>
          <cell r="C1377">
            <v>0</v>
          </cell>
          <cell r="D1377" t="str">
            <v>REP</v>
          </cell>
          <cell r="E1377" t="str">
            <v>Celda de Línea a Chimbote 1</v>
          </cell>
          <cell r="F1377" t="str">
            <v>SET_03-1</v>
          </cell>
          <cell r="G1377" t="str">
            <v>Celda</v>
          </cell>
          <cell r="H1377" t="str">
            <v>SET TRUJILLO NORTE</v>
          </cell>
          <cell r="I1377" t="str">
            <v>CE-220COU1C1EDBLI</v>
          </cell>
          <cell r="J1377">
            <v>220</v>
          </cell>
          <cell r="K1377" t="str">
            <v>MAT</v>
          </cell>
          <cell r="L1377" t="str">
            <v>CO</v>
          </cell>
          <cell r="M1377" t="str">
            <v/>
          </cell>
          <cell r="N1377">
            <v>300952.12069923343</v>
          </cell>
          <cell r="O1377">
            <v>309101.56609187589</v>
          </cell>
          <cell r="P1377">
            <v>0</v>
          </cell>
          <cell r="Q1377">
            <v>2573.8037346517481</v>
          </cell>
          <cell r="R1377">
            <v>1577.3668104810013</v>
          </cell>
          <cell r="S1377">
            <v>1157.4670440803477</v>
          </cell>
          <cell r="T1377">
            <v>3169.8175589711818</v>
          </cell>
          <cell r="U1377">
            <v>2211.9712455050658</v>
          </cell>
          <cell r="V1377">
            <v>305699.30506868561</v>
          </cell>
          <cell r="W1377">
            <v>312471.00438146136</v>
          </cell>
          <cell r="X1377">
            <v>0</v>
          </cell>
          <cell r="Y1377">
            <v>2573.8037346517481</v>
          </cell>
          <cell r="Z1377" t="str">
            <v>COMAT</v>
          </cell>
          <cell r="AA1377">
            <v>21167.374259601635</v>
          </cell>
          <cell r="AC1377">
            <v>15</v>
          </cell>
          <cell r="AD1377">
            <v>0.71310000000000007</v>
          </cell>
          <cell r="AE1377">
            <v>0.28689999999999999</v>
          </cell>
          <cell r="AF1377" t="str">
            <v>MAT</v>
          </cell>
          <cell r="AG1377" t="str">
            <v>G/D</v>
          </cell>
          <cell r="AH1377">
            <v>1</v>
          </cell>
          <cell r="AU1377">
            <v>17508.283804035265</v>
          </cell>
        </row>
        <row r="1378">
          <cell r="A1378">
            <v>2009</v>
          </cell>
          <cell r="B1378">
            <v>4</v>
          </cell>
          <cell r="C1378">
            <v>0</v>
          </cell>
          <cell r="D1378" t="str">
            <v>REP</v>
          </cell>
          <cell r="E1378" t="str">
            <v>Celda de Línea a Chimbote 1</v>
          </cell>
          <cell r="F1378" t="str">
            <v>SET_03-2</v>
          </cell>
          <cell r="G1378" t="str">
            <v>Celda</v>
          </cell>
          <cell r="H1378" t="str">
            <v>SET TRUJILLO NORTE</v>
          </cell>
          <cell r="I1378" t="str">
            <v>CE-220COU1C1EDBLI</v>
          </cell>
          <cell r="J1378">
            <v>220</v>
          </cell>
          <cell r="K1378" t="str">
            <v>MAT</v>
          </cell>
          <cell r="L1378" t="str">
            <v>CO</v>
          </cell>
          <cell r="M1378" t="str">
            <v/>
          </cell>
          <cell r="N1378">
            <v>300952.12069923343</v>
          </cell>
          <cell r="O1378">
            <v>309101.56609187589</v>
          </cell>
          <cell r="P1378">
            <v>0</v>
          </cell>
          <cell r="Q1378">
            <v>2573.8037346517481</v>
          </cell>
          <cell r="R1378">
            <v>1577.3668104810013</v>
          </cell>
          <cell r="S1378">
            <v>1157.4670440803477</v>
          </cell>
          <cell r="T1378">
            <v>3169.8175589711818</v>
          </cell>
          <cell r="U1378">
            <v>2211.9712455050658</v>
          </cell>
          <cell r="V1378">
            <v>305699.30506868561</v>
          </cell>
          <cell r="W1378">
            <v>312471.00438146136</v>
          </cell>
          <cell r="X1378">
            <v>0</v>
          </cell>
          <cell r="Y1378">
            <v>2573.8037346517481</v>
          </cell>
          <cell r="Z1378" t="str">
            <v>COMAT</v>
          </cell>
          <cell r="AA1378">
            <v>21167.374259601635</v>
          </cell>
          <cell r="AC1378">
            <v>15</v>
          </cell>
          <cell r="AD1378">
            <v>0.71310000000000007</v>
          </cell>
          <cell r="AE1378">
            <v>0.28689999999999999</v>
          </cell>
          <cell r="AF1378" t="str">
            <v>MAT</v>
          </cell>
          <cell r="AG1378" t="str">
            <v>G/D</v>
          </cell>
          <cell r="AH1378">
            <v>1</v>
          </cell>
          <cell r="AU1378">
            <v>17508.283804035265</v>
          </cell>
        </row>
        <row r="1379">
          <cell r="A1379">
            <v>2009</v>
          </cell>
          <cell r="B1379">
            <v>4</v>
          </cell>
          <cell r="C1379">
            <v>0</v>
          </cell>
          <cell r="D1379" t="str">
            <v>REP</v>
          </cell>
          <cell r="E1379" t="str">
            <v>Celda de Línea a Trujillo Norte</v>
          </cell>
          <cell r="F1379" t="str">
            <v>SET_04-1</v>
          </cell>
          <cell r="G1379" t="str">
            <v>Celda</v>
          </cell>
          <cell r="H1379" t="str">
            <v>SET CHIMBOTE 1</v>
          </cell>
          <cell r="I1379" t="str">
            <v>CE-220COU1C1ESBLI</v>
          </cell>
          <cell r="J1379">
            <v>220</v>
          </cell>
          <cell r="K1379" t="str">
            <v>MAT</v>
          </cell>
          <cell r="L1379" t="str">
            <v>CO</v>
          </cell>
          <cell r="M1379" t="str">
            <v/>
          </cell>
          <cell r="N1379">
            <v>182144.90728414414</v>
          </cell>
          <cell r="O1379">
            <v>229898.88347248614</v>
          </cell>
          <cell r="P1379">
            <v>0</v>
          </cell>
          <cell r="Q1379">
            <v>1836.8672693069943</v>
          </cell>
          <cell r="R1379">
            <v>1065.6420476819894</v>
          </cell>
          <cell r="S1379">
            <v>781.96494485773735</v>
          </cell>
          <cell r="T1379">
            <v>2141.4745459810474</v>
          </cell>
          <cell r="U1379">
            <v>1494.3699536539027</v>
          </cell>
          <cell r="V1379">
            <v>185352.02387780717</v>
          </cell>
          <cell r="W1379">
            <v>232175.21837099775</v>
          </cell>
          <cell r="X1379">
            <v>0</v>
          </cell>
          <cell r="Y1379">
            <v>1836.8672693069943</v>
          </cell>
          <cell r="Z1379" t="str">
            <v>COMAT</v>
          </cell>
          <cell r="AA1379">
            <v>14300.316134567614</v>
          </cell>
          <cell r="AC1379">
            <v>15</v>
          </cell>
          <cell r="AD1379">
            <v>0.71310000000000007</v>
          </cell>
          <cell r="AE1379">
            <v>0.28689999999999999</v>
          </cell>
          <cell r="AF1379" t="str">
            <v>MAT</v>
          </cell>
          <cell r="AG1379" t="str">
            <v>G/D</v>
          </cell>
          <cell r="AH1379">
            <v>1</v>
          </cell>
          <cell r="AU1379">
            <v>11828.297185129766</v>
          </cell>
        </row>
        <row r="1380">
          <cell r="A1380">
            <v>2009</v>
          </cell>
          <cell r="B1380">
            <v>4</v>
          </cell>
          <cell r="C1380">
            <v>0</v>
          </cell>
          <cell r="D1380" t="str">
            <v>REP</v>
          </cell>
          <cell r="E1380" t="str">
            <v>Celda de Línea a Trujillo Norte</v>
          </cell>
          <cell r="F1380" t="str">
            <v>SET_04-2</v>
          </cell>
          <cell r="G1380" t="str">
            <v>Celda</v>
          </cell>
          <cell r="H1380" t="str">
            <v>SET CHIMBOTE 1</v>
          </cell>
          <cell r="I1380" t="str">
            <v>CE-220COU1C1ESBLI</v>
          </cell>
          <cell r="J1380">
            <v>220</v>
          </cell>
          <cell r="K1380" t="str">
            <v>MAT</v>
          </cell>
          <cell r="L1380" t="str">
            <v>CO</v>
          </cell>
          <cell r="M1380" t="str">
            <v/>
          </cell>
          <cell r="N1380">
            <v>182144.90728414414</v>
          </cell>
          <cell r="O1380">
            <v>229898.88347248614</v>
          </cell>
          <cell r="P1380">
            <v>0</v>
          </cell>
          <cell r="Q1380">
            <v>1836.8672693069943</v>
          </cell>
          <cell r="R1380">
            <v>1065.6420476819894</v>
          </cell>
          <cell r="S1380">
            <v>781.96494485773735</v>
          </cell>
          <cell r="T1380">
            <v>2141.4745459810474</v>
          </cell>
          <cell r="U1380">
            <v>1494.3699536539027</v>
          </cell>
          <cell r="V1380">
            <v>185352.02387780717</v>
          </cell>
          <cell r="W1380">
            <v>232175.21837099775</v>
          </cell>
          <cell r="X1380">
            <v>0</v>
          </cell>
          <cell r="Y1380">
            <v>1836.8672693069943</v>
          </cell>
          <cell r="Z1380" t="str">
            <v>COMAT</v>
          </cell>
          <cell r="AA1380">
            <v>14300.316134567614</v>
          </cell>
          <cell r="AC1380">
            <v>15</v>
          </cell>
          <cell r="AD1380">
            <v>0.71310000000000007</v>
          </cell>
          <cell r="AE1380">
            <v>0.28689999999999999</v>
          </cell>
          <cell r="AF1380" t="str">
            <v>MAT</v>
          </cell>
          <cell r="AG1380" t="str">
            <v>G/D</v>
          </cell>
          <cell r="AH1380">
            <v>1</v>
          </cell>
          <cell r="AU1380">
            <v>11828.297185129766</v>
          </cell>
        </row>
        <row r="1381">
          <cell r="A1381">
            <v>2009</v>
          </cell>
          <cell r="B1381">
            <v>4</v>
          </cell>
          <cell r="C1381">
            <v>0</v>
          </cell>
          <cell r="D1381" t="str">
            <v>REP</v>
          </cell>
          <cell r="E1381" t="str">
            <v>Celda de Línea a Ventanilla L-2243</v>
          </cell>
          <cell r="F1381" t="str">
            <v>SET_08-2</v>
          </cell>
          <cell r="G1381" t="str">
            <v>Celda</v>
          </cell>
          <cell r="H1381" t="str">
            <v>SET ZAPALLAL</v>
          </cell>
          <cell r="I1381" t="str">
            <v>CE-220COU1C1ESBLI</v>
          </cell>
          <cell r="J1381">
            <v>220</v>
          </cell>
          <cell r="K1381" t="str">
            <v>MAT</v>
          </cell>
          <cell r="L1381" t="str">
            <v>CO</v>
          </cell>
          <cell r="M1381" t="str">
            <v/>
          </cell>
          <cell r="N1381">
            <v>304208.43136752455</v>
          </cell>
          <cell r="O1381">
            <v>233761.34947927142</v>
          </cell>
          <cell r="P1381">
            <v>0</v>
          </cell>
          <cell r="Q1381">
            <v>3653.8859999999995</v>
          </cell>
          <cell r="R1381">
            <v>1394.5492310865047</v>
          </cell>
          <cell r="S1381">
            <v>1023.3160515390849</v>
          </cell>
          <cell r="T1381">
            <v>2802.4341644412998</v>
          </cell>
          <cell r="U1381">
            <v>1955.6027038909865</v>
          </cell>
          <cell r="V1381">
            <v>308405.41476305237</v>
          </cell>
          <cell r="W1381">
            <v>236740.26823470151</v>
          </cell>
          <cell r="X1381">
            <v>0</v>
          </cell>
          <cell r="Y1381">
            <v>3653.8859999999995</v>
          </cell>
          <cell r="Z1381" t="str">
            <v>COMAT</v>
          </cell>
          <cell r="AA1381">
            <v>18714.065302823408</v>
          </cell>
          <cell r="AC1381">
            <v>15</v>
          </cell>
          <cell r="AD1381">
            <v>0.82220000000000004</v>
          </cell>
          <cell r="AE1381">
            <v>0.17780000000000001</v>
          </cell>
          <cell r="AF1381" t="str">
            <v>MAT</v>
          </cell>
          <cell r="AG1381" t="str">
            <v>G/D</v>
          </cell>
          <cell r="AH1381">
            <v>1</v>
          </cell>
          <cell r="AU1381">
            <v>17847.268846048668</v>
          </cell>
        </row>
        <row r="1382">
          <cell r="A1382">
            <v>2009</v>
          </cell>
          <cell r="B1382">
            <v>4</v>
          </cell>
          <cell r="C1382">
            <v>0</v>
          </cell>
          <cell r="D1382" t="str">
            <v>REP</v>
          </cell>
          <cell r="E1382" t="str">
            <v>Celda de Línea a Ventanilla L-2242</v>
          </cell>
          <cell r="F1382" t="str">
            <v>SET_08-3</v>
          </cell>
          <cell r="G1382" t="str">
            <v>Celda</v>
          </cell>
          <cell r="H1382" t="str">
            <v>SET ZAPALLAL</v>
          </cell>
          <cell r="I1382" t="str">
            <v>CE-220COU1C1ESBLI</v>
          </cell>
          <cell r="J1382">
            <v>220</v>
          </cell>
          <cell r="K1382" t="str">
            <v>MAT</v>
          </cell>
          <cell r="L1382" t="str">
            <v>CO</v>
          </cell>
          <cell r="M1382" t="str">
            <v/>
          </cell>
          <cell r="N1382">
            <v>304208.43136752455</v>
          </cell>
          <cell r="O1382">
            <v>233761.34947927142</v>
          </cell>
          <cell r="P1382">
            <v>0</v>
          </cell>
          <cell r="Q1382">
            <v>3653.8859999999995</v>
          </cell>
          <cell r="R1382">
            <v>1394.5492310865047</v>
          </cell>
          <cell r="S1382">
            <v>1023.3160515390849</v>
          </cell>
          <cell r="T1382">
            <v>2802.4341644412998</v>
          </cell>
          <cell r="U1382">
            <v>1955.6027038909865</v>
          </cell>
          <cell r="V1382">
            <v>308405.41476305237</v>
          </cell>
          <cell r="W1382">
            <v>236740.26823470151</v>
          </cell>
          <cell r="X1382">
            <v>0</v>
          </cell>
          <cell r="Y1382">
            <v>3653.8859999999995</v>
          </cell>
          <cell r="Z1382" t="str">
            <v>COMAT</v>
          </cell>
          <cell r="AA1382">
            <v>18714.065302823408</v>
          </cell>
          <cell r="AC1382">
            <v>15</v>
          </cell>
          <cell r="AD1382">
            <v>0.82220000000000004</v>
          </cell>
          <cell r="AE1382">
            <v>0.17780000000000001</v>
          </cell>
          <cell r="AF1382" t="str">
            <v>MAT</v>
          </cell>
          <cell r="AG1382" t="str">
            <v>G/D</v>
          </cell>
          <cell r="AH1382">
            <v>1</v>
          </cell>
          <cell r="AU1382">
            <v>17847.268846048668</v>
          </cell>
        </row>
        <row r="1383">
          <cell r="A1383">
            <v>2009</v>
          </cell>
          <cell r="B1383">
            <v>4</v>
          </cell>
          <cell r="C1383">
            <v>0</v>
          </cell>
          <cell r="D1383" t="str">
            <v>REP</v>
          </cell>
          <cell r="E1383" t="str">
            <v>Celda de Línea a Zapallal L-2242</v>
          </cell>
          <cell r="F1383" t="str">
            <v>SET_09-1</v>
          </cell>
          <cell r="G1383" t="str">
            <v>Celda</v>
          </cell>
          <cell r="H1383" t="str">
            <v>SET VENTANILLA</v>
          </cell>
          <cell r="I1383" t="str">
            <v>CE-220COU1C1EDBLI</v>
          </cell>
          <cell r="J1383">
            <v>220</v>
          </cell>
          <cell r="K1383" t="str">
            <v>MAT</v>
          </cell>
          <cell r="L1383" t="str">
            <v>CO</v>
          </cell>
          <cell r="M1383" t="str">
            <v/>
          </cell>
          <cell r="N1383">
            <v>274866.55407658964</v>
          </cell>
          <cell r="O1383">
            <v>296572.62057615787</v>
          </cell>
          <cell r="P1383">
            <v>0</v>
          </cell>
          <cell r="Q1383">
            <v>642.95125310477272</v>
          </cell>
          <cell r="R1383">
            <v>1472.972356331697</v>
          </cell>
          <cell r="S1383">
            <v>1080.8627061041166</v>
          </cell>
          <cell r="T1383">
            <v>2960.0303543572036</v>
          </cell>
          <cell r="U1383">
            <v>2065.5769323788486</v>
          </cell>
          <cell r="V1383">
            <v>279299.55678727856</v>
          </cell>
          <cell r="W1383">
            <v>299719.06021464086</v>
          </cell>
          <cell r="X1383">
            <v>0</v>
          </cell>
          <cell r="Y1383">
            <v>642.95125310477272</v>
          </cell>
          <cell r="Z1383" t="str">
            <v>COMAT</v>
          </cell>
          <cell r="AA1383">
            <v>19766.459477496323</v>
          </cell>
          <cell r="AC1383">
            <v>15</v>
          </cell>
          <cell r="AD1383">
            <v>0.82220000000000004</v>
          </cell>
          <cell r="AE1383">
            <v>0.17780000000000001</v>
          </cell>
          <cell r="AF1383" t="str">
            <v>MAT</v>
          </cell>
          <cell r="AG1383" t="str">
            <v>G/D</v>
          </cell>
          <cell r="AH1383">
            <v>1</v>
          </cell>
          <cell r="AU1383">
            <v>18850.918318436117</v>
          </cell>
        </row>
        <row r="1384">
          <cell r="A1384">
            <v>2009</v>
          </cell>
          <cell r="B1384">
            <v>4</v>
          </cell>
          <cell r="C1384">
            <v>0</v>
          </cell>
          <cell r="D1384" t="str">
            <v>REP</v>
          </cell>
          <cell r="E1384" t="str">
            <v>Celda de Línea a Zapallal L-2243</v>
          </cell>
          <cell r="F1384" t="str">
            <v>SET_09-2</v>
          </cell>
          <cell r="G1384" t="str">
            <v>Celda</v>
          </cell>
          <cell r="H1384" t="str">
            <v>SET VENTANILLA</v>
          </cell>
          <cell r="I1384" t="str">
            <v>CE-220COU1C1EDBLI</v>
          </cell>
          <cell r="J1384">
            <v>220</v>
          </cell>
          <cell r="K1384" t="str">
            <v>MAT</v>
          </cell>
          <cell r="L1384" t="str">
            <v>CO</v>
          </cell>
          <cell r="M1384" t="str">
            <v/>
          </cell>
          <cell r="N1384">
            <v>274866.55407658964</v>
          </cell>
          <cell r="O1384">
            <v>296572.62057615787</v>
          </cell>
          <cell r="P1384">
            <v>0</v>
          </cell>
          <cell r="Q1384">
            <v>642.95125310477272</v>
          </cell>
          <cell r="R1384">
            <v>1472.972356331697</v>
          </cell>
          <cell r="S1384">
            <v>1080.8627061041166</v>
          </cell>
          <cell r="T1384">
            <v>2960.0303543572036</v>
          </cell>
          <cell r="U1384">
            <v>2065.5769323788486</v>
          </cell>
          <cell r="V1384">
            <v>279299.55678727856</v>
          </cell>
          <cell r="W1384">
            <v>299719.06021464086</v>
          </cell>
          <cell r="X1384">
            <v>0</v>
          </cell>
          <cell r="Y1384">
            <v>642.95125310477272</v>
          </cell>
          <cell r="Z1384" t="str">
            <v>COMAT</v>
          </cell>
          <cell r="AA1384">
            <v>19766.459477496323</v>
          </cell>
          <cell r="AC1384">
            <v>15</v>
          </cell>
          <cell r="AD1384">
            <v>0.82220000000000004</v>
          </cell>
          <cell r="AE1384">
            <v>0.17780000000000001</v>
          </cell>
          <cell r="AF1384" t="str">
            <v>MAT</v>
          </cell>
          <cell r="AG1384" t="str">
            <v>G/D</v>
          </cell>
          <cell r="AH1384">
            <v>1</v>
          </cell>
          <cell r="AU1384">
            <v>18850.918318436117</v>
          </cell>
        </row>
        <row r="1385">
          <cell r="A1385">
            <v>2009</v>
          </cell>
          <cell r="B1385">
            <v>4</v>
          </cell>
          <cell r="C1385">
            <v>0</v>
          </cell>
          <cell r="D1385" t="str">
            <v>REP</v>
          </cell>
          <cell r="E1385" t="str">
            <v>Celda de Línea a Chavarria L-2245</v>
          </cell>
          <cell r="F1385" t="str">
            <v>SET_09-3</v>
          </cell>
          <cell r="G1385" t="str">
            <v>Celda</v>
          </cell>
          <cell r="H1385" t="str">
            <v>SET VENTANILLA</v>
          </cell>
          <cell r="I1385" t="str">
            <v>CE-220COU1C1EDBLI</v>
          </cell>
          <cell r="J1385">
            <v>220</v>
          </cell>
          <cell r="K1385" t="str">
            <v>MAT</v>
          </cell>
          <cell r="L1385" t="str">
            <v>CO</v>
          </cell>
          <cell r="M1385" t="str">
            <v/>
          </cell>
          <cell r="N1385">
            <v>274866.55407658964</v>
          </cell>
          <cell r="O1385">
            <v>296572.62057615787</v>
          </cell>
          <cell r="P1385">
            <v>0</v>
          </cell>
          <cell r="Q1385">
            <v>642.95125310477272</v>
          </cell>
          <cell r="R1385">
            <v>1472.972356331697</v>
          </cell>
          <cell r="S1385">
            <v>1080.8627061041166</v>
          </cell>
          <cell r="T1385">
            <v>2960.0303543572036</v>
          </cell>
          <cell r="U1385">
            <v>2065.5769323788486</v>
          </cell>
          <cell r="V1385">
            <v>279299.55678727856</v>
          </cell>
          <cell r="W1385">
            <v>299719.06021464086</v>
          </cell>
          <cell r="X1385">
            <v>0</v>
          </cell>
          <cell r="Y1385">
            <v>642.95125310477272</v>
          </cell>
          <cell r="Z1385" t="str">
            <v>COMAT</v>
          </cell>
          <cell r="AA1385">
            <v>19766.459477496323</v>
          </cell>
          <cell r="AC1385">
            <v>15</v>
          </cell>
          <cell r="AD1385">
            <v>1</v>
          </cell>
          <cell r="AE1385">
            <v>0</v>
          </cell>
          <cell r="AF1385" t="str">
            <v>MAT</v>
          </cell>
          <cell r="AG1385" t="str">
            <v>G/D</v>
          </cell>
          <cell r="AH1385">
            <v>1</v>
          </cell>
          <cell r="AU1385">
            <v>22927.412209238766</v>
          </cell>
        </row>
        <row r="1386">
          <cell r="A1386">
            <v>2009</v>
          </cell>
          <cell r="B1386">
            <v>4</v>
          </cell>
          <cell r="C1386">
            <v>0</v>
          </cell>
          <cell r="D1386" t="str">
            <v>REP</v>
          </cell>
          <cell r="E1386" t="str">
            <v>Celda de Línea a Chavarria L-2244</v>
          </cell>
          <cell r="F1386" t="str">
            <v>SET_09-4</v>
          </cell>
          <cell r="G1386" t="str">
            <v>Celda</v>
          </cell>
          <cell r="H1386" t="str">
            <v>SET VENTANILLA</v>
          </cell>
          <cell r="I1386" t="str">
            <v>CE-220COU1C1EDBLI</v>
          </cell>
          <cell r="J1386">
            <v>220</v>
          </cell>
          <cell r="K1386" t="str">
            <v>MAT</v>
          </cell>
          <cell r="L1386" t="str">
            <v>CO</v>
          </cell>
          <cell r="M1386" t="str">
            <v/>
          </cell>
          <cell r="N1386">
            <v>274866.55407658964</v>
          </cell>
          <cell r="O1386">
            <v>296572.62057615787</v>
          </cell>
          <cell r="P1386">
            <v>0</v>
          </cell>
          <cell r="Q1386">
            <v>642.95125310477272</v>
          </cell>
          <cell r="R1386">
            <v>1472.972356331697</v>
          </cell>
          <cell r="S1386">
            <v>1080.8627061041166</v>
          </cell>
          <cell r="T1386">
            <v>2960.0303543572036</v>
          </cell>
          <cell r="U1386">
            <v>2065.5769323788486</v>
          </cell>
          <cell r="V1386">
            <v>279299.55678727856</v>
          </cell>
          <cell r="W1386">
            <v>299719.06021464086</v>
          </cell>
          <cell r="X1386">
            <v>0</v>
          </cell>
          <cell r="Y1386">
            <v>642.95125310477272</v>
          </cell>
          <cell r="Z1386" t="str">
            <v>COMAT</v>
          </cell>
          <cell r="AA1386">
            <v>19766.459477496323</v>
          </cell>
          <cell r="AC1386">
            <v>15</v>
          </cell>
          <cell r="AD1386">
            <v>1</v>
          </cell>
          <cell r="AE1386">
            <v>0</v>
          </cell>
          <cell r="AF1386" t="str">
            <v>MAT</v>
          </cell>
          <cell r="AG1386" t="str">
            <v>G/D</v>
          </cell>
          <cell r="AH1386">
            <v>1</v>
          </cell>
          <cell r="AU1386">
            <v>22927.412209238766</v>
          </cell>
        </row>
        <row r="1387">
          <cell r="A1387">
            <v>2009</v>
          </cell>
          <cell r="B1387">
            <v>4</v>
          </cell>
          <cell r="C1387">
            <v>0</v>
          </cell>
          <cell r="D1387" t="str">
            <v>REP</v>
          </cell>
          <cell r="E1387" t="str">
            <v>Celda de Línea a Chavarria L-2246</v>
          </cell>
          <cell r="F1387" t="str">
            <v>SET_09-5</v>
          </cell>
          <cell r="G1387" t="str">
            <v>Celda</v>
          </cell>
          <cell r="H1387" t="str">
            <v>SET VENTANILLA</v>
          </cell>
          <cell r="I1387" t="str">
            <v>CE-220COU1C1EDBLI</v>
          </cell>
          <cell r="J1387">
            <v>220</v>
          </cell>
          <cell r="K1387" t="str">
            <v>MAT</v>
          </cell>
          <cell r="L1387" t="str">
            <v>CO</v>
          </cell>
          <cell r="M1387" t="str">
            <v/>
          </cell>
          <cell r="N1387">
            <v>274866.55407658964</v>
          </cell>
          <cell r="O1387">
            <v>296572.62057615787</v>
          </cell>
          <cell r="P1387">
            <v>0</v>
          </cell>
          <cell r="Q1387">
            <v>642.95125310477272</v>
          </cell>
          <cell r="R1387">
            <v>1472.972356331697</v>
          </cell>
          <cell r="S1387">
            <v>1080.8627061041166</v>
          </cell>
          <cell r="T1387">
            <v>2960.0303543572036</v>
          </cell>
          <cell r="U1387">
            <v>2065.5769323788486</v>
          </cell>
          <cell r="V1387">
            <v>279299.55678727856</v>
          </cell>
          <cell r="W1387">
            <v>299719.06021464086</v>
          </cell>
          <cell r="X1387">
            <v>0</v>
          </cell>
          <cell r="Y1387">
            <v>642.95125310477272</v>
          </cell>
          <cell r="Z1387" t="str">
            <v>COMAT</v>
          </cell>
          <cell r="AA1387">
            <v>19766.459477496323</v>
          </cell>
          <cell r="AC1387">
            <v>15</v>
          </cell>
          <cell r="AD1387">
            <v>1</v>
          </cell>
          <cell r="AE1387">
            <v>0</v>
          </cell>
          <cell r="AF1387" t="str">
            <v>MAT</v>
          </cell>
          <cell r="AG1387" t="str">
            <v>G/D</v>
          </cell>
          <cell r="AH1387">
            <v>1</v>
          </cell>
          <cell r="AU1387">
            <v>22927.412209238766</v>
          </cell>
        </row>
        <row r="1388">
          <cell r="A1388">
            <v>2009</v>
          </cell>
          <cell r="B1388">
            <v>4</v>
          </cell>
          <cell r="C1388">
            <v>0</v>
          </cell>
          <cell r="D1388" t="str">
            <v>REP</v>
          </cell>
          <cell r="E1388" t="str">
            <v>Celda de Línea a Ventanilla L-2244</v>
          </cell>
          <cell r="F1388" t="str">
            <v>SET_10-1</v>
          </cell>
          <cell r="G1388" t="str">
            <v>Celda</v>
          </cell>
          <cell r="H1388" t="str">
            <v>SET CHAVARRIA</v>
          </cell>
          <cell r="I1388" t="str">
            <v>CE-220COU1C1EDBLI</v>
          </cell>
          <cell r="J1388">
            <v>220</v>
          </cell>
          <cell r="K1388" t="str">
            <v>MAT</v>
          </cell>
          <cell r="L1388" t="str">
            <v>CO</v>
          </cell>
          <cell r="M1388" t="str">
            <v/>
          </cell>
          <cell r="N1388">
            <v>276388.3481176116</v>
          </cell>
          <cell r="O1388">
            <v>289482.25686959509</v>
          </cell>
          <cell r="P1388">
            <v>0</v>
          </cell>
          <cell r="Q1388">
            <v>792.64946297879806</v>
          </cell>
          <cell r="R1388">
            <v>1459.0200800845178</v>
          </cell>
          <cell r="S1388">
            <v>1070.6245675565642</v>
          </cell>
          <cell r="T1388">
            <v>2931.9923799671883</v>
          </cell>
          <cell r="U1388">
            <v>2046.0113920980225</v>
          </cell>
          <cell r="V1388">
            <v>280779.36057766329</v>
          </cell>
          <cell r="W1388">
            <v>292598.89282924967</v>
          </cell>
          <cell r="X1388">
            <v>0</v>
          </cell>
          <cell r="Y1388">
            <v>792.64946297879806</v>
          </cell>
          <cell r="Z1388" t="str">
            <v>COMAT</v>
          </cell>
          <cell r="AA1388">
            <v>19579.22778786331</v>
          </cell>
          <cell r="AC1388">
            <v>15</v>
          </cell>
          <cell r="AD1388">
            <v>1</v>
          </cell>
          <cell r="AE1388">
            <v>0</v>
          </cell>
          <cell r="AF1388" t="str">
            <v>MAT</v>
          </cell>
          <cell r="AG1388" t="str">
            <v>G/D</v>
          </cell>
          <cell r="AH1388">
            <v>1</v>
          </cell>
          <cell r="AU1388">
            <v>22710.239369978633</v>
          </cell>
        </row>
        <row r="1389">
          <cell r="A1389">
            <v>2009</v>
          </cell>
          <cell r="B1389">
            <v>4</v>
          </cell>
          <cell r="C1389">
            <v>0</v>
          </cell>
          <cell r="D1389" t="str">
            <v>REP</v>
          </cell>
          <cell r="E1389" t="str">
            <v>Celda de Línea a Ventanilla L-2245</v>
          </cell>
          <cell r="F1389" t="str">
            <v>SET_10-2</v>
          </cell>
          <cell r="G1389" t="str">
            <v>Celda</v>
          </cell>
          <cell r="H1389" t="str">
            <v>SET CHAVARRIA</v>
          </cell>
          <cell r="I1389" t="str">
            <v>CE-220COU1C1EDBLI</v>
          </cell>
          <cell r="J1389">
            <v>220</v>
          </cell>
          <cell r="K1389" t="str">
            <v>MAT</v>
          </cell>
          <cell r="L1389" t="str">
            <v>CO</v>
          </cell>
          <cell r="M1389" t="str">
            <v/>
          </cell>
          <cell r="N1389">
            <v>276388.3481176116</v>
          </cell>
          <cell r="O1389">
            <v>289482.25686959509</v>
          </cell>
          <cell r="P1389">
            <v>0</v>
          </cell>
          <cell r="Q1389">
            <v>792.64946297879806</v>
          </cell>
          <cell r="R1389">
            <v>1459.0200800845178</v>
          </cell>
          <cell r="S1389">
            <v>1070.6245675565642</v>
          </cell>
          <cell r="T1389">
            <v>2931.9923799671883</v>
          </cell>
          <cell r="U1389">
            <v>2046.0113920980225</v>
          </cell>
          <cell r="V1389">
            <v>280779.36057766329</v>
          </cell>
          <cell r="W1389">
            <v>292598.89282924967</v>
          </cell>
          <cell r="X1389">
            <v>0</v>
          </cell>
          <cell r="Y1389">
            <v>792.64946297879806</v>
          </cell>
          <cell r="Z1389" t="str">
            <v>COMAT</v>
          </cell>
          <cell r="AA1389">
            <v>19579.22778786331</v>
          </cell>
          <cell r="AC1389">
            <v>15</v>
          </cell>
          <cell r="AD1389">
            <v>1</v>
          </cell>
          <cell r="AE1389">
            <v>0</v>
          </cell>
          <cell r="AF1389" t="str">
            <v>MAT</v>
          </cell>
          <cell r="AG1389" t="str">
            <v>G/D</v>
          </cell>
          <cell r="AH1389">
            <v>1</v>
          </cell>
          <cell r="AU1389">
            <v>22710.239369978633</v>
          </cell>
        </row>
        <row r="1390">
          <cell r="A1390">
            <v>2009</v>
          </cell>
          <cell r="B1390">
            <v>4</v>
          </cell>
          <cell r="C1390">
            <v>0</v>
          </cell>
          <cell r="D1390" t="str">
            <v>REP</v>
          </cell>
          <cell r="E1390" t="str">
            <v>Celda de Línea a Ventanilla L-2246</v>
          </cell>
          <cell r="F1390" t="str">
            <v>SET_10-5</v>
          </cell>
          <cell r="G1390" t="str">
            <v>Celda</v>
          </cell>
          <cell r="H1390" t="str">
            <v>SET CHAVARRIA</v>
          </cell>
          <cell r="I1390" t="str">
            <v>CE-220COU1C1EDBLI</v>
          </cell>
          <cell r="J1390">
            <v>220</v>
          </cell>
          <cell r="K1390" t="str">
            <v>MAT</v>
          </cell>
          <cell r="L1390" t="str">
            <v>CO</v>
          </cell>
          <cell r="M1390" t="str">
            <v/>
          </cell>
          <cell r="N1390">
            <v>276388.3481176116</v>
          </cell>
          <cell r="O1390">
            <v>289482.25686959509</v>
          </cell>
          <cell r="P1390">
            <v>0</v>
          </cell>
          <cell r="Q1390">
            <v>792.64946297879806</v>
          </cell>
          <cell r="R1390">
            <v>1459.0200800845178</v>
          </cell>
          <cell r="S1390">
            <v>1070.6245675565642</v>
          </cell>
          <cell r="T1390">
            <v>2931.9923799671883</v>
          </cell>
          <cell r="U1390">
            <v>2046.0113920980225</v>
          </cell>
          <cell r="V1390">
            <v>280779.36057766329</v>
          </cell>
          <cell r="W1390">
            <v>292598.89282924967</v>
          </cell>
          <cell r="X1390">
            <v>0</v>
          </cell>
          <cell r="Y1390">
            <v>792.64946297879806</v>
          </cell>
          <cell r="Z1390" t="str">
            <v>COMAT</v>
          </cell>
          <cell r="AA1390">
            <v>19579.22778786331</v>
          </cell>
          <cell r="AC1390">
            <v>15</v>
          </cell>
          <cell r="AD1390">
            <v>1</v>
          </cell>
          <cell r="AE1390">
            <v>0</v>
          </cell>
          <cell r="AF1390" t="str">
            <v>MAT</v>
          </cell>
          <cell r="AG1390" t="str">
            <v>G/D</v>
          </cell>
          <cell r="AH1390">
            <v>1</v>
          </cell>
          <cell r="AU1390">
            <v>22710.239369978633</v>
          </cell>
        </row>
        <row r="1391">
          <cell r="A1391">
            <v>2009</v>
          </cell>
          <cell r="B1391">
            <v>4</v>
          </cell>
          <cell r="C1391">
            <v>0</v>
          </cell>
          <cell r="D1391" t="str">
            <v>REP</v>
          </cell>
          <cell r="E1391" t="str">
            <v>Celda de Línea a San Juan</v>
          </cell>
          <cell r="F1391" t="str">
            <v>SET_11-1</v>
          </cell>
          <cell r="G1391" t="str">
            <v>Celda</v>
          </cell>
          <cell r="H1391" t="str">
            <v>SET SANTA ROSA</v>
          </cell>
          <cell r="I1391" t="str">
            <v>CE-220COU1C1EDBLI</v>
          </cell>
          <cell r="J1391">
            <v>220</v>
          </cell>
          <cell r="K1391" t="str">
            <v>MAT</v>
          </cell>
          <cell r="L1391" t="str">
            <v>CO</v>
          </cell>
          <cell r="M1391" t="str">
            <v/>
          </cell>
          <cell r="N1391">
            <v>308882.95225357835</v>
          </cell>
          <cell r="O1391">
            <v>299728.34822113515</v>
          </cell>
          <cell r="P1391">
            <v>0</v>
          </cell>
          <cell r="Q1391">
            <v>769.98887125435317</v>
          </cell>
          <cell r="R1391">
            <v>1569.0086318482472</v>
          </cell>
          <cell r="S1391">
            <v>1151.3338376177373</v>
          </cell>
          <cell r="T1391">
            <v>3153.0212746731486</v>
          </cell>
          <cell r="U1391">
            <v>2200.2504138775707</v>
          </cell>
          <cell r="V1391">
            <v>313604.98216009978</v>
          </cell>
          <cell r="W1391">
            <v>303079.93247263046</v>
          </cell>
          <cell r="X1391">
            <v>0</v>
          </cell>
          <cell r="Y1391">
            <v>769.98887125435317</v>
          </cell>
          <cell r="Z1391" t="str">
            <v>COMAT</v>
          </cell>
          <cell r="AA1391">
            <v>21055.212209485871</v>
          </cell>
          <cell r="AC1391">
            <v>15</v>
          </cell>
          <cell r="AD1391">
            <v>0.92049999999999998</v>
          </cell>
          <cell r="AE1391">
            <v>7.9500000000000001E-2</v>
          </cell>
          <cell r="AF1391" t="str">
            <v>MAT</v>
          </cell>
          <cell r="AG1391" t="str">
            <v>G/D</v>
          </cell>
          <cell r="AH1391">
            <v>1</v>
          </cell>
          <cell r="AU1391">
            <v>22480.686457386433</v>
          </cell>
        </row>
        <row r="1392">
          <cell r="A1392">
            <v>2009</v>
          </cell>
          <cell r="B1392">
            <v>4</v>
          </cell>
          <cell r="C1392">
            <v>0</v>
          </cell>
          <cell r="D1392" t="str">
            <v>REP</v>
          </cell>
          <cell r="E1392" t="str">
            <v>Celda de Línea a San Juan</v>
          </cell>
          <cell r="F1392" t="str">
            <v>SET_11-2</v>
          </cell>
          <cell r="G1392" t="str">
            <v>Celda</v>
          </cell>
          <cell r="H1392" t="str">
            <v>SET SANTA ROSA</v>
          </cell>
          <cell r="I1392" t="str">
            <v>CE-220COU1C1EDBLI</v>
          </cell>
          <cell r="J1392">
            <v>220</v>
          </cell>
          <cell r="K1392" t="str">
            <v>MAT</v>
          </cell>
          <cell r="L1392" t="str">
            <v>CO</v>
          </cell>
          <cell r="M1392" t="str">
            <v/>
          </cell>
          <cell r="N1392">
            <v>308882.95225357835</v>
          </cell>
          <cell r="O1392">
            <v>299728.34822113515</v>
          </cell>
          <cell r="P1392">
            <v>0</v>
          </cell>
          <cell r="Q1392">
            <v>769.98887125435317</v>
          </cell>
          <cell r="R1392">
            <v>1569.0086318482472</v>
          </cell>
          <cell r="S1392">
            <v>1151.3338376177373</v>
          </cell>
          <cell r="T1392">
            <v>3153.0212746731486</v>
          </cell>
          <cell r="U1392">
            <v>2200.2504138775707</v>
          </cell>
          <cell r="V1392">
            <v>313604.98216009978</v>
          </cell>
          <cell r="W1392">
            <v>303079.93247263046</v>
          </cell>
          <cell r="X1392">
            <v>0</v>
          </cell>
          <cell r="Y1392">
            <v>769.98887125435317</v>
          </cell>
          <cell r="Z1392" t="str">
            <v>COMAT</v>
          </cell>
          <cell r="AA1392">
            <v>21055.212209485871</v>
          </cell>
          <cell r="AC1392">
            <v>15</v>
          </cell>
          <cell r="AD1392">
            <v>0.92049999999999998</v>
          </cell>
          <cell r="AE1392">
            <v>7.9500000000000001E-2</v>
          </cell>
          <cell r="AF1392" t="str">
            <v>MAT</v>
          </cell>
          <cell r="AG1392" t="str">
            <v>G/D</v>
          </cell>
          <cell r="AH1392">
            <v>1</v>
          </cell>
          <cell r="AU1392">
            <v>22480.686457386433</v>
          </cell>
        </row>
        <row r="1393">
          <cell r="A1393">
            <v>2009</v>
          </cell>
          <cell r="B1393">
            <v>4</v>
          </cell>
          <cell r="C1393">
            <v>0</v>
          </cell>
          <cell r="D1393" t="str">
            <v>REP</v>
          </cell>
          <cell r="E1393" t="str">
            <v>Celda de Línea a Santa Rosa</v>
          </cell>
          <cell r="F1393" t="str">
            <v>SET_13-1</v>
          </cell>
          <cell r="G1393" t="str">
            <v>Celda</v>
          </cell>
          <cell r="H1393" t="str">
            <v>SET SAN JUAN</v>
          </cell>
          <cell r="I1393" t="str">
            <v>CE-220COU1C1EDBLI</v>
          </cell>
          <cell r="J1393">
            <v>220</v>
          </cell>
          <cell r="K1393" t="str">
            <v>MAT</v>
          </cell>
          <cell r="L1393" t="str">
            <v>CO</v>
          </cell>
          <cell r="M1393" t="str">
            <v/>
          </cell>
          <cell r="N1393">
            <v>283486.18932897504</v>
          </cell>
          <cell r="O1393">
            <v>283138.67818598129</v>
          </cell>
          <cell r="P1393">
            <v>0</v>
          </cell>
          <cell r="Q1393">
            <v>3168.4553414611587</v>
          </cell>
          <cell r="R1393">
            <v>1467.079245066305</v>
          </cell>
          <cell r="S1393">
            <v>1076.5383586971175</v>
          </cell>
          <cell r="T1393">
            <v>2948.1877775755133</v>
          </cell>
          <cell r="U1393">
            <v>2057.3129112399515</v>
          </cell>
          <cell r="V1393">
            <v>287901.45635161689</v>
          </cell>
          <cell r="W1393">
            <v>286272.52945591841</v>
          </cell>
          <cell r="X1393">
            <v>0</v>
          </cell>
          <cell r="Y1393">
            <v>3168.4553414611587</v>
          </cell>
          <cell r="Z1393" t="str">
            <v>COMAT</v>
          </cell>
          <cell r="AA1393">
            <v>19687.377243180774</v>
          </cell>
          <cell r="AC1393">
            <v>15</v>
          </cell>
          <cell r="AD1393">
            <v>0.92049999999999998</v>
          </cell>
          <cell r="AE1393">
            <v>7.9500000000000001E-2</v>
          </cell>
          <cell r="AF1393" t="str">
            <v>MAT</v>
          </cell>
          <cell r="AG1393" t="str">
            <v>G/D</v>
          </cell>
          <cell r="AH1393">
            <v>1</v>
          </cell>
          <cell r="AU1393">
            <v>21020.246700379317</v>
          </cell>
        </row>
        <row r="1394">
          <cell r="A1394">
            <v>2009</v>
          </cell>
          <cell r="B1394">
            <v>4</v>
          </cell>
          <cell r="C1394">
            <v>0</v>
          </cell>
          <cell r="D1394" t="str">
            <v>REP</v>
          </cell>
          <cell r="E1394" t="str">
            <v>Celda de Línea a Santa Rosa</v>
          </cell>
          <cell r="F1394" t="str">
            <v>SET_13-2</v>
          </cell>
          <cell r="G1394" t="str">
            <v>Celda</v>
          </cell>
          <cell r="H1394" t="str">
            <v>SET SAN JUAN</v>
          </cell>
          <cell r="I1394" t="str">
            <v>CE-220COU1C1EDBLI</v>
          </cell>
          <cell r="J1394">
            <v>220</v>
          </cell>
          <cell r="K1394" t="str">
            <v>MAT</v>
          </cell>
          <cell r="L1394" t="str">
            <v>CO</v>
          </cell>
          <cell r="M1394" t="str">
            <v/>
          </cell>
          <cell r="N1394">
            <v>283486.18932897504</v>
          </cell>
          <cell r="O1394">
            <v>283138.67818598129</v>
          </cell>
          <cell r="P1394">
            <v>0</v>
          </cell>
          <cell r="Q1394">
            <v>3168.4553414611587</v>
          </cell>
          <cell r="R1394">
            <v>1467.079245066305</v>
          </cell>
          <cell r="S1394">
            <v>1076.5383586971175</v>
          </cell>
          <cell r="T1394">
            <v>2948.1877775755133</v>
          </cell>
          <cell r="U1394">
            <v>2057.3129112399515</v>
          </cell>
          <cell r="V1394">
            <v>287901.45635161689</v>
          </cell>
          <cell r="W1394">
            <v>286272.52945591841</v>
          </cell>
          <cell r="X1394">
            <v>0</v>
          </cell>
          <cell r="Y1394">
            <v>3168.4553414611587</v>
          </cell>
          <cell r="Z1394" t="str">
            <v>COMAT</v>
          </cell>
          <cell r="AA1394">
            <v>19687.377243180774</v>
          </cell>
          <cell r="AC1394">
            <v>15</v>
          </cell>
          <cell r="AD1394">
            <v>0.92049999999999998</v>
          </cell>
          <cell r="AE1394">
            <v>7.9500000000000001E-2</v>
          </cell>
          <cell r="AF1394" t="str">
            <v>MAT</v>
          </cell>
          <cell r="AG1394" t="str">
            <v>G/D</v>
          </cell>
          <cell r="AH1394">
            <v>1</v>
          </cell>
          <cell r="AU1394">
            <v>21020.246700379317</v>
          </cell>
        </row>
        <row r="1395">
          <cell r="A1395">
            <v>2009</v>
          </cell>
          <cell r="B1395">
            <v>4</v>
          </cell>
          <cell r="C1395">
            <v>0</v>
          </cell>
          <cell r="D1395" t="str">
            <v>REP</v>
          </cell>
          <cell r="E1395" t="str">
            <v>Celda de Línea a Santuario</v>
          </cell>
          <cell r="F1395" t="str">
            <v>SET_15-1</v>
          </cell>
          <cell r="G1395" t="str">
            <v>Celda</v>
          </cell>
          <cell r="H1395" t="str">
            <v>SET SOCABAYA</v>
          </cell>
          <cell r="I1395" t="str">
            <v>CE-138SIU3C1EDBLI</v>
          </cell>
          <cell r="J1395">
            <v>138</v>
          </cell>
          <cell r="K1395" t="str">
            <v>MAT</v>
          </cell>
          <cell r="L1395" t="str">
            <v>SI</v>
          </cell>
          <cell r="M1395" t="str">
            <v/>
          </cell>
          <cell r="N1395">
            <v>203260.15812248518</v>
          </cell>
          <cell r="O1395">
            <v>206176.70395341419</v>
          </cell>
          <cell r="P1395">
            <v>0</v>
          </cell>
          <cell r="Q1395">
            <v>2158.4294851356722</v>
          </cell>
          <cell r="R1395">
            <v>1059.7577847860666</v>
          </cell>
          <cell r="S1395">
            <v>777.64709035776957</v>
          </cell>
          <cell r="T1395">
            <v>2129.6497505528928</v>
          </cell>
          <cell r="U1395">
            <v>1486.1183407504943</v>
          </cell>
          <cell r="V1395">
            <v>206449.56565782416</v>
          </cell>
          <cell r="W1395">
            <v>208440.46938452244</v>
          </cell>
          <cell r="X1395">
            <v>0</v>
          </cell>
          <cell r="Y1395">
            <v>2158.4294851356722</v>
          </cell>
          <cell r="Z1395" t="str">
            <v>SIMAT</v>
          </cell>
          <cell r="AA1395">
            <v>12302.929703560725</v>
          </cell>
          <cell r="AC1395">
            <v>15</v>
          </cell>
          <cell r="AD1395">
            <v>0.40720000000000001</v>
          </cell>
          <cell r="AE1395">
            <v>0.59279999999999999</v>
          </cell>
          <cell r="AF1395" t="str">
            <v>MAT</v>
          </cell>
          <cell r="AG1395" t="str">
            <v>G/D</v>
          </cell>
          <cell r="AH1395">
            <v>1</v>
          </cell>
          <cell r="AU1395">
            <v>6521.7350660821403</v>
          </cell>
        </row>
        <row r="1396">
          <cell r="A1396">
            <v>2009</v>
          </cell>
          <cell r="B1396">
            <v>4</v>
          </cell>
          <cell r="C1396">
            <v>0</v>
          </cell>
          <cell r="D1396" t="str">
            <v>REP</v>
          </cell>
          <cell r="E1396" t="str">
            <v>Celda de Línea a Santuario</v>
          </cell>
          <cell r="F1396" t="str">
            <v>SET_15-2</v>
          </cell>
          <cell r="G1396" t="str">
            <v>Celda</v>
          </cell>
          <cell r="H1396" t="str">
            <v>SET SOCABAYA</v>
          </cell>
          <cell r="I1396" t="str">
            <v>CE-138SIU3C1EDBLI</v>
          </cell>
          <cell r="J1396">
            <v>138</v>
          </cell>
          <cell r="K1396" t="str">
            <v>MAT</v>
          </cell>
          <cell r="L1396" t="str">
            <v>SI</v>
          </cell>
          <cell r="M1396" t="str">
            <v/>
          </cell>
          <cell r="N1396">
            <v>203260.15812248518</v>
          </cell>
          <cell r="O1396">
            <v>206176.70395341419</v>
          </cell>
          <cell r="P1396">
            <v>0</v>
          </cell>
          <cell r="Q1396">
            <v>2158.4294851356722</v>
          </cell>
          <cell r="R1396">
            <v>1059.7577847860666</v>
          </cell>
          <cell r="S1396">
            <v>777.64709035776957</v>
          </cell>
          <cell r="T1396">
            <v>2129.6497505528928</v>
          </cell>
          <cell r="U1396">
            <v>1486.1183407504943</v>
          </cell>
          <cell r="V1396">
            <v>206449.56565782416</v>
          </cell>
          <cell r="W1396">
            <v>208440.46938452244</v>
          </cell>
          <cell r="X1396">
            <v>0</v>
          </cell>
          <cell r="Y1396">
            <v>2158.4294851356722</v>
          </cell>
          <cell r="Z1396" t="str">
            <v>SIMAT</v>
          </cell>
          <cell r="AA1396">
            <v>12302.929703560725</v>
          </cell>
          <cell r="AC1396">
            <v>15</v>
          </cell>
          <cell r="AD1396">
            <v>0.40720000000000001</v>
          </cell>
          <cell r="AE1396">
            <v>0.59279999999999999</v>
          </cell>
          <cell r="AF1396" t="str">
            <v>MAT</v>
          </cell>
          <cell r="AG1396" t="str">
            <v>G/D</v>
          </cell>
          <cell r="AH1396">
            <v>1</v>
          </cell>
          <cell r="AU1396">
            <v>6521.7350660821403</v>
          </cell>
        </row>
        <row r="1397">
          <cell r="A1397">
            <v>2009</v>
          </cell>
          <cell r="B1397">
            <v>4</v>
          </cell>
          <cell r="C1397">
            <v>0</v>
          </cell>
          <cell r="D1397" t="str">
            <v>REP</v>
          </cell>
          <cell r="E1397" t="str">
            <v>Celda de Línea a Cerro Verde</v>
          </cell>
          <cell r="F1397" t="str">
            <v>SET_15-3</v>
          </cell>
          <cell r="G1397" t="str">
            <v>Celda</v>
          </cell>
          <cell r="H1397" t="str">
            <v>SET SOCABAYA</v>
          </cell>
          <cell r="I1397" t="str">
            <v>CE-138SIU3C1EDBLI</v>
          </cell>
          <cell r="J1397">
            <v>138</v>
          </cell>
          <cell r="K1397" t="str">
            <v>MAT</v>
          </cell>
          <cell r="L1397" t="str">
            <v>SI</v>
          </cell>
          <cell r="M1397" t="str">
            <v/>
          </cell>
          <cell r="N1397">
            <v>203260.15812248518</v>
          </cell>
          <cell r="O1397">
            <v>206176.70395341419</v>
          </cell>
          <cell r="P1397">
            <v>0</v>
          </cell>
          <cell r="Q1397">
            <v>2158.4294851356722</v>
          </cell>
          <cell r="R1397">
            <v>1059.7577847860666</v>
          </cell>
          <cell r="S1397">
            <v>777.64709035776957</v>
          </cell>
          <cell r="T1397">
            <v>2129.6497505528928</v>
          </cell>
          <cell r="U1397">
            <v>1486.1183407504943</v>
          </cell>
          <cell r="V1397">
            <v>206449.56565782416</v>
          </cell>
          <cell r="W1397">
            <v>208440.46938452244</v>
          </cell>
          <cell r="X1397">
            <v>0</v>
          </cell>
          <cell r="Y1397">
            <v>2158.4294851356722</v>
          </cell>
          <cell r="Z1397" t="str">
            <v>SIMAT</v>
          </cell>
          <cell r="AA1397">
            <v>12302.929703560725</v>
          </cell>
          <cell r="AC1397">
            <v>15</v>
          </cell>
          <cell r="AD1397">
            <v>0.7228</v>
          </cell>
          <cell r="AE1397">
            <v>0.2772</v>
          </cell>
          <cell r="AF1397" t="str">
            <v>MAT</v>
          </cell>
          <cell r="AG1397" t="str">
            <v>G/D</v>
          </cell>
          <cell r="AH1397">
            <v>1</v>
          </cell>
          <cell r="AU1397">
            <v>11576.40006327154</v>
          </cell>
        </row>
        <row r="1398">
          <cell r="A1398">
            <v>2009</v>
          </cell>
          <cell r="B1398">
            <v>4</v>
          </cell>
          <cell r="C1398">
            <v>0</v>
          </cell>
          <cell r="D1398" t="str">
            <v>REP</v>
          </cell>
          <cell r="E1398" t="str">
            <v>Celda de Línea a Callalli</v>
          </cell>
          <cell r="F1398" t="str">
            <v>SET_17-2</v>
          </cell>
          <cell r="G1398" t="str">
            <v>Celda</v>
          </cell>
          <cell r="H1398" t="str">
            <v>SET TINTAYA</v>
          </cell>
          <cell r="I1398" t="str">
            <v>CE-138SIU4C1ESBLI</v>
          </cell>
          <cell r="J1398">
            <v>138</v>
          </cell>
          <cell r="K1398" t="str">
            <v>MAT</v>
          </cell>
          <cell r="L1398" t="str">
            <v>SI</v>
          </cell>
          <cell r="M1398" t="str">
            <v/>
          </cell>
          <cell r="N1398">
            <v>156184.94503680555</v>
          </cell>
          <cell r="O1398">
            <v>172435.54819684132</v>
          </cell>
          <cell r="P1398">
            <v>0</v>
          </cell>
          <cell r="Q1398">
            <v>519.76545958581005</v>
          </cell>
          <cell r="R1398">
            <v>847.45612641423668</v>
          </cell>
          <cell r="S1398">
            <v>621.86076891611037</v>
          </cell>
          <cell r="T1398">
            <v>1703.0162496866512</v>
          </cell>
          <cell r="U1398">
            <v>1188.4037187797644</v>
          </cell>
          <cell r="V1398">
            <v>158735.41741290645</v>
          </cell>
          <cell r="W1398">
            <v>174245.8126845372</v>
          </cell>
          <cell r="X1398">
            <v>0</v>
          </cell>
          <cell r="Y1398">
            <v>519.76545958581005</v>
          </cell>
          <cell r="Z1398" t="str">
            <v>SIMAT</v>
          </cell>
          <cell r="AA1398">
            <v>9838.2793689323698</v>
          </cell>
          <cell r="AC1398">
            <v>15</v>
          </cell>
          <cell r="AD1398">
            <v>0.14070000000000005</v>
          </cell>
          <cell r="AE1398">
            <v>0.85929999999999995</v>
          </cell>
          <cell r="AF1398" t="str">
            <v>MAT</v>
          </cell>
          <cell r="AG1398" t="str">
            <v>G/D</v>
          </cell>
          <cell r="AH1398">
            <v>1</v>
          </cell>
          <cell r="AU1398">
            <v>1802.0219994183967</v>
          </cell>
        </row>
        <row r="1399">
          <cell r="A1399">
            <v>2009</v>
          </cell>
          <cell r="B1399">
            <v>4</v>
          </cell>
          <cell r="C1399">
            <v>0</v>
          </cell>
          <cell r="D1399" t="str">
            <v>REP</v>
          </cell>
          <cell r="E1399" t="str">
            <v>Celda de Línea a Tintaya</v>
          </cell>
          <cell r="F1399" t="str">
            <v>SET_21-1</v>
          </cell>
          <cell r="G1399" t="str">
            <v>Celda</v>
          </cell>
          <cell r="H1399" t="str">
            <v>SET CALLALLI</v>
          </cell>
          <cell r="I1399" t="str">
            <v>CE-138SIU4C1ESBLI</v>
          </cell>
          <cell r="J1399">
            <v>138</v>
          </cell>
          <cell r="K1399" t="str">
            <v>MAT</v>
          </cell>
          <cell r="L1399" t="str">
            <v>SI</v>
          </cell>
          <cell r="M1399" t="str">
            <v/>
          </cell>
          <cell r="N1399">
            <v>219733.13985927615</v>
          </cell>
          <cell r="O1399">
            <v>173835.57992880058</v>
          </cell>
          <cell r="P1399">
            <v>0</v>
          </cell>
          <cell r="Q1399">
            <v>6970.9846735631918</v>
          </cell>
          <cell r="R1399">
            <v>1031.2923364823971</v>
          </cell>
          <cell r="S1399">
            <v>756.7592295966931</v>
          </cell>
          <cell r="T1399">
            <v>2072.4466464572497</v>
          </cell>
          <cell r="U1399">
            <v>1446.2007054105397</v>
          </cell>
          <cell r="V1399">
            <v>222836.87884221581</v>
          </cell>
          <cell r="W1399">
            <v>176038.53986380782</v>
          </cell>
          <cell r="X1399">
            <v>0</v>
          </cell>
          <cell r="Y1399">
            <v>6970.9846735631918</v>
          </cell>
          <cell r="Z1399" t="str">
            <v>SIMAT</v>
          </cell>
          <cell r="AA1399">
            <v>11972.468899697811</v>
          </cell>
          <cell r="AC1399">
            <v>15</v>
          </cell>
          <cell r="AD1399">
            <v>0.14070000000000005</v>
          </cell>
          <cell r="AE1399">
            <v>0.85929999999999995</v>
          </cell>
          <cell r="AF1399" t="str">
            <v>MAT</v>
          </cell>
          <cell r="AG1399" t="str">
            <v>G/D</v>
          </cell>
          <cell r="AH1399">
            <v>1</v>
          </cell>
          <cell r="AU1399">
            <v>2192.9294275518487</v>
          </cell>
        </row>
        <row r="1400">
          <cell r="A1400">
            <v>2009</v>
          </cell>
          <cell r="B1400">
            <v>4</v>
          </cell>
          <cell r="C1400">
            <v>0</v>
          </cell>
          <cell r="D1400" t="str">
            <v>REP</v>
          </cell>
          <cell r="E1400" t="str">
            <v>Celda de Línea a Santuarios</v>
          </cell>
          <cell r="F1400" t="str">
            <v>SET_21-2</v>
          </cell>
          <cell r="G1400" t="str">
            <v>Celda</v>
          </cell>
          <cell r="H1400" t="str">
            <v>SET CALLALLI</v>
          </cell>
          <cell r="I1400" t="str">
            <v>CE-138SIU4C1ESBLI</v>
          </cell>
          <cell r="J1400">
            <v>138</v>
          </cell>
          <cell r="K1400" t="str">
            <v>MAT</v>
          </cell>
          <cell r="L1400" t="str">
            <v>SI</v>
          </cell>
          <cell r="M1400" t="str">
            <v/>
          </cell>
          <cell r="N1400">
            <v>219733.13985927615</v>
          </cell>
          <cell r="O1400">
            <v>173835.57992880058</v>
          </cell>
          <cell r="P1400">
            <v>0</v>
          </cell>
          <cell r="Q1400">
            <v>6970.9846735631918</v>
          </cell>
          <cell r="R1400">
            <v>1031.2923364823971</v>
          </cell>
          <cell r="S1400">
            <v>756.7592295966931</v>
          </cell>
          <cell r="T1400">
            <v>2072.4466464572497</v>
          </cell>
          <cell r="U1400">
            <v>1446.2007054105397</v>
          </cell>
          <cell r="V1400">
            <v>222836.87884221581</v>
          </cell>
          <cell r="W1400">
            <v>176038.53986380782</v>
          </cell>
          <cell r="X1400">
            <v>0</v>
          </cell>
          <cell r="Y1400">
            <v>6970.9846735631918</v>
          </cell>
          <cell r="Z1400" t="str">
            <v>SIMAT</v>
          </cell>
          <cell r="AA1400">
            <v>11972.468899697811</v>
          </cell>
          <cell r="AC1400">
            <v>15</v>
          </cell>
          <cell r="AD1400">
            <v>2.7800000000000047E-2</v>
          </cell>
          <cell r="AE1400">
            <v>0.97219999999999995</v>
          </cell>
          <cell r="AF1400" t="str">
            <v>MAT</v>
          </cell>
          <cell r="AG1400" t="str">
            <v>G/D</v>
          </cell>
          <cell r="AH1400">
            <v>1</v>
          </cell>
          <cell r="AU1400">
            <v>433.28669570676243</v>
          </cell>
        </row>
        <row r="1401">
          <cell r="A1401">
            <v>2009</v>
          </cell>
          <cell r="B1401">
            <v>4</v>
          </cell>
          <cell r="C1401">
            <v>0</v>
          </cell>
          <cell r="D1401" t="str">
            <v>REP</v>
          </cell>
          <cell r="E1401" t="str">
            <v>Celda de Línea a Socabaya</v>
          </cell>
          <cell r="F1401" t="str">
            <v>SET_22-1</v>
          </cell>
          <cell r="G1401" t="str">
            <v>Celda</v>
          </cell>
          <cell r="H1401" t="str">
            <v>SET CERRO VERDE</v>
          </cell>
          <cell r="I1401" t="str">
            <v>CE-138SIU3C1ESBLI</v>
          </cell>
          <cell r="J1401">
            <v>138</v>
          </cell>
          <cell r="K1401" t="str">
            <v>MAT</v>
          </cell>
          <cell r="L1401" t="str">
            <v>SI</v>
          </cell>
          <cell r="M1401" t="str">
            <v/>
          </cell>
          <cell r="N1401">
            <v>268571.5561025301</v>
          </cell>
          <cell r="O1401">
            <v>169928.25684908929</v>
          </cell>
          <cell r="P1401">
            <v>0</v>
          </cell>
          <cell r="Q1401">
            <v>2387.5749999999998</v>
          </cell>
          <cell r="R1401">
            <v>1135.1778097938657</v>
          </cell>
          <cell r="S1401">
            <v>832.99007895762668</v>
          </cell>
          <cell r="T1401">
            <v>2281.2110221475868</v>
          </cell>
          <cell r="U1401">
            <v>1591.8812651026635</v>
          </cell>
          <cell r="V1401">
            <v>271987.94493447151</v>
          </cell>
          <cell r="W1401">
            <v>172353.12819314958</v>
          </cell>
          <cell r="X1401">
            <v>0</v>
          </cell>
          <cell r="Y1401">
            <v>2387.5749999999998</v>
          </cell>
          <cell r="Z1401" t="str">
            <v>SIMAT</v>
          </cell>
          <cell r="AA1401">
            <v>13178.495119764822</v>
          </cell>
          <cell r="AC1401">
            <v>15</v>
          </cell>
          <cell r="AD1401">
            <v>0.7228</v>
          </cell>
          <cell r="AE1401">
            <v>0.2772</v>
          </cell>
          <cell r="AF1401" t="str">
            <v>MAT</v>
          </cell>
          <cell r="AG1401" t="str">
            <v>G/D</v>
          </cell>
          <cell r="AH1401">
            <v>1</v>
          </cell>
          <cell r="AU1401">
            <v>12400.260378153283</v>
          </cell>
        </row>
        <row r="1402">
          <cell r="A1402">
            <v>2009</v>
          </cell>
          <cell r="B1402">
            <v>4</v>
          </cell>
          <cell r="C1402">
            <v>0</v>
          </cell>
          <cell r="D1402" t="str">
            <v>REP</v>
          </cell>
          <cell r="E1402" t="str">
            <v>Celda de Línea a Callalli</v>
          </cell>
          <cell r="F1402" t="str">
            <v>SET_23-1</v>
          </cell>
          <cell r="G1402" t="str">
            <v>Celda</v>
          </cell>
          <cell r="H1402" t="str">
            <v>SET SANTUARIO</v>
          </cell>
          <cell r="I1402" t="str">
            <v>CE-138SIU3C1EDBLI</v>
          </cell>
          <cell r="J1402">
            <v>138</v>
          </cell>
          <cell r="K1402" t="str">
            <v>MAT</v>
          </cell>
          <cell r="L1402" t="str">
            <v>SI</v>
          </cell>
          <cell r="M1402" t="str">
            <v/>
          </cell>
          <cell r="N1402">
            <v>232197.99174516019</v>
          </cell>
          <cell r="O1402">
            <v>209404.18459450084</v>
          </cell>
          <cell r="P1402">
            <v>0</v>
          </cell>
          <cell r="Q1402">
            <v>1404.186012571749</v>
          </cell>
          <cell r="R1402">
            <v>1140.6336535871599</v>
          </cell>
          <cell r="S1402">
            <v>836.99356080245047</v>
          </cell>
          <cell r="T1402">
            <v>2292.1748825128971</v>
          </cell>
          <cell r="U1402">
            <v>1599.5320978135749</v>
          </cell>
          <cell r="V1402">
            <v>235630.80028126025</v>
          </cell>
          <cell r="W1402">
            <v>211840.71025311688</v>
          </cell>
          <cell r="X1402">
            <v>0</v>
          </cell>
          <cell r="Y1402">
            <v>1404.186012571749</v>
          </cell>
          <cell r="Z1402" t="str">
            <v>SIMAT</v>
          </cell>
          <cell r="AA1402">
            <v>13241.833048134991</v>
          </cell>
          <cell r="AC1402">
            <v>15</v>
          </cell>
          <cell r="AD1402">
            <v>2.7800000000000047E-2</v>
          </cell>
          <cell r="AE1402">
            <v>0.97219999999999995</v>
          </cell>
          <cell r="AF1402" t="str">
            <v>MAT</v>
          </cell>
          <cell r="AG1402" t="str">
            <v>G/D</v>
          </cell>
          <cell r="AH1402">
            <v>1</v>
          </cell>
          <cell r="AU1402">
            <v>479.22530721059837</v>
          </cell>
        </row>
        <row r="1403">
          <cell r="A1403">
            <v>2009</v>
          </cell>
          <cell r="B1403">
            <v>4</v>
          </cell>
          <cell r="C1403">
            <v>0</v>
          </cell>
          <cell r="D1403" t="str">
            <v>REP</v>
          </cell>
          <cell r="E1403" t="str">
            <v>Celda de Línea a Socabaya</v>
          </cell>
          <cell r="F1403" t="str">
            <v>SET_23-2</v>
          </cell>
          <cell r="G1403" t="str">
            <v>Celda</v>
          </cell>
          <cell r="H1403" t="str">
            <v>SET SANTUARIO</v>
          </cell>
          <cell r="I1403" t="str">
            <v>CE-138SIU3C1EDBLI</v>
          </cell>
          <cell r="J1403">
            <v>138</v>
          </cell>
          <cell r="K1403" t="str">
            <v>MAT</v>
          </cell>
          <cell r="L1403" t="str">
            <v>SI</v>
          </cell>
          <cell r="M1403" t="str">
            <v/>
          </cell>
          <cell r="N1403">
            <v>232197.99174516019</v>
          </cell>
          <cell r="O1403">
            <v>209404.18459450084</v>
          </cell>
          <cell r="P1403">
            <v>0</v>
          </cell>
          <cell r="Q1403">
            <v>1404.186012571749</v>
          </cell>
          <cell r="R1403">
            <v>1140.6336535871599</v>
          </cell>
          <cell r="S1403">
            <v>836.99356080245047</v>
          </cell>
          <cell r="T1403">
            <v>2292.1748825128971</v>
          </cell>
          <cell r="U1403">
            <v>1599.5320978135749</v>
          </cell>
          <cell r="V1403">
            <v>235630.80028126025</v>
          </cell>
          <cell r="W1403">
            <v>211840.71025311688</v>
          </cell>
          <cell r="X1403">
            <v>0</v>
          </cell>
          <cell r="Y1403">
            <v>1404.186012571749</v>
          </cell>
          <cell r="Z1403" t="str">
            <v>SIMAT</v>
          </cell>
          <cell r="AA1403">
            <v>13241.833048134991</v>
          </cell>
          <cell r="AC1403">
            <v>15</v>
          </cell>
          <cell r="AD1403">
            <v>0.40720000000000001</v>
          </cell>
          <cell r="AE1403">
            <v>0.59279999999999999</v>
          </cell>
          <cell r="AF1403" t="str">
            <v>MAT</v>
          </cell>
          <cell r="AG1403" t="str">
            <v>G/D</v>
          </cell>
          <cell r="AH1403">
            <v>1</v>
          </cell>
          <cell r="AU1403">
            <v>7019.4440682070244</v>
          </cell>
        </row>
        <row r="1404">
          <cell r="A1404">
            <v>2009</v>
          </cell>
          <cell r="B1404">
            <v>4</v>
          </cell>
          <cell r="C1404">
            <v>0</v>
          </cell>
          <cell r="D1404" t="str">
            <v>REP</v>
          </cell>
          <cell r="E1404" t="str">
            <v>Celda de Línea a Socabaya</v>
          </cell>
          <cell r="F1404" t="str">
            <v>SET_23-3</v>
          </cell>
          <cell r="G1404" t="str">
            <v>Celda</v>
          </cell>
          <cell r="H1404" t="str">
            <v>SET SANTUARIO</v>
          </cell>
          <cell r="I1404" t="str">
            <v>CE-138SIU3C1EDBLI</v>
          </cell>
          <cell r="J1404">
            <v>138</v>
          </cell>
          <cell r="K1404" t="str">
            <v>MAT</v>
          </cell>
          <cell r="L1404" t="str">
            <v>SI</v>
          </cell>
          <cell r="M1404" t="str">
            <v/>
          </cell>
          <cell r="N1404">
            <v>232197.99174516019</v>
          </cell>
          <cell r="O1404">
            <v>209404.18459450084</v>
          </cell>
          <cell r="P1404">
            <v>0</v>
          </cell>
          <cell r="Q1404">
            <v>1404.186012571749</v>
          </cell>
          <cell r="R1404">
            <v>1140.6336535871599</v>
          </cell>
          <cell r="S1404">
            <v>836.99356080245047</v>
          </cell>
          <cell r="T1404">
            <v>2292.1748825128971</v>
          </cell>
          <cell r="U1404">
            <v>1599.5320978135749</v>
          </cell>
          <cell r="V1404">
            <v>235630.80028126025</v>
          </cell>
          <cell r="W1404">
            <v>211840.71025311688</v>
          </cell>
          <cell r="X1404">
            <v>0</v>
          </cell>
          <cell r="Y1404">
            <v>1404.186012571749</v>
          </cell>
          <cell r="Z1404" t="str">
            <v>SIMAT</v>
          </cell>
          <cell r="AA1404">
            <v>13241.833048134991</v>
          </cell>
          <cell r="AC1404">
            <v>15</v>
          </cell>
          <cell r="AD1404">
            <v>0.40720000000000001</v>
          </cell>
          <cell r="AE1404">
            <v>0.59279999999999999</v>
          </cell>
          <cell r="AF1404" t="str">
            <v>MAT</v>
          </cell>
          <cell r="AG1404" t="str">
            <v>G/D</v>
          </cell>
          <cell r="AH1404">
            <v>1</v>
          </cell>
          <cell r="AU1404">
            <v>7019.4440682070244</v>
          </cell>
        </row>
        <row r="1405">
          <cell r="A1405">
            <v>2009</v>
          </cell>
          <cell r="B1405">
            <v>4</v>
          </cell>
          <cell r="C1405">
            <v>0</v>
          </cell>
          <cell r="D1405" t="str">
            <v>REP</v>
          </cell>
          <cell r="E1405" t="str">
            <v>L.T. Piura Oeste - Chiclayo Oeste</v>
          </cell>
          <cell r="F1405" t="str">
            <v>L-2238</v>
          </cell>
          <cell r="G1405" t="str">
            <v>Linea</v>
          </cell>
          <cell r="H1405" t="str">
            <v>Piura Oeste - Chiclayo Oeste</v>
          </cell>
          <cell r="I1405" t="str">
            <v>LT-220COR0PMS0C1400A</v>
          </cell>
          <cell r="J1405">
            <v>220</v>
          </cell>
          <cell r="K1405" t="str">
            <v>MAT</v>
          </cell>
          <cell r="L1405" t="str">
            <v>CO</v>
          </cell>
          <cell r="M1405">
            <v>211.191</v>
          </cell>
          <cell r="N1405">
            <v>6448305.3625499988</v>
          </cell>
          <cell r="O1405">
            <v>4613311.1136599993</v>
          </cell>
          <cell r="P1405">
            <v>3060763.70817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6448305.3625499988</v>
          </cell>
          <cell r="W1405">
            <v>4613311.1136599993</v>
          </cell>
          <cell r="X1405">
            <v>3060763.70817</v>
          </cell>
          <cell r="Y1405">
            <v>0</v>
          </cell>
          <cell r="Z1405" t="str">
            <v>COMAT</v>
          </cell>
          <cell r="AA1405">
            <v>481573.16428735794</v>
          </cell>
          <cell r="AC1405">
            <v>15</v>
          </cell>
          <cell r="AD1405">
            <v>0.10750000000000004</v>
          </cell>
          <cell r="AE1405">
            <v>0.89249999999999996</v>
          </cell>
          <cell r="AF1405" t="str">
            <v>MAT</v>
          </cell>
          <cell r="AG1405" t="str">
            <v>G/D</v>
          </cell>
          <cell r="AH1405">
            <v>1</v>
          </cell>
          <cell r="AU1405">
            <v>60047.771547180513</v>
          </cell>
        </row>
        <row r="1406">
          <cell r="A1406">
            <v>2009</v>
          </cell>
          <cell r="B1406">
            <v>4</v>
          </cell>
          <cell r="C1406">
            <v>0</v>
          </cell>
          <cell r="D1406" t="str">
            <v>REP</v>
          </cell>
          <cell r="E1406" t="str">
            <v>L.T. Trujillo Norte - Chimbote 1</v>
          </cell>
          <cell r="F1406" t="str">
            <v>L-2232</v>
          </cell>
          <cell r="G1406" t="str">
            <v>Linea</v>
          </cell>
          <cell r="H1406" t="str">
            <v>Trujillo Norte - Chimbote 1</v>
          </cell>
          <cell r="I1406" t="str">
            <v>LT-220COR0PMS0C1500A</v>
          </cell>
          <cell r="J1406">
            <v>220</v>
          </cell>
          <cell r="K1406" t="str">
            <v>MAT</v>
          </cell>
          <cell r="L1406" t="str">
            <v>CO</v>
          </cell>
          <cell r="M1406">
            <v>133.75</v>
          </cell>
          <cell r="N1406">
            <v>4166295.1124999993</v>
          </cell>
          <cell r="O1406">
            <v>3337445.0249999999</v>
          </cell>
          <cell r="P1406">
            <v>2406800.4875000003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4166295.1124999993</v>
          </cell>
          <cell r="W1406">
            <v>3337445.0249999999</v>
          </cell>
          <cell r="X1406">
            <v>2406800.4875000003</v>
          </cell>
          <cell r="Y1406">
            <v>0</v>
          </cell>
          <cell r="Z1406" t="str">
            <v>COMAT</v>
          </cell>
          <cell r="AA1406">
            <v>337949.43531249999</v>
          </cell>
          <cell r="AC1406">
            <v>15</v>
          </cell>
          <cell r="AD1406">
            <v>0.71310000000000007</v>
          </cell>
          <cell r="AE1406">
            <v>0.28689999999999999</v>
          </cell>
          <cell r="AF1406" t="str">
            <v>MAT</v>
          </cell>
          <cell r="AG1406" t="str">
            <v>G/D</v>
          </cell>
          <cell r="AH1406">
            <v>1</v>
          </cell>
          <cell r="AU1406">
            <v>279529.92904543946</v>
          </cell>
        </row>
        <row r="1407">
          <cell r="A1407">
            <v>2009</v>
          </cell>
          <cell r="B1407">
            <v>4</v>
          </cell>
          <cell r="C1407">
            <v>0</v>
          </cell>
          <cell r="D1407" t="str">
            <v>REP</v>
          </cell>
          <cell r="E1407" t="str">
            <v>L.T. Trujillo Norte - Chimbote 1</v>
          </cell>
          <cell r="F1407" t="str">
            <v>L-2233</v>
          </cell>
          <cell r="G1407" t="str">
            <v>Linea</v>
          </cell>
          <cell r="H1407" t="str">
            <v>Trujillo Norte - Chimbote 1</v>
          </cell>
          <cell r="I1407" t="str">
            <v>LT-220COR0PMS0C1600A</v>
          </cell>
          <cell r="J1407">
            <v>220</v>
          </cell>
          <cell r="K1407" t="str">
            <v>MAT</v>
          </cell>
          <cell r="L1407" t="str">
            <v>CO</v>
          </cell>
          <cell r="M1407">
            <v>132.9</v>
          </cell>
          <cell r="N1407">
            <v>4303006.9620000012</v>
          </cell>
          <cell r="O1407">
            <v>3323245.5690000001</v>
          </cell>
          <cell r="P1407">
            <v>2923144.8030000003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4303006.9620000012</v>
          </cell>
          <cell r="W1407">
            <v>3323245.5690000001</v>
          </cell>
          <cell r="X1407">
            <v>2923144.8030000003</v>
          </cell>
          <cell r="Y1407">
            <v>0</v>
          </cell>
          <cell r="Z1407" t="str">
            <v>COMAT</v>
          </cell>
          <cell r="AA1407">
            <v>359734.44908940006</v>
          </cell>
          <cell r="AC1407">
            <v>15</v>
          </cell>
          <cell r="AD1407">
            <v>0.71310000000000007</v>
          </cell>
          <cell r="AE1407">
            <v>0.28689999999999999</v>
          </cell>
          <cell r="AF1407" t="str">
            <v>MAT</v>
          </cell>
          <cell r="AG1407" t="str">
            <v>G/D</v>
          </cell>
          <cell r="AH1407">
            <v>1</v>
          </cell>
          <cell r="AU1407">
            <v>297549.0843361704</v>
          </cell>
        </row>
        <row r="1408">
          <cell r="A1408">
            <v>2009</v>
          </cell>
          <cell r="B1408">
            <v>4</v>
          </cell>
          <cell r="C1408">
            <v>0</v>
          </cell>
          <cell r="D1408" t="str">
            <v>REP</v>
          </cell>
          <cell r="E1408" t="str">
            <v>L.T. Zapallal - Ventanilla</v>
          </cell>
          <cell r="F1408" t="str">
            <v>L-2242/2243</v>
          </cell>
          <cell r="G1408" t="str">
            <v>Linea</v>
          </cell>
          <cell r="H1408" t="str">
            <v>Zapallal - Ventanilla</v>
          </cell>
          <cell r="I1408" t="str">
            <v>LT-220COU0AMD0C5400A</v>
          </cell>
          <cell r="J1408">
            <v>220</v>
          </cell>
          <cell r="K1408" t="str">
            <v>MAT</v>
          </cell>
          <cell r="L1408" t="str">
            <v>CO</v>
          </cell>
          <cell r="M1408">
            <v>18.02</v>
          </cell>
          <cell r="N1408">
            <v>1091247.5915999997</v>
          </cell>
          <cell r="O1408">
            <v>1209116.2314000002</v>
          </cell>
          <cell r="P1408">
            <v>509333.13760000002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1091247.5915999997</v>
          </cell>
          <cell r="W1408">
            <v>1209116.2314000002</v>
          </cell>
          <cell r="X1408">
            <v>509333.13760000002</v>
          </cell>
          <cell r="Y1408">
            <v>0</v>
          </cell>
          <cell r="Z1408" t="str">
            <v>COMAT</v>
          </cell>
          <cell r="AA1408">
            <v>95810.666356459988</v>
          </cell>
          <cell r="AC1408">
            <v>15</v>
          </cell>
          <cell r="AD1408">
            <v>0.82220000000000004</v>
          </cell>
          <cell r="AE1408">
            <v>0.17780000000000001</v>
          </cell>
          <cell r="AF1408" t="str">
            <v>MAT</v>
          </cell>
          <cell r="AG1408" t="str">
            <v>G/D</v>
          </cell>
          <cell r="AH1408">
            <v>1</v>
          </cell>
          <cell r="AU1408">
            <v>91372.916205696281</v>
          </cell>
        </row>
        <row r="1409">
          <cell r="A1409">
            <v>2009</v>
          </cell>
          <cell r="B1409">
            <v>4</v>
          </cell>
          <cell r="C1409">
            <v>0</v>
          </cell>
          <cell r="D1409" t="str">
            <v>REP</v>
          </cell>
          <cell r="E1409" t="str">
            <v>L.T. Ventanilla - Chavarria</v>
          </cell>
          <cell r="F1409" t="str">
            <v>L-2244/2245</v>
          </cell>
          <cell r="G1409" t="str">
            <v>Linea</v>
          </cell>
          <cell r="H1409" t="str">
            <v>Ventanilla - Chavarria</v>
          </cell>
          <cell r="I1409" t="str">
            <v>LT-220COU0AMD0C5400A</v>
          </cell>
          <cell r="J1409">
            <v>220</v>
          </cell>
          <cell r="K1409" t="str">
            <v>MAT</v>
          </cell>
          <cell r="L1409" t="str">
            <v>CO</v>
          </cell>
          <cell r="M1409">
            <v>10.58</v>
          </cell>
          <cell r="N1409">
            <v>640699.1963999999</v>
          </cell>
          <cell r="O1409">
            <v>709902.87060000002</v>
          </cell>
          <cell r="P1409">
            <v>299042.43040000001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640699.1963999999</v>
          </cell>
          <cell r="W1409">
            <v>709902.87060000002</v>
          </cell>
          <cell r="X1409">
            <v>299042.43040000001</v>
          </cell>
          <cell r="Y1409">
            <v>0</v>
          </cell>
          <cell r="Z1409" t="str">
            <v>COMAT</v>
          </cell>
          <cell r="AA1409">
            <v>56252.87736133999</v>
          </cell>
          <cell r="AC1409">
            <v>15</v>
          </cell>
          <cell r="AD1409">
            <v>1</v>
          </cell>
          <cell r="AE1409">
            <v>0</v>
          </cell>
          <cell r="AF1409" t="str">
            <v>MAT</v>
          </cell>
          <cell r="AG1409" t="str">
            <v>G/D</v>
          </cell>
          <cell r="AH1409">
            <v>1</v>
          </cell>
          <cell r="AU1409">
            <v>65248.554435736463</v>
          </cell>
        </row>
        <row r="1410">
          <cell r="A1410">
            <v>2009</v>
          </cell>
          <cell r="B1410">
            <v>4</v>
          </cell>
          <cell r="C1410">
            <v>0</v>
          </cell>
          <cell r="D1410" t="str">
            <v>REP</v>
          </cell>
          <cell r="E1410" t="str">
            <v>L.T. Ventanilla - Chavarria</v>
          </cell>
          <cell r="F1410" t="str">
            <v>L-2246</v>
          </cell>
          <cell r="G1410" t="str">
            <v>Linea</v>
          </cell>
          <cell r="H1410" t="str">
            <v>Ventanilla - Chavarria</v>
          </cell>
          <cell r="I1410" t="str">
            <v>LT-220COU0AMS0C5400A</v>
          </cell>
          <cell r="J1410">
            <v>220</v>
          </cell>
          <cell r="K1410" t="str">
            <v>MAT</v>
          </cell>
          <cell r="L1410" t="str">
            <v>CO</v>
          </cell>
          <cell r="M1410">
            <v>11.07</v>
          </cell>
          <cell r="N1410">
            <v>457536.16259999992</v>
          </cell>
          <cell r="O1410">
            <v>404488.27980000002</v>
          </cell>
          <cell r="P1410">
            <v>156446.11080000002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457536.16259999992</v>
          </cell>
          <cell r="W1410">
            <v>404488.27980000002</v>
          </cell>
          <cell r="X1410">
            <v>156446.11080000002</v>
          </cell>
          <cell r="Y1410">
            <v>0</v>
          </cell>
          <cell r="Z1410" t="str">
            <v>COMAT</v>
          </cell>
          <cell r="AA1410">
            <v>34729.845864119998</v>
          </cell>
          <cell r="AC1410">
            <v>15</v>
          </cell>
          <cell r="AD1410">
            <v>1</v>
          </cell>
          <cell r="AE1410">
            <v>0</v>
          </cell>
          <cell r="AF1410" t="str">
            <v>MAT</v>
          </cell>
          <cell r="AG1410" t="str">
            <v>G/D</v>
          </cell>
          <cell r="AH1410">
            <v>1</v>
          </cell>
          <cell r="AU1410">
            <v>40283.668048723448</v>
          </cell>
        </row>
        <row r="1411">
          <cell r="A1411">
            <v>2009</v>
          </cell>
          <cell r="B1411">
            <v>4</v>
          </cell>
          <cell r="C1411">
            <v>0</v>
          </cell>
          <cell r="D1411" t="str">
            <v>REP</v>
          </cell>
          <cell r="E1411" t="str">
            <v>L.T. Santa Rosa - San Juan</v>
          </cell>
          <cell r="F1411" t="str">
            <v>L-2010/2011</v>
          </cell>
          <cell r="G1411" t="str">
            <v>Linea</v>
          </cell>
          <cell r="H1411" t="str">
            <v>Santa Rosa - San Juan</v>
          </cell>
          <cell r="I1411" t="str">
            <v>LT-220COU0AMD0C5500A</v>
          </cell>
          <cell r="J1411">
            <v>220</v>
          </cell>
          <cell r="K1411" t="str">
            <v>MAT</v>
          </cell>
          <cell r="L1411" t="str">
            <v>CO</v>
          </cell>
          <cell r="M1411">
            <v>26.371000000000002</v>
          </cell>
          <cell r="N1411">
            <v>1748028.8971300002</v>
          </cell>
          <cell r="O1411">
            <v>2005049.1018500002</v>
          </cell>
          <cell r="P1411">
            <v>925476.79579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1748028.8971300002</v>
          </cell>
          <cell r="W1411">
            <v>2005049.1018500002</v>
          </cell>
          <cell r="X1411">
            <v>925476.79579</v>
          </cell>
          <cell r="Y1411">
            <v>0</v>
          </cell>
          <cell r="Z1411" t="str">
            <v>COMAT</v>
          </cell>
          <cell r="AA1411">
            <v>159538.71850165701</v>
          </cell>
          <cell r="AC1411">
            <v>15</v>
          </cell>
          <cell r="AD1411">
            <v>0.92049999999999998</v>
          </cell>
          <cell r="AE1411">
            <v>7.9500000000000001E-2</v>
          </cell>
          <cell r="AF1411" t="str">
            <v>MAT</v>
          </cell>
          <cell r="AG1411" t="str">
            <v>G/D</v>
          </cell>
          <cell r="AH1411">
            <v>1</v>
          </cell>
          <cell r="AU1411">
            <v>170339.76541130111</v>
          </cell>
        </row>
        <row r="1412">
          <cell r="A1412">
            <v>2009</v>
          </cell>
          <cell r="B1412">
            <v>4</v>
          </cell>
          <cell r="C1412">
            <v>0</v>
          </cell>
          <cell r="D1412" t="str">
            <v>REP</v>
          </cell>
          <cell r="E1412" t="str">
            <v>L.T. Tintaya - Callalli</v>
          </cell>
          <cell r="F1412" t="str">
            <v>L-1008</v>
          </cell>
          <cell r="G1412" t="str">
            <v>Linea</v>
          </cell>
          <cell r="H1412" t="str">
            <v>Tintaya - Callalli</v>
          </cell>
          <cell r="I1412" t="str">
            <v>LT-138SIR1TAS1C1300A</v>
          </cell>
          <cell r="J1412">
            <v>138</v>
          </cell>
          <cell r="K1412" t="str">
            <v>MAT</v>
          </cell>
          <cell r="L1412" t="str">
            <v>SI</v>
          </cell>
          <cell r="M1412">
            <v>90.8</v>
          </cell>
          <cell r="N1412">
            <v>3448854.5839999993</v>
          </cell>
          <cell r="O1412">
            <v>2632442.7280000001</v>
          </cell>
          <cell r="P1412">
            <v>984880.36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3448854.5839999993</v>
          </cell>
          <cell r="W1412">
            <v>2632442.7280000001</v>
          </cell>
          <cell r="X1412">
            <v>984880.36</v>
          </cell>
          <cell r="Y1412">
            <v>0</v>
          </cell>
          <cell r="Z1412" t="str">
            <v>SIMAT</v>
          </cell>
          <cell r="AA1412">
            <v>208452.24132399997</v>
          </cell>
          <cell r="AC1412">
            <v>15</v>
          </cell>
          <cell r="AD1412">
            <v>0.14070000000000005</v>
          </cell>
          <cell r="AE1412">
            <v>0.85929999999999995</v>
          </cell>
          <cell r="AF1412" t="str">
            <v>MAT</v>
          </cell>
          <cell r="AG1412" t="str">
            <v>G/D</v>
          </cell>
          <cell r="AH1412">
            <v>1</v>
          </cell>
          <cell r="AU1412">
            <v>38181.018306932245</v>
          </cell>
        </row>
        <row r="1413">
          <cell r="A1413">
            <v>2009</v>
          </cell>
          <cell r="B1413">
            <v>4</v>
          </cell>
          <cell r="C1413">
            <v>0</v>
          </cell>
          <cell r="D1413" t="str">
            <v>REP</v>
          </cell>
          <cell r="E1413" t="str">
            <v>L.T. Santuario - Callalli</v>
          </cell>
          <cell r="F1413" t="str">
            <v>L-1020</v>
          </cell>
          <cell r="G1413" t="str">
            <v>Linea</v>
          </cell>
          <cell r="H1413" t="str">
            <v>Santuario - Callalli</v>
          </cell>
          <cell r="I1413" t="str">
            <v>LT-138SIR1TAS1C1300A</v>
          </cell>
          <cell r="J1413">
            <v>138</v>
          </cell>
          <cell r="K1413" t="str">
            <v>MAT</v>
          </cell>
          <cell r="L1413" t="str">
            <v>SI</v>
          </cell>
          <cell r="M1413">
            <v>89.6</v>
          </cell>
          <cell r="N1413">
            <v>3403275.0079999994</v>
          </cell>
          <cell r="O1413">
            <v>2597652.736</v>
          </cell>
          <cell r="P1413">
            <v>971864.32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3403275.0079999994</v>
          </cell>
          <cell r="W1413">
            <v>2597652.736</v>
          </cell>
          <cell r="X1413">
            <v>971864.32</v>
          </cell>
          <cell r="Y1413">
            <v>0</v>
          </cell>
          <cell r="Z1413" t="str">
            <v>SIMAT</v>
          </cell>
          <cell r="AA1413">
            <v>205697.36588799997</v>
          </cell>
          <cell r="AC1413">
            <v>15</v>
          </cell>
          <cell r="AD1413">
            <v>0.14070000000000005</v>
          </cell>
          <cell r="AE1413">
            <v>0.85929999999999995</v>
          </cell>
          <cell r="AF1413" t="str">
            <v>MAT</v>
          </cell>
          <cell r="AG1413" t="str">
            <v>G/D</v>
          </cell>
          <cell r="AH1413">
            <v>1</v>
          </cell>
          <cell r="AU1413">
            <v>37676.423351334022</v>
          </cell>
        </row>
        <row r="1414">
          <cell r="A1414">
            <v>2009</v>
          </cell>
          <cell r="B1414">
            <v>4</v>
          </cell>
          <cell r="C1414">
            <v>0</v>
          </cell>
          <cell r="D1414" t="str">
            <v>REP</v>
          </cell>
          <cell r="E1414" t="str">
            <v>L.T. Santuario - Socabaya</v>
          </cell>
          <cell r="F1414" t="str">
            <v>L-1021/1022</v>
          </cell>
          <cell r="G1414" t="str">
            <v>Linea</v>
          </cell>
          <cell r="H1414" t="str">
            <v>Santuario - Socabaya</v>
          </cell>
          <cell r="I1414" t="str">
            <v>LT-138SIR1TAD1C1240A</v>
          </cell>
          <cell r="J1414">
            <v>138</v>
          </cell>
          <cell r="K1414" t="str">
            <v>MAT</v>
          </cell>
          <cell r="L1414" t="str">
            <v>SI</v>
          </cell>
          <cell r="M1414">
            <v>20.7</v>
          </cell>
          <cell r="N1414">
            <v>1001508.8489999997</v>
          </cell>
          <cell r="O1414">
            <v>933393.63600000006</v>
          </cell>
          <cell r="P1414">
            <v>363803.94899999996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1001508.8489999997</v>
          </cell>
          <cell r="W1414">
            <v>933393.63600000006</v>
          </cell>
          <cell r="X1414">
            <v>363803.94899999996</v>
          </cell>
          <cell r="Y1414">
            <v>0</v>
          </cell>
          <cell r="Z1414" t="str">
            <v>SIMAT</v>
          </cell>
          <cell r="AA1414">
            <v>67811.839802999995</v>
          </cell>
          <cell r="AC1414">
            <v>15</v>
          </cell>
          <cell r="AD1414">
            <v>0.40720000000000001</v>
          </cell>
          <cell r="AE1414">
            <v>0.59279999999999999</v>
          </cell>
          <cell r="AF1414" t="str">
            <v>MAT</v>
          </cell>
          <cell r="AG1414" t="str">
            <v>G/D</v>
          </cell>
          <cell r="AH1414">
            <v>1</v>
          </cell>
          <cell r="AU1414">
            <v>35946.791877610507</v>
          </cell>
        </row>
        <row r="1415">
          <cell r="A1415">
            <v>2009</v>
          </cell>
          <cell r="B1415">
            <v>4</v>
          </cell>
          <cell r="C1415">
            <v>0</v>
          </cell>
          <cell r="D1415" t="str">
            <v>REP</v>
          </cell>
          <cell r="E1415" t="str">
            <v>L.T. Socabaya - Cerro Verde</v>
          </cell>
          <cell r="F1415" t="str">
            <v>L-1023</v>
          </cell>
          <cell r="G1415" t="str">
            <v>Linea</v>
          </cell>
          <cell r="H1415" t="str">
            <v>Socabaya - Cerro Verde</v>
          </cell>
          <cell r="I1415" t="str">
            <v>LT-138SIR1TAS1C1240A</v>
          </cell>
          <cell r="J1415">
            <v>138</v>
          </cell>
          <cell r="K1415" t="str">
            <v>MAT</v>
          </cell>
          <cell r="L1415" t="str">
            <v>SI</v>
          </cell>
          <cell r="M1415">
            <v>5.4</v>
          </cell>
          <cell r="N1415">
            <v>193060.584</v>
          </cell>
          <cell r="O1415">
            <v>147769.81200000001</v>
          </cell>
          <cell r="P1415">
            <v>47452.716000000008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193060.584</v>
          </cell>
          <cell r="W1415">
            <v>147769.81200000001</v>
          </cell>
          <cell r="X1415">
            <v>47452.716000000008</v>
          </cell>
          <cell r="Y1415">
            <v>0</v>
          </cell>
          <cell r="Z1415" t="str">
            <v>SIMAT</v>
          </cell>
          <cell r="AA1415">
            <v>11454.351804</v>
          </cell>
          <cell r="AC1415">
            <v>15</v>
          </cell>
          <cell r="AD1415">
            <v>0.7228</v>
          </cell>
          <cell r="AE1415">
            <v>0.2772</v>
          </cell>
          <cell r="AF1415" t="str">
            <v>MAT</v>
          </cell>
          <cell r="AG1415" t="str">
            <v>G/D</v>
          </cell>
          <cell r="AH1415">
            <v>1</v>
          </cell>
          <cell r="AU1415">
            <v>10777.933560831678</v>
          </cell>
        </row>
        <row r="1416">
          <cell r="A1416">
            <v>2009</v>
          </cell>
          <cell r="B1416">
            <v>4</v>
          </cell>
          <cell r="C1416">
            <v>0</v>
          </cell>
          <cell r="D1416" t="str">
            <v>REP</v>
          </cell>
          <cell r="E1416" t="str">
            <v>Celda de Línea a Paramonga Nueva</v>
          </cell>
          <cell r="F1416" t="str">
            <v>SET_04-3</v>
          </cell>
          <cell r="G1416" t="str">
            <v>Celda</v>
          </cell>
          <cell r="H1416" t="str">
            <v>SET CHIMBOTE 1</v>
          </cell>
          <cell r="I1416" t="str">
            <v>CE-220COU1C1ESBLI</v>
          </cell>
          <cell r="J1416">
            <v>220</v>
          </cell>
          <cell r="K1416" t="str">
            <v>MAT</v>
          </cell>
          <cell r="L1416" t="str">
            <v>CO</v>
          </cell>
          <cell r="M1416" t="str">
            <v/>
          </cell>
          <cell r="N1416">
            <v>182144.90728414414</v>
          </cell>
          <cell r="O1416">
            <v>229898.88347248614</v>
          </cell>
          <cell r="P1416">
            <v>0</v>
          </cell>
          <cell r="Q1416">
            <v>1836.8672693069943</v>
          </cell>
          <cell r="R1416">
            <v>1065.6420476819894</v>
          </cell>
          <cell r="S1416">
            <v>781.96494485773735</v>
          </cell>
          <cell r="T1416">
            <v>2141.4745459810474</v>
          </cell>
          <cell r="U1416">
            <v>1494.3699536539027</v>
          </cell>
          <cell r="V1416">
            <v>185352.02387780717</v>
          </cell>
          <cell r="W1416">
            <v>232175.21837099775</v>
          </cell>
          <cell r="X1416">
            <v>0</v>
          </cell>
          <cell r="Y1416">
            <v>1836.8672693069943</v>
          </cell>
          <cell r="Z1416" t="str">
            <v>COMAT</v>
          </cell>
          <cell r="AA1416">
            <v>14300.316134567614</v>
          </cell>
          <cell r="AC1416">
            <v>15</v>
          </cell>
          <cell r="AD1416">
            <v>0.67249999999999999</v>
          </cell>
          <cell r="AE1416">
            <v>0.32750000000000001</v>
          </cell>
          <cell r="AF1416" t="str">
            <v>MAT</v>
          </cell>
          <cell r="AG1416" t="str">
            <v>G/D</v>
          </cell>
          <cell r="AH1416">
            <v>1</v>
          </cell>
          <cell r="AU1416">
            <v>11154.858865516431</v>
          </cell>
        </row>
        <row r="1417">
          <cell r="A1417">
            <v>2009</v>
          </cell>
          <cell r="B1417">
            <v>4</v>
          </cell>
          <cell r="C1417">
            <v>0</v>
          </cell>
          <cell r="D1417" t="str">
            <v>REP</v>
          </cell>
          <cell r="E1417" t="str">
            <v>Celda de Línea a Paramonga Nueva L-2214</v>
          </cell>
          <cell r="F1417" t="str">
            <v>SET_08-4</v>
          </cell>
          <cell r="G1417" t="str">
            <v>Celda</v>
          </cell>
          <cell r="H1417" t="str">
            <v>SET ZAPALLAL</v>
          </cell>
          <cell r="I1417" t="str">
            <v>CE-220COU1C1ESBLI</v>
          </cell>
          <cell r="J1417">
            <v>220</v>
          </cell>
          <cell r="K1417" t="str">
            <v>MAT</v>
          </cell>
          <cell r="L1417" t="str">
            <v>CO</v>
          </cell>
          <cell r="M1417" t="str">
            <v/>
          </cell>
          <cell r="N1417">
            <v>304208.43136752455</v>
          </cell>
          <cell r="O1417">
            <v>233761.34947927142</v>
          </cell>
          <cell r="P1417">
            <v>0</v>
          </cell>
          <cell r="Q1417">
            <v>3653.8859999999995</v>
          </cell>
          <cell r="R1417">
            <v>1394.5492310865047</v>
          </cell>
          <cell r="S1417">
            <v>1023.3160515390849</v>
          </cell>
          <cell r="T1417">
            <v>2802.4341644412998</v>
          </cell>
          <cell r="U1417">
            <v>1955.6027038909865</v>
          </cell>
          <cell r="V1417">
            <v>308405.41476305237</v>
          </cell>
          <cell r="W1417">
            <v>236740.26823470151</v>
          </cell>
          <cell r="X1417">
            <v>0</v>
          </cell>
          <cell r="Y1417">
            <v>3653.8859999999995</v>
          </cell>
          <cell r="Z1417" t="str">
            <v>COMAT</v>
          </cell>
          <cell r="AA1417">
            <v>18714.065302823408</v>
          </cell>
          <cell r="AC1417">
            <v>15</v>
          </cell>
          <cell r="AD1417">
            <v>0.65139999999999998</v>
          </cell>
          <cell r="AE1417">
            <v>0.34860000000000002</v>
          </cell>
          <cell r="AF1417" t="str">
            <v>MAT</v>
          </cell>
          <cell r="AG1417" t="str">
            <v>G/D</v>
          </cell>
          <cell r="AH1417">
            <v>1</v>
          </cell>
          <cell r="AU1417">
            <v>14139.760309311727</v>
          </cell>
        </row>
        <row r="1418">
          <cell r="A1418">
            <v>2009</v>
          </cell>
          <cell r="B1418">
            <v>4</v>
          </cell>
          <cell r="C1418">
            <v>0</v>
          </cell>
          <cell r="D1418" t="str">
            <v>REP</v>
          </cell>
          <cell r="E1418" t="str">
            <v>Celda de Línea a Zapallal</v>
          </cell>
          <cell r="F1418" t="str">
            <v>SET_24-1</v>
          </cell>
          <cell r="G1418" t="str">
            <v>Celda</v>
          </cell>
          <cell r="H1418" t="str">
            <v>SET PARAMONGA NUEVA</v>
          </cell>
          <cell r="I1418" t="str">
            <v>CE-220COU1C1EDBLI</v>
          </cell>
          <cell r="J1418">
            <v>220</v>
          </cell>
          <cell r="K1418" t="str">
            <v>MAT</v>
          </cell>
          <cell r="L1418" t="str">
            <v>CO</v>
          </cell>
          <cell r="M1418" t="str">
            <v/>
          </cell>
          <cell r="N1418">
            <v>281882.66380564286</v>
          </cell>
          <cell r="O1418">
            <v>258967.13461323385</v>
          </cell>
          <cell r="P1418">
            <v>0</v>
          </cell>
          <cell r="Q1418">
            <v>4457.5202011407118</v>
          </cell>
          <cell r="R1418">
            <v>1404.0337386189078</v>
          </cell>
          <cell r="S1418">
            <v>1030.2757547768758</v>
          </cell>
          <cell r="T1418">
            <v>2821.4938773214244</v>
          </cell>
          <cell r="U1418">
            <v>1968.9030077898967</v>
          </cell>
          <cell r="V1418">
            <v>286108.19142158318</v>
          </cell>
          <cell r="W1418">
            <v>261966.31337580062</v>
          </cell>
          <cell r="X1418">
            <v>0</v>
          </cell>
          <cell r="Y1418">
            <v>4457.5202011407118</v>
          </cell>
          <cell r="Z1418" t="str">
            <v>COMAT</v>
          </cell>
          <cell r="AA1418">
            <v>18841.342052449683</v>
          </cell>
          <cell r="AC1418">
            <v>15</v>
          </cell>
          <cell r="AD1418">
            <v>0.65139999999999998</v>
          </cell>
          <cell r="AE1418">
            <v>0.34860000000000002</v>
          </cell>
          <cell r="AF1418" t="str">
            <v>MAT</v>
          </cell>
          <cell r="AG1418" t="str">
            <v>G/D</v>
          </cell>
          <cell r="AH1418">
            <v>1</v>
          </cell>
          <cell r="AU1418">
            <v>14235.926626119024</v>
          </cell>
        </row>
        <row r="1419">
          <cell r="A1419">
            <v>2009</v>
          </cell>
          <cell r="B1419">
            <v>4</v>
          </cell>
          <cell r="C1419">
            <v>0</v>
          </cell>
          <cell r="D1419" t="str">
            <v>REP</v>
          </cell>
          <cell r="E1419" t="str">
            <v>Celda de Línea a Chimbote 1</v>
          </cell>
          <cell r="F1419" t="str">
            <v>SET_24-2</v>
          </cell>
          <cell r="G1419" t="str">
            <v>Celda</v>
          </cell>
          <cell r="H1419" t="str">
            <v>SET PARAMONGA NUEVA</v>
          </cell>
          <cell r="I1419" t="str">
            <v>CE-220COU1C1EDBLI</v>
          </cell>
          <cell r="J1419">
            <v>220</v>
          </cell>
          <cell r="K1419" t="str">
            <v>MAT</v>
          </cell>
          <cell r="L1419" t="str">
            <v>CO</v>
          </cell>
          <cell r="M1419" t="str">
            <v/>
          </cell>
          <cell r="N1419">
            <v>281882.66380564286</v>
          </cell>
          <cell r="O1419">
            <v>258967.13461323385</v>
          </cell>
          <cell r="P1419">
            <v>0</v>
          </cell>
          <cell r="Q1419">
            <v>4457.5202011407118</v>
          </cell>
          <cell r="R1419">
            <v>1404.0337386189078</v>
          </cell>
          <cell r="S1419">
            <v>1030.2757547768758</v>
          </cell>
          <cell r="T1419">
            <v>2821.4938773214244</v>
          </cell>
          <cell r="U1419">
            <v>1968.9030077898967</v>
          </cell>
          <cell r="V1419">
            <v>286108.19142158318</v>
          </cell>
          <cell r="W1419">
            <v>261966.31337580062</v>
          </cell>
          <cell r="X1419">
            <v>0</v>
          </cell>
          <cell r="Y1419">
            <v>4457.5202011407118</v>
          </cell>
          <cell r="Z1419" t="str">
            <v>COMAT</v>
          </cell>
          <cell r="AA1419">
            <v>18841.342052449683</v>
          </cell>
          <cell r="AC1419">
            <v>15</v>
          </cell>
          <cell r="AD1419">
            <v>0.67249999999999999</v>
          </cell>
          <cell r="AE1419">
            <v>0.32750000000000001</v>
          </cell>
          <cell r="AF1419" t="str">
            <v>MAT</v>
          </cell>
          <cell r="AG1419" t="str">
            <v>G/D</v>
          </cell>
          <cell r="AH1419">
            <v>1</v>
          </cell>
          <cell r="AU1419">
            <v>14697.0535094643</v>
          </cell>
        </row>
        <row r="1420">
          <cell r="A1420">
            <v>2009</v>
          </cell>
          <cell r="B1420">
            <v>4</v>
          </cell>
          <cell r="C1420">
            <v>0</v>
          </cell>
          <cell r="D1420" t="str">
            <v>REP</v>
          </cell>
          <cell r="E1420" t="str">
            <v>L.T. Zapallal - Paramonga Nueva</v>
          </cell>
          <cell r="F1420" t="str">
            <v>L-2214</v>
          </cell>
          <cell r="G1420" t="str">
            <v>Linea</v>
          </cell>
          <cell r="H1420" t="str">
            <v>Zapallal - Paramonga Nueva</v>
          </cell>
          <cell r="I1420" t="str">
            <v>LT-220COR0PMD0C5400A</v>
          </cell>
          <cell r="J1420">
            <v>220</v>
          </cell>
          <cell r="K1420" t="str">
            <v>MAT</v>
          </cell>
          <cell r="L1420" t="str">
            <v>CO</v>
          </cell>
          <cell r="M1420">
            <v>164</v>
          </cell>
          <cell r="N1420">
            <v>1433818.7683027997</v>
          </cell>
          <cell r="O1420">
            <v>1469055.9341268798</v>
          </cell>
          <cell r="P1420">
            <v>1010720.6782534398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1433818.7683027997</v>
          </cell>
          <cell r="W1420">
            <v>1469055.9341268798</v>
          </cell>
          <cell r="X1420">
            <v>1010720.6782534398</v>
          </cell>
          <cell r="Y1420">
            <v>0</v>
          </cell>
          <cell r="Z1420" t="str">
            <v>COMAT</v>
          </cell>
          <cell r="AA1420">
            <v>133453.60248129434</v>
          </cell>
          <cell r="AC1420">
            <v>15</v>
          </cell>
          <cell r="AD1420">
            <v>0.65139999999999998</v>
          </cell>
          <cell r="AE1420">
            <v>0.34860000000000002</v>
          </cell>
          <cell r="AF1420" t="str">
            <v>MAT</v>
          </cell>
          <cell r="AG1420" t="str">
            <v>G/D</v>
          </cell>
          <cell r="AH1420">
            <v>1</v>
          </cell>
          <cell r="AU1420">
            <v>100833.35293347387</v>
          </cell>
        </row>
        <row r="1421">
          <cell r="A1421">
            <v>2009</v>
          </cell>
          <cell r="B1421">
            <v>4</v>
          </cell>
          <cell r="C1421">
            <v>0</v>
          </cell>
          <cell r="D1421" t="str">
            <v>REP</v>
          </cell>
          <cell r="E1421" t="str">
            <v>L.T. Paramonga Nueva - Chimbote 1</v>
          </cell>
          <cell r="F1421" t="str">
            <v>L-2216</v>
          </cell>
          <cell r="G1421" t="str">
            <v>Linea</v>
          </cell>
          <cell r="H1421" t="str">
            <v>Paramonga Nueva - Chimbote 1</v>
          </cell>
          <cell r="I1421" t="str">
            <v>LT-220COR0PMD0C5400A</v>
          </cell>
          <cell r="J1421">
            <v>220</v>
          </cell>
          <cell r="K1421" t="str">
            <v>MAT</v>
          </cell>
          <cell r="L1421" t="str">
            <v>CO</v>
          </cell>
          <cell r="M1421">
            <v>221.16</v>
          </cell>
          <cell r="N1421">
            <v>1933557.0658405314</v>
          </cell>
          <cell r="O1421">
            <v>1981075.6731189068</v>
          </cell>
          <cell r="P1421">
            <v>1362993.8122105533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1933557.0658405314</v>
          </cell>
          <cell r="W1421">
            <v>1981075.6731189068</v>
          </cell>
          <cell r="X1421">
            <v>1362993.8122105533</v>
          </cell>
          <cell r="Y1421">
            <v>0</v>
          </cell>
          <cell r="Z1421" t="str">
            <v>COMAT</v>
          </cell>
          <cell r="AA1421">
            <v>179967.06539489669</v>
          </cell>
          <cell r="AC1421">
            <v>15</v>
          </cell>
          <cell r="AD1421">
            <v>0.67249999999999999</v>
          </cell>
          <cell r="AE1421">
            <v>0.32750000000000001</v>
          </cell>
          <cell r="AF1421" t="str">
            <v>MAT</v>
          </cell>
          <cell r="AG1421" t="str">
            <v>G/D</v>
          </cell>
          <cell r="AH1421">
            <v>1</v>
          </cell>
          <cell r="AU1421">
            <v>140382.01645546613</v>
          </cell>
        </row>
        <row r="1422">
          <cell r="A1422">
            <v>2009</v>
          </cell>
          <cell r="B1422">
            <v>4</v>
          </cell>
          <cell r="C1422">
            <v>0</v>
          </cell>
          <cell r="D1422" t="str">
            <v>REP_AdicRAG</v>
          </cell>
          <cell r="E1422" t="str">
            <v>Celda de Línea - Transformador a Paramonga Existente</v>
          </cell>
          <cell r="F1422" t="str">
            <v>SET_24-6</v>
          </cell>
          <cell r="G1422" t="str">
            <v>Celda</v>
          </cell>
          <cell r="H1422" t="str">
            <v>SET PARAMONGA NUEVA</v>
          </cell>
          <cell r="I1422" t="str">
            <v>CE-138COU1C1ESBLT</v>
          </cell>
          <cell r="J1422">
            <v>138</v>
          </cell>
          <cell r="K1422" t="str">
            <v>MAT</v>
          </cell>
          <cell r="L1422" t="str">
            <v>CO</v>
          </cell>
          <cell r="M1422" t="str">
            <v/>
          </cell>
          <cell r="N1422">
            <v>110404.71923403005</v>
          </cell>
          <cell r="O1422">
            <v>110126.75275834021</v>
          </cell>
          <cell r="P1422">
            <v>0</v>
          </cell>
          <cell r="Q1422">
            <v>1817.5535874600746</v>
          </cell>
          <cell r="R1422">
            <v>572.49467044226185</v>
          </cell>
          <cell r="S1422">
            <v>420.09487555180118</v>
          </cell>
          <cell r="T1422">
            <v>1150.4639546916342</v>
          </cell>
          <cell r="U1422">
            <v>802.82008015435838</v>
          </cell>
          <cell r="V1422">
            <v>112127.67785916394</v>
          </cell>
          <cell r="W1422">
            <v>111349.66771404637</v>
          </cell>
          <cell r="X1422">
            <v>0</v>
          </cell>
          <cell r="Y1422">
            <v>1817.5535874600746</v>
          </cell>
          <cell r="Z1422" t="str">
            <v>COMAT</v>
          </cell>
          <cell r="AA1422">
            <v>7682.5560613788602</v>
          </cell>
          <cell r="AC1422">
            <v>6</v>
          </cell>
          <cell r="AD1422">
            <v>0.36299999999999999</v>
          </cell>
          <cell r="AE1422">
            <v>0.63700000000000001</v>
          </cell>
          <cell r="AF1422" t="str">
            <v>MAT</v>
          </cell>
          <cell r="AG1422" t="str">
            <v>G/D</v>
          </cell>
          <cell r="AH1422">
            <v>1</v>
          </cell>
          <cell r="AU1422">
            <v>3234.7335713837733</v>
          </cell>
        </row>
        <row r="1423">
          <cell r="A1423">
            <v>2009</v>
          </cell>
          <cell r="B1423">
            <v>4</v>
          </cell>
          <cell r="C1423">
            <v>0</v>
          </cell>
          <cell r="D1423" t="str">
            <v>REP_AdicRAG</v>
          </cell>
          <cell r="E1423" t="str">
            <v>Celda de Transformador</v>
          </cell>
          <cell r="F1423" t="str">
            <v>SET_24-9</v>
          </cell>
          <cell r="G1423" t="str">
            <v>Celda</v>
          </cell>
          <cell r="H1423" t="str">
            <v>SET PARAMONGA NUEVA</v>
          </cell>
          <cell r="I1423" t="str">
            <v>CE-220COU1C1EDBTR</v>
          </cell>
          <cell r="J1423">
            <v>220</v>
          </cell>
          <cell r="K1423" t="str">
            <v>MAT</v>
          </cell>
          <cell r="L1423" t="str">
            <v>CO</v>
          </cell>
          <cell r="M1423" t="str">
            <v/>
          </cell>
          <cell r="N1423">
            <v>235460.84732841287</v>
          </cell>
          <cell r="O1423">
            <v>201435.75909728371</v>
          </cell>
          <cell r="P1423">
            <v>0</v>
          </cell>
          <cell r="Q1423">
            <v>3600.7694828501849</v>
          </cell>
          <cell r="R1423">
            <v>1134.1736236253628</v>
          </cell>
          <cell r="S1423">
            <v>832.25321015295788</v>
          </cell>
          <cell r="T1423">
            <v>2279.1930470461421</v>
          </cell>
          <cell r="U1423">
            <v>1590.4730758881426</v>
          </cell>
          <cell r="V1423">
            <v>238874.21399908437</v>
          </cell>
          <cell r="W1423">
            <v>203858.48538332482</v>
          </cell>
          <cell r="X1423">
            <v>0</v>
          </cell>
          <cell r="Y1423">
            <v>3600.7694828501849</v>
          </cell>
          <cell r="Z1423" t="str">
            <v>COMAT</v>
          </cell>
          <cell r="AA1423">
            <v>15219.971288305345</v>
          </cell>
          <cell r="AC1423">
            <v>6</v>
          </cell>
          <cell r="AD1423">
            <v>0.36299999999999999</v>
          </cell>
          <cell r="AE1423">
            <v>0.63700000000000001</v>
          </cell>
          <cell r="AF1423" t="str">
            <v>MAT</v>
          </cell>
          <cell r="AG1423" t="str">
            <v>G/D</v>
          </cell>
          <cell r="AH1423">
            <v>1</v>
          </cell>
          <cell r="AU1423">
            <v>6408.3557202109387</v>
          </cell>
        </row>
        <row r="1424">
          <cell r="A1424">
            <v>2009</v>
          </cell>
          <cell r="B1424">
            <v>4</v>
          </cell>
          <cell r="C1424">
            <v>0</v>
          </cell>
          <cell r="D1424" t="str">
            <v>REP_AdicRAG</v>
          </cell>
          <cell r="E1424" t="str">
            <v>Transformador de Potencia</v>
          </cell>
          <cell r="F1424" t="str">
            <v>SET_24-75</v>
          </cell>
          <cell r="G1424" t="str">
            <v>Transformador</v>
          </cell>
          <cell r="H1424" t="str">
            <v>SET PARAMONGA NUEVA</v>
          </cell>
          <cell r="I1424" t="str">
            <v>TP-220138023-050CO1E</v>
          </cell>
          <cell r="J1424">
            <v>220</v>
          </cell>
          <cell r="K1424" t="str">
            <v>MAT</v>
          </cell>
          <cell r="L1424" t="str">
            <v>CO</v>
          </cell>
          <cell r="M1424" t="str">
            <v/>
          </cell>
          <cell r="N1424">
            <v>2065467.338499344</v>
          </cell>
          <cell r="O1424">
            <v>5838.3399178565642</v>
          </cell>
          <cell r="P1424">
            <v>0</v>
          </cell>
          <cell r="Q1424">
            <v>230121.19748418359</v>
          </cell>
          <cell r="R1424">
            <v>5925.6145487045706</v>
          </cell>
          <cell r="S1424">
            <v>4348.1982190034123</v>
          </cell>
          <cell r="T1424">
            <v>11907.894168542276</v>
          </cell>
          <cell r="U1424">
            <v>8309.6011064693685</v>
          </cell>
          <cell r="V1424">
            <v>2083300.8472165908</v>
          </cell>
          <cell r="W1424">
            <v>18496.139243329344</v>
          </cell>
          <cell r="X1424">
            <v>0</v>
          </cell>
          <cell r="Y1424">
            <v>230121.19748418359</v>
          </cell>
          <cell r="Z1424" t="str">
            <v>COMAT</v>
          </cell>
          <cell r="AA1424">
            <v>79518.410072493934</v>
          </cell>
          <cell r="AC1424">
            <v>6</v>
          </cell>
          <cell r="AD1424">
            <v>0.36299999999999999</v>
          </cell>
          <cell r="AE1424">
            <v>0.63700000000000001</v>
          </cell>
          <cell r="AF1424" t="str">
            <v>MAT</v>
          </cell>
          <cell r="AG1424" t="str">
            <v>G/D</v>
          </cell>
          <cell r="AH1424">
            <v>1</v>
          </cell>
          <cell r="AU1424">
            <v>33481.157644607134</v>
          </cell>
        </row>
        <row r="1425">
          <cell r="A1425">
            <v>2009</v>
          </cell>
          <cell r="B1425">
            <v>4</v>
          </cell>
          <cell r="C1425">
            <v>0</v>
          </cell>
          <cell r="D1425" t="str">
            <v>CAHUA</v>
          </cell>
          <cell r="E1425" t="str">
            <v>Celda de Línea 138kV _L1101 SET Paramonga Existente</v>
          </cell>
          <cell r="F1425" t="str">
            <v>SET_01-1</v>
          </cell>
          <cell r="G1425" t="str">
            <v>Celda</v>
          </cell>
          <cell r="H1425" t="str">
            <v>SET MAT/AT PARAMONGA EXISTENTE</v>
          </cell>
          <cell r="I1425" t="str">
            <v>CE-138COU1C1EDBLI</v>
          </cell>
          <cell r="J1425">
            <v>138</v>
          </cell>
          <cell r="K1425" t="str">
            <v>MAT</v>
          </cell>
          <cell r="L1425" t="str">
            <v>CO</v>
          </cell>
          <cell r="M1425" t="str">
            <v/>
          </cell>
          <cell r="N1425">
            <v>230869.84954846778</v>
          </cell>
          <cell r="O1425">
            <v>193042.00434778765</v>
          </cell>
          <cell r="P1425">
            <v>0</v>
          </cell>
          <cell r="Q1425">
            <v>0</v>
          </cell>
          <cell r="R1425">
            <v>11038.027962189339</v>
          </cell>
          <cell r="S1425">
            <v>9158.8586766679364</v>
          </cell>
          <cell r="T1425">
            <v>2584.4727642934422</v>
          </cell>
          <cell r="U1425">
            <v>828.85716817944638</v>
          </cell>
          <cell r="V1425">
            <v>244492.35027495056</v>
          </cell>
          <cell r="W1425">
            <v>203029.72019263502</v>
          </cell>
          <cell r="X1425">
            <v>0</v>
          </cell>
          <cell r="Y1425">
            <v>0</v>
          </cell>
          <cell r="Z1425" t="str">
            <v>COMAT</v>
          </cell>
          <cell r="AA1425">
            <v>15260.502602944667</v>
          </cell>
          <cell r="AC1425">
            <v>6</v>
          </cell>
          <cell r="AD1425">
            <v>0.36299999999999999</v>
          </cell>
          <cell r="AE1425">
            <v>0.63700000000000001</v>
          </cell>
          <cell r="AF1425" t="str">
            <v>MAT</v>
          </cell>
          <cell r="AG1425" t="str">
            <v>G/D</v>
          </cell>
          <cell r="AH1425">
            <v>1</v>
          </cell>
          <cell r="AU1425">
            <v>6425.4213951124493</v>
          </cell>
        </row>
        <row r="1426">
          <cell r="A1426">
            <v>2009</v>
          </cell>
          <cell r="B1426">
            <v>4</v>
          </cell>
          <cell r="C1426">
            <v>0</v>
          </cell>
          <cell r="D1426" t="str">
            <v>CAHUA</v>
          </cell>
          <cell r="E1426" t="str">
            <v>L.T. Paramonga Nueva - Paramonga Existente</v>
          </cell>
          <cell r="F1426" t="str">
            <v>Lne ParamongaNueva-ParamongaExist_L1101</v>
          </cell>
          <cell r="G1426" t="str">
            <v>Linea</v>
          </cell>
          <cell r="H1426" t="str">
            <v>Paramonga Nueva - Paramonga Existente</v>
          </cell>
          <cell r="I1426" t="str">
            <v>LT-138COU0ACS0C1240A</v>
          </cell>
          <cell r="J1426">
            <v>138</v>
          </cell>
          <cell r="K1426" t="str">
            <v>MAT</v>
          </cell>
          <cell r="L1426" t="str">
            <v>CO</v>
          </cell>
          <cell r="M1426">
            <v>9.43</v>
          </cell>
          <cell r="N1426">
            <v>660880.33249999979</v>
          </cell>
          <cell r="O1426">
            <v>171034.739</v>
          </cell>
          <cell r="P1426">
            <v>84678.948199999999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660880.33249999979</v>
          </cell>
          <cell r="W1426">
            <v>171034.739</v>
          </cell>
          <cell r="X1426">
            <v>84678.948199999999</v>
          </cell>
          <cell r="Y1426">
            <v>0</v>
          </cell>
          <cell r="Z1426" t="str">
            <v>COMAT</v>
          </cell>
          <cell r="AA1426">
            <v>31255.856071769991</v>
          </cell>
          <cell r="AC1426">
            <v>6</v>
          </cell>
          <cell r="AD1426">
            <v>0.36299999999999999</v>
          </cell>
          <cell r="AE1426">
            <v>0.63700000000000001</v>
          </cell>
          <cell r="AF1426" t="str">
            <v>MAT</v>
          </cell>
          <cell r="AG1426" t="str">
            <v>G/D</v>
          </cell>
          <cell r="AH1426">
            <v>1</v>
          </cell>
          <cell r="AU1426">
            <v>13160.251110428941</v>
          </cell>
        </row>
        <row r="1427">
          <cell r="A1427">
            <v>2009</v>
          </cell>
          <cell r="B1427">
            <v>4</v>
          </cell>
          <cell r="C1427">
            <v>30</v>
          </cell>
          <cell r="D1427" t="str">
            <v>ETCALLALLI</v>
          </cell>
          <cell r="E1427" t="str">
            <v>Celda de Línea - Lne Ares_Arcata</v>
          </cell>
          <cell r="F1427" t="str">
            <v>SET_18-1</v>
          </cell>
          <cell r="G1427" t="str">
            <v>Celda Línea</v>
          </cell>
          <cell r="H1427" t="str">
            <v>SET AT/MT ARES</v>
          </cell>
          <cell r="I1427" t="str">
            <v>CE-060SIR2C1ESBLI</v>
          </cell>
          <cell r="J1427">
            <v>60</v>
          </cell>
          <cell r="K1427" t="str">
            <v>AT</v>
          </cell>
          <cell r="L1427" t="str">
            <v>SI</v>
          </cell>
          <cell r="M1427">
            <v>0</v>
          </cell>
          <cell r="N1427">
            <v>64666.662903239056</v>
          </cell>
          <cell r="O1427">
            <v>94625.19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64666.662903239056</v>
          </cell>
          <cell r="W1427">
            <v>94625.19</v>
          </cell>
          <cell r="X1427">
            <v>0</v>
          </cell>
          <cell r="Y1427">
            <v>0</v>
          </cell>
          <cell r="Z1427" t="str">
            <v>SIAT</v>
          </cell>
          <cell r="AA1427">
            <v>5081.4101076133256</v>
          </cell>
          <cell r="AC1427">
            <v>9</v>
          </cell>
          <cell r="AD1427">
            <v>1</v>
          </cell>
          <cell r="AE1427">
            <v>0</v>
          </cell>
          <cell r="AF1427" t="str">
            <v>AT</v>
          </cell>
          <cell r="AG1427" t="str">
            <v>D</v>
          </cell>
          <cell r="AH1427">
            <v>0</v>
          </cell>
          <cell r="AU1427">
            <v>0</v>
          </cell>
        </row>
        <row r="1428">
          <cell r="A1428">
            <v>2009</v>
          </cell>
          <cell r="B1428">
            <v>4</v>
          </cell>
          <cell r="C1428">
            <v>30</v>
          </cell>
          <cell r="D1428" t="str">
            <v>ETCALLALLI</v>
          </cell>
          <cell r="E1428" t="str">
            <v>Celda de Línea - Lne Arcata_Ares</v>
          </cell>
          <cell r="F1428" t="str">
            <v>SET_19-1</v>
          </cell>
          <cell r="G1428" t="str">
            <v>Celda Línea</v>
          </cell>
          <cell r="H1428" t="str">
            <v>SET AT/MT ARCATA</v>
          </cell>
          <cell r="I1428" t="str">
            <v>CE-060SIR2C1ESBLI</v>
          </cell>
          <cell r="J1428">
            <v>60</v>
          </cell>
          <cell r="K1428" t="str">
            <v>AT</v>
          </cell>
          <cell r="L1428" t="str">
            <v>SI</v>
          </cell>
          <cell r="M1428">
            <v>0</v>
          </cell>
          <cell r="N1428">
            <v>64666.662903239063</v>
          </cell>
          <cell r="O1428">
            <v>94625.19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64666.662903239063</v>
          </cell>
          <cell r="W1428">
            <v>94625.19</v>
          </cell>
          <cell r="X1428">
            <v>0</v>
          </cell>
          <cell r="Y1428">
            <v>0</v>
          </cell>
          <cell r="Z1428" t="str">
            <v>SIAT</v>
          </cell>
          <cell r="AA1428">
            <v>5081.4101076133265</v>
          </cell>
          <cell r="AC1428">
            <v>9</v>
          </cell>
          <cell r="AD1428">
            <v>1</v>
          </cell>
          <cell r="AE1428">
            <v>0</v>
          </cell>
          <cell r="AF1428" t="str">
            <v>AT</v>
          </cell>
          <cell r="AG1428" t="str">
            <v>D</v>
          </cell>
          <cell r="AH1428">
            <v>0</v>
          </cell>
          <cell r="AU1428">
            <v>0</v>
          </cell>
        </row>
        <row r="1429">
          <cell r="A1429">
            <v>2009</v>
          </cell>
          <cell r="B1429">
            <v>4</v>
          </cell>
          <cell r="C1429">
            <v>30</v>
          </cell>
          <cell r="D1429" t="str">
            <v>ETCALLALLI</v>
          </cell>
          <cell r="E1429" t="str">
            <v>Celda de Transformador-tr3 arcata</v>
          </cell>
          <cell r="F1429" t="str">
            <v>SET_19-2</v>
          </cell>
          <cell r="G1429" t="str">
            <v>Celda Transformador</v>
          </cell>
          <cell r="H1429" t="str">
            <v>SET AT/MT ARCATA</v>
          </cell>
          <cell r="I1429" t="str">
            <v>CE-060SIR2C1ESBTR</v>
          </cell>
          <cell r="J1429">
            <v>60</v>
          </cell>
          <cell r="K1429" t="str">
            <v>AT</v>
          </cell>
          <cell r="L1429" t="str">
            <v>SI</v>
          </cell>
          <cell r="M1429">
            <v>0</v>
          </cell>
          <cell r="N1429">
            <v>54375.142098119395</v>
          </cell>
          <cell r="O1429">
            <v>73824.77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54375.142098119395</v>
          </cell>
          <cell r="W1429">
            <v>73824.77</v>
          </cell>
          <cell r="X1429">
            <v>0</v>
          </cell>
          <cell r="Y1429">
            <v>0</v>
          </cell>
          <cell r="Z1429" t="str">
            <v>SIAT</v>
          </cell>
          <cell r="AA1429">
            <v>4089.5771959300087</v>
          </cell>
          <cell r="AC1429">
            <v>9</v>
          </cell>
          <cell r="AD1429">
            <v>1</v>
          </cell>
          <cell r="AE1429">
            <v>0</v>
          </cell>
          <cell r="AF1429" t="str">
            <v>AT</v>
          </cell>
          <cell r="AG1429" t="str">
            <v>D</v>
          </cell>
          <cell r="AH1429">
            <v>0</v>
          </cell>
          <cell r="AU1429">
            <v>0</v>
          </cell>
        </row>
        <row r="1430">
          <cell r="A1430">
            <v>2009</v>
          </cell>
          <cell r="B1430">
            <v>4</v>
          </cell>
          <cell r="C1430">
            <v>30</v>
          </cell>
          <cell r="D1430" t="str">
            <v>ETCALLALLI</v>
          </cell>
          <cell r="E1430" t="str">
            <v>Transformador de Potencia - Arcata</v>
          </cell>
          <cell r="F1430" t="str">
            <v>SET_19-3</v>
          </cell>
          <cell r="G1430" t="str">
            <v>Transformador</v>
          </cell>
          <cell r="H1430" t="str">
            <v>SET AT/MT ARCATA</v>
          </cell>
          <cell r="I1430" t="str">
            <v>TP-060010-010SI3E</v>
          </cell>
          <cell r="J1430" t="str">
            <v>60/10</v>
          </cell>
          <cell r="K1430" t="str">
            <v>AT</v>
          </cell>
          <cell r="L1430" t="str">
            <v>SI</v>
          </cell>
          <cell r="M1430">
            <v>0</v>
          </cell>
          <cell r="N1430">
            <v>396377.90934171109</v>
          </cell>
          <cell r="O1430">
            <v>0</v>
          </cell>
          <cell r="P1430">
            <v>0</v>
          </cell>
          <cell r="Q1430">
            <v>44847.496173847365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396377.90934171109</v>
          </cell>
          <cell r="W1430">
            <v>0</v>
          </cell>
          <cell r="X1430">
            <v>0</v>
          </cell>
          <cell r="Y1430">
            <v>44847.496173847365</v>
          </cell>
          <cell r="Z1430" t="str">
            <v>SIAT</v>
          </cell>
          <cell r="AA1430">
            <v>14075.090435946313</v>
          </cell>
          <cell r="AC1430">
            <v>9</v>
          </cell>
          <cell r="AD1430">
            <v>1</v>
          </cell>
          <cell r="AE1430">
            <v>0</v>
          </cell>
          <cell r="AF1430" t="str">
            <v>AT/MT</v>
          </cell>
          <cell r="AG1430" t="str">
            <v>D</v>
          </cell>
          <cell r="AH1430">
            <v>0</v>
          </cell>
          <cell r="AU1430">
            <v>0</v>
          </cell>
        </row>
        <row r="1431">
          <cell r="A1431">
            <v>2009</v>
          </cell>
          <cell r="B1431">
            <v>4</v>
          </cell>
          <cell r="C1431">
            <v>30</v>
          </cell>
          <cell r="D1431" t="str">
            <v>ETCALLALLI</v>
          </cell>
          <cell r="E1431" t="str">
            <v>ARES - ARCATA</v>
          </cell>
          <cell r="F1431" t="str">
            <v>LTS4_05</v>
          </cell>
          <cell r="G1431" t="str">
            <v>Línea</v>
          </cell>
          <cell r="H1431" t="str">
            <v>ARES - ARCATA</v>
          </cell>
          <cell r="I1431" t="str">
            <v>LT-060SIR1TAS1C1240A</v>
          </cell>
          <cell r="J1431">
            <v>60</v>
          </cell>
          <cell r="K1431" t="str">
            <v>AT</v>
          </cell>
          <cell r="L1431" t="str">
            <v>SI</v>
          </cell>
          <cell r="M1431">
            <v>19.670000000000002</v>
          </cell>
          <cell r="N1431">
            <v>675021.09430000011</v>
          </cell>
          <cell r="O1431">
            <v>384140.74090000003</v>
          </cell>
          <cell r="P1431">
            <v>162773.57740000001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675021.09430000011</v>
          </cell>
          <cell r="W1431">
            <v>384140.74090000003</v>
          </cell>
          <cell r="X1431">
            <v>162773.57740000001</v>
          </cell>
          <cell r="Y1431">
            <v>0</v>
          </cell>
          <cell r="Z1431" t="str">
            <v>SIAT</v>
          </cell>
          <cell r="AA1431">
            <v>38979.739661940002</v>
          </cell>
          <cell r="AC1431">
            <v>9</v>
          </cell>
          <cell r="AD1431">
            <v>1</v>
          </cell>
          <cell r="AE1431">
            <v>0</v>
          </cell>
          <cell r="AF1431" t="str">
            <v>AT</v>
          </cell>
          <cell r="AG1431" t="str">
            <v>D</v>
          </cell>
          <cell r="AH1431">
            <v>0</v>
          </cell>
          <cell r="AU1431">
            <v>0</v>
          </cell>
        </row>
        <row r="1432">
          <cell r="AU1432">
            <v>0</v>
          </cell>
        </row>
        <row r="1433">
          <cell r="AU1433">
            <v>0</v>
          </cell>
        </row>
        <row r="1434">
          <cell r="AU1434">
            <v>0</v>
          </cell>
        </row>
        <row r="1435">
          <cell r="AU1435">
            <v>0</v>
          </cell>
        </row>
        <row r="1436">
          <cell r="AU1436">
            <v>0</v>
          </cell>
        </row>
        <row r="1437">
          <cell r="AU1437">
            <v>0</v>
          </cell>
        </row>
        <row r="1438">
          <cell r="AU1438">
            <v>0</v>
          </cell>
        </row>
        <row r="1439">
          <cell r="AU1439">
            <v>0</v>
          </cell>
        </row>
        <row r="1440">
          <cell r="AU1440">
            <v>0</v>
          </cell>
        </row>
        <row r="1441">
          <cell r="AU1441">
            <v>0</v>
          </cell>
        </row>
        <row r="1442">
          <cell r="AU1442">
            <v>0</v>
          </cell>
        </row>
        <row r="1443">
          <cell r="AU1443">
            <v>0</v>
          </cell>
        </row>
        <row r="1444">
          <cell r="AU1444">
            <v>0</v>
          </cell>
        </row>
        <row r="1445">
          <cell r="AU1445">
            <v>0</v>
          </cell>
        </row>
        <row r="1446">
          <cell r="AU1446">
            <v>0</v>
          </cell>
        </row>
        <row r="1447">
          <cell r="AU1447">
            <v>0</v>
          </cell>
        </row>
        <row r="1448">
          <cell r="AU1448">
            <v>0</v>
          </cell>
        </row>
        <row r="1449">
          <cell r="AU1449">
            <v>0</v>
          </cell>
        </row>
        <row r="1450">
          <cell r="AU1450">
            <v>0</v>
          </cell>
        </row>
        <row r="1451">
          <cell r="AU1451">
            <v>0</v>
          </cell>
        </row>
        <row r="1452">
          <cell r="AU1452">
            <v>0</v>
          </cell>
        </row>
        <row r="1453">
          <cell r="AU1453">
            <v>0</v>
          </cell>
        </row>
        <row r="1454">
          <cell r="AU1454">
            <v>0</v>
          </cell>
        </row>
        <row r="1455">
          <cell r="AU1455">
            <v>0</v>
          </cell>
        </row>
        <row r="1456">
          <cell r="AU1456">
            <v>0</v>
          </cell>
        </row>
        <row r="1457">
          <cell r="AU1457">
            <v>0</v>
          </cell>
        </row>
        <row r="1458">
          <cell r="AU1458">
            <v>0</v>
          </cell>
        </row>
        <row r="1459">
          <cell r="AU1459">
            <v>0</v>
          </cell>
        </row>
        <row r="1460">
          <cell r="AU1460">
            <v>0</v>
          </cell>
        </row>
        <row r="1461">
          <cell r="AU1461">
            <v>0</v>
          </cell>
        </row>
        <row r="1462">
          <cell r="AU1462">
            <v>0</v>
          </cell>
        </row>
        <row r="1463">
          <cell r="AU1463">
            <v>0</v>
          </cell>
        </row>
        <row r="1464">
          <cell r="AU1464">
            <v>0</v>
          </cell>
        </row>
        <row r="1465">
          <cell r="AU1465">
            <v>0</v>
          </cell>
        </row>
        <row r="1466">
          <cell r="AU1466">
            <v>0</v>
          </cell>
        </row>
        <row r="1467">
          <cell r="AU1467">
            <v>0</v>
          </cell>
        </row>
        <row r="1468">
          <cell r="AU1468">
            <v>0</v>
          </cell>
        </row>
        <row r="1469">
          <cell r="AU1469">
            <v>0</v>
          </cell>
        </row>
        <row r="1470">
          <cell r="AU1470">
            <v>0</v>
          </cell>
        </row>
        <row r="1471">
          <cell r="AU1471">
            <v>0</v>
          </cell>
        </row>
        <row r="1472">
          <cell r="AU1472">
            <v>0</v>
          </cell>
        </row>
        <row r="1473">
          <cell r="AU1473">
            <v>0</v>
          </cell>
        </row>
        <row r="1474">
          <cell r="AU1474">
            <v>0</v>
          </cell>
        </row>
        <row r="1475">
          <cell r="AU1475">
            <v>0</v>
          </cell>
        </row>
        <row r="1476">
          <cell r="AU1476">
            <v>0</v>
          </cell>
        </row>
        <row r="1477">
          <cell r="AU1477">
            <v>0</v>
          </cell>
        </row>
        <row r="1478">
          <cell r="AU1478">
            <v>0</v>
          </cell>
        </row>
        <row r="1479">
          <cell r="AU1479">
            <v>0</v>
          </cell>
        </row>
        <row r="1480">
          <cell r="AU1480">
            <v>0</v>
          </cell>
        </row>
        <row r="1481">
          <cell r="AU1481">
            <v>0</v>
          </cell>
        </row>
        <row r="1482">
          <cell r="AU1482">
            <v>0</v>
          </cell>
        </row>
        <row r="1483">
          <cell r="AU1483">
            <v>0</v>
          </cell>
        </row>
        <row r="1484">
          <cell r="AU1484">
            <v>0</v>
          </cell>
        </row>
        <row r="1485">
          <cell r="AU1485">
            <v>0</v>
          </cell>
        </row>
        <row r="1486">
          <cell r="AU1486">
            <v>0</v>
          </cell>
        </row>
        <row r="1487">
          <cell r="AU1487">
            <v>0</v>
          </cell>
        </row>
        <row r="1488">
          <cell r="AU1488">
            <v>0</v>
          </cell>
        </row>
        <row r="1489">
          <cell r="AU1489">
            <v>0</v>
          </cell>
        </row>
        <row r="1490">
          <cell r="AU1490">
            <v>0</v>
          </cell>
        </row>
        <row r="1491">
          <cell r="AU1491">
            <v>0</v>
          </cell>
        </row>
        <row r="1492">
          <cell r="AU1492">
            <v>0</v>
          </cell>
        </row>
        <row r="1493">
          <cell r="AU1493">
            <v>0</v>
          </cell>
        </row>
        <row r="1494">
          <cell r="AU1494">
            <v>0</v>
          </cell>
        </row>
        <row r="1495">
          <cell r="AU1495">
            <v>0</v>
          </cell>
        </row>
        <row r="1496">
          <cell r="AU1496">
            <v>0</v>
          </cell>
        </row>
        <row r="1497">
          <cell r="AU1497">
            <v>0</v>
          </cell>
        </row>
        <row r="1498">
          <cell r="AU1498">
            <v>0</v>
          </cell>
        </row>
        <row r="1499">
          <cell r="AU1499">
            <v>0</v>
          </cell>
        </row>
        <row r="1500">
          <cell r="AU1500">
            <v>0</v>
          </cell>
        </row>
        <row r="1501">
          <cell r="AU1501">
            <v>0</v>
          </cell>
        </row>
        <row r="1502">
          <cell r="AU1502">
            <v>0</v>
          </cell>
        </row>
        <row r="1503">
          <cell r="AU1503">
            <v>0</v>
          </cell>
        </row>
        <row r="1504">
          <cell r="AU1504">
            <v>0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eneral"/>
      <sheetName val="DemCorreg"/>
      <sheetName val="Peaje"/>
    </sheetNames>
    <sheetDataSet>
      <sheetData sheetId="0">
        <row r="3">
          <cell r="C3">
            <v>9.4887929345830457E-3</v>
          </cell>
        </row>
        <row r="4">
          <cell r="C4">
            <v>3.161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emanda"/>
      <sheetName val="Peajes"/>
      <sheetName val="Ingresos"/>
      <sheetName val="IT_F"/>
      <sheetName val="SST_CMM"/>
      <sheetName val="SCT_CMM"/>
      <sheetName val="IEM"/>
      <sheetName val="IMF"/>
      <sheetName val="Saldos_Mensuales"/>
      <sheetName val="Cargo_Unitario"/>
      <sheetName val="IT"/>
      <sheetName val="TD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C4">
            <v>9.4887929345830457E-3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eajLiq"/>
      <sheetName val="Peaje_WEB"/>
      <sheetName val="PPeajes_IMF"/>
      <sheetName val="Peaje_Facturado"/>
      <sheetName val="Saldos"/>
      <sheetName val="Peajes_IEM"/>
      <sheetName val="Peajes_IMF"/>
      <sheetName val="Peajes Pub"/>
      <sheetName val="FA Mes Pond"/>
      <sheetName val="FA Pub"/>
      <sheetName val="P_FA_Pub"/>
      <sheetName val="FA_TRMO"/>
      <sheetName val="Cálculo FA"/>
      <sheetName val="Indicadores"/>
      <sheetName val="TC"/>
      <sheetName val="IPM"/>
      <sheetName val="Cobre"/>
      <sheetName val="Alumin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A50" t="str">
            <v>16CONENHUAMAT</v>
          </cell>
        </row>
      </sheetData>
      <sheetData sheetId="6">
        <row r="4">
          <cell r="A4" t="str">
            <v>1ADINELSAMAT</v>
          </cell>
        </row>
      </sheetData>
      <sheetData sheetId="7" refreshError="1"/>
      <sheetData sheetId="8">
        <row r="1">
          <cell r="B1" t="str">
            <v>Factores de actualización mensual</v>
          </cell>
          <cell r="D1" t="str">
            <v>[ % ]</v>
          </cell>
          <cell r="E1" t="str">
            <v>para Ingreso Mensual Facturado (IMF)</v>
          </cell>
        </row>
        <row r="2">
          <cell r="A2" t="str">
            <v>key</v>
          </cell>
          <cell r="B2" t="str">
            <v>Área</v>
          </cell>
          <cell r="C2" t="str">
            <v>Titular</v>
          </cell>
          <cell r="D2" t="str">
            <v>Tensión</v>
          </cell>
          <cell r="E2" t="str">
            <v>Base</v>
          </cell>
          <cell r="F2">
            <v>40118</v>
          </cell>
          <cell r="G2">
            <v>40148</v>
          </cell>
          <cell r="H2">
            <v>40179</v>
          </cell>
          <cell r="I2">
            <v>40210</v>
          </cell>
          <cell r="J2">
            <v>40238</v>
          </cell>
          <cell r="K2">
            <v>40269</v>
          </cell>
          <cell r="L2">
            <v>40299</v>
          </cell>
          <cell r="M2">
            <v>40330</v>
          </cell>
          <cell r="N2">
            <v>40360</v>
          </cell>
          <cell r="O2">
            <v>40391</v>
          </cell>
          <cell r="P2">
            <v>40422</v>
          </cell>
          <cell r="Q2">
            <v>40452</v>
          </cell>
          <cell r="R2">
            <v>40483</v>
          </cell>
          <cell r="S2">
            <v>40513</v>
          </cell>
          <cell r="T2">
            <v>40544</v>
          </cell>
          <cell r="U2">
            <v>40575</v>
          </cell>
          <cell r="V2">
            <v>40603</v>
          </cell>
          <cell r="W2">
            <v>40634</v>
          </cell>
          <cell r="X2">
            <v>40664</v>
          </cell>
          <cell r="Y2">
            <v>40695</v>
          </cell>
          <cell r="Z2">
            <v>40725</v>
          </cell>
          <cell r="AA2">
            <v>40756</v>
          </cell>
          <cell r="AB2">
            <v>40787</v>
          </cell>
          <cell r="AC2">
            <v>40817</v>
          </cell>
          <cell r="AD2">
            <v>40848</v>
          </cell>
          <cell r="AE2">
            <v>40878</v>
          </cell>
          <cell r="AF2">
            <v>40909</v>
          </cell>
          <cell r="AG2">
            <v>40940</v>
          </cell>
        </row>
        <row r="3">
          <cell r="A3" t="str">
            <v>1ADINELSAMAT</v>
          </cell>
          <cell r="B3">
            <v>1</v>
          </cell>
          <cell r="C3" t="str">
            <v>ADINELSA</v>
          </cell>
          <cell r="D3" t="str">
            <v>MAT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</row>
        <row r="4">
          <cell r="A4" t="str">
            <v>1ADINELSAMAT/AT</v>
          </cell>
          <cell r="B4">
            <v>1</v>
          </cell>
          <cell r="C4" t="str">
            <v>ADINELSA</v>
          </cell>
          <cell r="D4" t="str">
            <v>MAT/AT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</row>
        <row r="5">
          <cell r="A5" t="str">
            <v>1ADINELSAAT</v>
          </cell>
          <cell r="B5">
            <v>1</v>
          </cell>
          <cell r="C5" t="str">
            <v>ADINELSA</v>
          </cell>
          <cell r="D5" t="str">
            <v>AT</v>
          </cell>
          <cell r="E5">
            <v>1</v>
          </cell>
          <cell r="F5">
            <v>0.9456</v>
          </cell>
          <cell r="G5">
            <v>0.93959999999999999</v>
          </cell>
          <cell r="H5">
            <v>0.93959999999999999</v>
          </cell>
          <cell r="I5">
            <v>0.93959999999999999</v>
          </cell>
          <cell r="J5">
            <v>0.93959999999999999</v>
          </cell>
          <cell r="K5">
            <v>0.93959999999999999</v>
          </cell>
          <cell r="L5">
            <v>0.93959999999999999</v>
          </cell>
          <cell r="M5">
            <v>0.93959999999999999</v>
          </cell>
          <cell r="N5">
            <v>0.93959999999999999</v>
          </cell>
          <cell r="O5">
            <v>0.97189999999999999</v>
          </cell>
          <cell r="P5">
            <v>0.97540000000000004</v>
          </cell>
          <cell r="Q5">
            <v>0.97540000000000004</v>
          </cell>
          <cell r="R5">
            <v>0.97540000000000004</v>
          </cell>
          <cell r="S5">
            <v>0.97540000000000004</v>
          </cell>
          <cell r="T5">
            <v>0.97540000000000004</v>
          </cell>
          <cell r="U5">
            <v>0.97540000000000004</v>
          </cell>
          <cell r="V5">
            <v>0.97540000000000004</v>
          </cell>
          <cell r="W5">
            <v>0.97540000000000004</v>
          </cell>
          <cell r="X5">
            <v>1.0226</v>
          </cell>
          <cell r="Y5">
            <v>1.0277000000000001</v>
          </cell>
          <cell r="Z5">
            <v>1.0277000000000001</v>
          </cell>
          <cell r="AA5">
            <v>1.0277000000000001</v>
          </cell>
          <cell r="AB5">
            <v>1.0277000000000001</v>
          </cell>
          <cell r="AC5">
            <v>1.0277000000000001</v>
          </cell>
          <cell r="AD5">
            <v>1.0277000000000001</v>
          </cell>
          <cell r="AE5">
            <v>1.0277000000000001</v>
          </cell>
          <cell r="AF5">
            <v>1.0277000000000001</v>
          </cell>
          <cell r="AG5">
            <v>1.0277000000000001</v>
          </cell>
        </row>
        <row r="6">
          <cell r="A6" t="str">
            <v>1ADINELSAMT</v>
          </cell>
          <cell r="B6">
            <v>1</v>
          </cell>
          <cell r="C6" t="str">
            <v>ADINELSA</v>
          </cell>
          <cell r="D6" t="str">
            <v>MT</v>
          </cell>
          <cell r="E6">
            <v>1</v>
          </cell>
          <cell r="F6">
            <v>0.9456</v>
          </cell>
          <cell r="G6">
            <v>0.93959999999999999</v>
          </cell>
          <cell r="H6">
            <v>0.93959999999999999</v>
          </cell>
          <cell r="I6">
            <v>0.93959999999999999</v>
          </cell>
          <cell r="J6">
            <v>0.93959999999999999</v>
          </cell>
          <cell r="K6">
            <v>0.93959999999999999</v>
          </cell>
          <cell r="L6">
            <v>0.93959999999999999</v>
          </cell>
          <cell r="M6">
            <v>0.93959999999999999</v>
          </cell>
          <cell r="N6">
            <v>0.93959999999999999</v>
          </cell>
          <cell r="O6">
            <v>0.97189999999999999</v>
          </cell>
          <cell r="P6">
            <v>0.97540000000000004</v>
          </cell>
          <cell r="Q6">
            <v>0.97540000000000004</v>
          </cell>
          <cell r="R6">
            <v>0.97540000000000004</v>
          </cell>
          <cell r="S6">
            <v>0.97540000000000004</v>
          </cell>
          <cell r="T6">
            <v>0.97540000000000004</v>
          </cell>
          <cell r="U6">
            <v>0.97540000000000004</v>
          </cell>
          <cell r="V6">
            <v>0.97540000000000004</v>
          </cell>
          <cell r="W6">
            <v>0.97540000000000004</v>
          </cell>
          <cell r="X6">
            <v>1.0226</v>
          </cell>
          <cell r="Y6">
            <v>1.0277000000000001</v>
          </cell>
          <cell r="Z6">
            <v>1.0277000000000001</v>
          </cell>
          <cell r="AA6">
            <v>1.0277000000000001</v>
          </cell>
          <cell r="AB6">
            <v>1.0277000000000001</v>
          </cell>
          <cell r="AC6">
            <v>1.0277000000000001</v>
          </cell>
          <cell r="AD6">
            <v>1.0277000000000001</v>
          </cell>
          <cell r="AE6">
            <v>1.0277000000000001</v>
          </cell>
          <cell r="AF6">
            <v>1.0277000000000001</v>
          </cell>
          <cell r="AG6">
            <v>1.0277000000000001</v>
          </cell>
        </row>
        <row r="7">
          <cell r="A7" t="str">
            <v>1ELECTRONOROESTEMAT</v>
          </cell>
          <cell r="B7">
            <v>1</v>
          </cell>
          <cell r="C7" t="str">
            <v>ELECTRONOROESTE</v>
          </cell>
          <cell r="D7" t="str">
            <v>MAT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</row>
        <row r="8">
          <cell r="A8" t="str">
            <v>1ELECTRONOROESTEMAT/AT</v>
          </cell>
          <cell r="B8">
            <v>1</v>
          </cell>
          <cell r="C8" t="str">
            <v>ELECTRONOROESTE</v>
          </cell>
          <cell r="D8" t="str">
            <v>MAT/AT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</row>
        <row r="9">
          <cell r="A9" t="str">
            <v>1ELECTRONOROESTEAT</v>
          </cell>
          <cell r="B9">
            <v>1</v>
          </cell>
          <cell r="C9" t="str">
            <v>ELECTRONOROESTE</v>
          </cell>
          <cell r="D9" t="str">
            <v>AT</v>
          </cell>
          <cell r="E9">
            <v>1</v>
          </cell>
          <cell r="F9">
            <v>0.9456</v>
          </cell>
          <cell r="G9">
            <v>0.93959999999999999</v>
          </cell>
          <cell r="H9">
            <v>0.93959999999999999</v>
          </cell>
          <cell r="I9">
            <v>0.93959999999999999</v>
          </cell>
          <cell r="J9">
            <v>0.93959999999999999</v>
          </cell>
          <cell r="K9">
            <v>0.93959999999999999</v>
          </cell>
          <cell r="L9">
            <v>0.93959999999999999</v>
          </cell>
          <cell r="M9">
            <v>0.93959999999999999</v>
          </cell>
          <cell r="N9">
            <v>0.93959999999999999</v>
          </cell>
          <cell r="O9">
            <v>0.97189999999999999</v>
          </cell>
          <cell r="P9">
            <v>0.97540000000000004</v>
          </cell>
          <cell r="Q9">
            <v>0.97540000000000004</v>
          </cell>
          <cell r="R9">
            <v>0.97540000000000004</v>
          </cell>
          <cell r="S9">
            <v>0.97540000000000004</v>
          </cell>
          <cell r="T9">
            <v>0.97540000000000004</v>
          </cell>
          <cell r="U9">
            <v>0.97540000000000004</v>
          </cell>
          <cell r="V9">
            <v>0.97540000000000004</v>
          </cell>
          <cell r="W9">
            <v>0.97540000000000004</v>
          </cell>
          <cell r="X9">
            <v>1.0226</v>
          </cell>
          <cell r="Y9">
            <v>1.0277000000000001</v>
          </cell>
          <cell r="Z9">
            <v>1.0277000000000001</v>
          </cell>
          <cell r="AA9">
            <v>1.0277000000000001</v>
          </cell>
          <cell r="AB9">
            <v>1.0277000000000001</v>
          </cell>
          <cell r="AC9">
            <v>1.0277000000000001</v>
          </cell>
          <cell r="AD9">
            <v>1.0277000000000001</v>
          </cell>
          <cell r="AE9">
            <v>1.0277000000000001</v>
          </cell>
          <cell r="AF9">
            <v>1.0277000000000001</v>
          </cell>
          <cell r="AG9">
            <v>1.0277000000000001</v>
          </cell>
        </row>
        <row r="10">
          <cell r="A10" t="str">
            <v>1ELECTRONOROESTEMT</v>
          </cell>
          <cell r="B10">
            <v>1</v>
          </cell>
          <cell r="C10" t="str">
            <v>ELECTRONOROESTE</v>
          </cell>
          <cell r="D10" t="str">
            <v>MT</v>
          </cell>
          <cell r="E10">
            <v>1</v>
          </cell>
          <cell r="F10">
            <v>0.9456</v>
          </cell>
          <cell r="G10">
            <v>0.93959999999999999</v>
          </cell>
          <cell r="H10">
            <v>0.93959999999999999</v>
          </cell>
          <cell r="I10">
            <v>0.93959999999999999</v>
          </cell>
          <cell r="J10">
            <v>0.93959999999999999</v>
          </cell>
          <cell r="K10">
            <v>0.93959999999999999</v>
          </cell>
          <cell r="L10">
            <v>0.93959999999999999</v>
          </cell>
          <cell r="M10">
            <v>0.93959999999999999</v>
          </cell>
          <cell r="N10">
            <v>0.93959999999999999</v>
          </cell>
          <cell r="O10">
            <v>0.97189999999999999</v>
          </cell>
          <cell r="P10">
            <v>0.97540000000000004</v>
          </cell>
          <cell r="Q10">
            <v>0.97540000000000004</v>
          </cell>
          <cell r="R10">
            <v>0.97540000000000004</v>
          </cell>
          <cell r="S10">
            <v>0.97540000000000004</v>
          </cell>
          <cell r="T10">
            <v>0.97540000000000004</v>
          </cell>
          <cell r="U10">
            <v>0.97540000000000004</v>
          </cell>
          <cell r="V10">
            <v>0.97540000000000004</v>
          </cell>
          <cell r="W10">
            <v>0.97540000000000004</v>
          </cell>
          <cell r="X10">
            <v>1.0226</v>
          </cell>
          <cell r="Y10">
            <v>1.0277000000000001</v>
          </cell>
          <cell r="Z10">
            <v>1.0277000000000001</v>
          </cell>
          <cell r="AA10">
            <v>1.0277000000000001</v>
          </cell>
          <cell r="AB10">
            <v>1.0277000000000001</v>
          </cell>
          <cell r="AC10">
            <v>1.0277000000000001</v>
          </cell>
          <cell r="AD10">
            <v>1.0277000000000001</v>
          </cell>
          <cell r="AE10">
            <v>1.0277000000000001</v>
          </cell>
          <cell r="AF10">
            <v>1.0277000000000001</v>
          </cell>
          <cell r="AG10">
            <v>1.0277000000000001</v>
          </cell>
        </row>
        <row r="11">
          <cell r="A11" t="str">
            <v>1ELECTROPERÚMAT</v>
          </cell>
          <cell r="B11">
            <v>1</v>
          </cell>
          <cell r="C11" t="str">
            <v>ELECTROPERÚ</v>
          </cell>
          <cell r="D11" t="str">
            <v>MAT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</row>
        <row r="12">
          <cell r="A12" t="str">
            <v>1ELECTROPERÚMAT/AT</v>
          </cell>
          <cell r="B12">
            <v>1</v>
          </cell>
          <cell r="C12" t="str">
            <v>ELECTROPERÚ</v>
          </cell>
          <cell r="D12" t="str">
            <v>MAT/AT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</row>
        <row r="13">
          <cell r="A13" t="str">
            <v>1ELECTROPERÚAT</v>
          </cell>
          <cell r="B13">
            <v>1</v>
          </cell>
          <cell r="C13" t="str">
            <v>ELECTROPERÚ</v>
          </cell>
          <cell r="D13" t="str">
            <v>AT</v>
          </cell>
          <cell r="E13">
            <v>1</v>
          </cell>
          <cell r="F13">
            <v>0.9456</v>
          </cell>
          <cell r="G13">
            <v>0.93959999999999999</v>
          </cell>
          <cell r="H13">
            <v>0.93959999999999999</v>
          </cell>
          <cell r="I13">
            <v>0.93959999999999999</v>
          </cell>
          <cell r="J13">
            <v>0.93959999999999999</v>
          </cell>
          <cell r="K13">
            <v>0.93959999999999999</v>
          </cell>
          <cell r="L13">
            <v>0.93959999999999999</v>
          </cell>
          <cell r="M13">
            <v>0.93959999999999999</v>
          </cell>
          <cell r="N13">
            <v>0.93959999999999999</v>
          </cell>
          <cell r="O13">
            <v>0.97189999999999999</v>
          </cell>
          <cell r="P13">
            <v>0.97540000000000004</v>
          </cell>
          <cell r="Q13">
            <v>0.97540000000000004</v>
          </cell>
          <cell r="R13">
            <v>0.97540000000000004</v>
          </cell>
          <cell r="S13">
            <v>0.97540000000000004</v>
          </cell>
          <cell r="T13">
            <v>0.97540000000000004</v>
          </cell>
          <cell r="U13">
            <v>0.97540000000000004</v>
          </cell>
          <cell r="V13">
            <v>0.97540000000000004</v>
          </cell>
          <cell r="W13">
            <v>0.97540000000000004</v>
          </cell>
          <cell r="X13">
            <v>1.0226</v>
          </cell>
          <cell r="Y13">
            <v>1.0277000000000001</v>
          </cell>
          <cell r="Z13">
            <v>1.0277000000000001</v>
          </cell>
          <cell r="AA13">
            <v>1.0277000000000001</v>
          </cell>
          <cell r="AB13">
            <v>1.0277000000000001</v>
          </cell>
          <cell r="AC13">
            <v>1.0277000000000001</v>
          </cell>
          <cell r="AD13">
            <v>1.0277000000000001</v>
          </cell>
          <cell r="AE13">
            <v>1.0277000000000001</v>
          </cell>
          <cell r="AF13">
            <v>1.0277000000000001</v>
          </cell>
          <cell r="AG13">
            <v>1.0277000000000001</v>
          </cell>
        </row>
        <row r="14">
          <cell r="A14" t="str">
            <v>1ELECTROPERÚMT</v>
          </cell>
          <cell r="B14">
            <v>1</v>
          </cell>
          <cell r="C14" t="str">
            <v>ELECTROPERÚ</v>
          </cell>
          <cell r="D14" t="str">
            <v>MT</v>
          </cell>
          <cell r="E14">
            <v>1</v>
          </cell>
          <cell r="F14">
            <v>0.9456</v>
          </cell>
          <cell r="G14">
            <v>0.93959999999999999</v>
          </cell>
          <cell r="H14">
            <v>0.93959999999999999</v>
          </cell>
          <cell r="I14">
            <v>0.93959999999999999</v>
          </cell>
          <cell r="J14">
            <v>0.93959999999999999</v>
          </cell>
          <cell r="K14">
            <v>0.93959999999999999</v>
          </cell>
          <cell r="L14">
            <v>0.93959999999999999</v>
          </cell>
          <cell r="M14">
            <v>0.93959999999999999</v>
          </cell>
          <cell r="N14">
            <v>0.93959999999999999</v>
          </cell>
          <cell r="O14">
            <v>0.97189999999999999</v>
          </cell>
          <cell r="P14">
            <v>0.97540000000000004</v>
          </cell>
          <cell r="Q14">
            <v>0.97540000000000004</v>
          </cell>
          <cell r="R14">
            <v>0.97540000000000004</v>
          </cell>
          <cell r="S14">
            <v>0.97540000000000004</v>
          </cell>
          <cell r="T14">
            <v>0.97540000000000004</v>
          </cell>
          <cell r="U14">
            <v>0.97540000000000004</v>
          </cell>
          <cell r="V14">
            <v>0.97540000000000004</v>
          </cell>
          <cell r="W14">
            <v>0.97540000000000004</v>
          </cell>
          <cell r="X14">
            <v>1.0226</v>
          </cell>
          <cell r="Y14">
            <v>1.0277000000000001</v>
          </cell>
          <cell r="Z14">
            <v>1.0277000000000001</v>
          </cell>
          <cell r="AA14">
            <v>1.0277000000000001</v>
          </cell>
          <cell r="AB14">
            <v>1.0277000000000001</v>
          </cell>
          <cell r="AC14">
            <v>1.0277000000000001</v>
          </cell>
          <cell r="AD14">
            <v>1.0277000000000001</v>
          </cell>
          <cell r="AE14">
            <v>1.0277000000000001</v>
          </cell>
          <cell r="AF14">
            <v>1.0277000000000001</v>
          </cell>
          <cell r="AG14">
            <v>1.0277000000000001</v>
          </cell>
        </row>
        <row r="15">
          <cell r="A15" t="str">
            <v>1REPMAT</v>
          </cell>
          <cell r="B15">
            <v>1</v>
          </cell>
          <cell r="C15" t="str">
            <v>REP</v>
          </cell>
          <cell r="D15" t="str">
            <v>MAT</v>
          </cell>
          <cell r="E15">
            <v>1</v>
          </cell>
          <cell r="F15">
            <v>0.9456</v>
          </cell>
          <cell r="G15">
            <v>0.93959999999999999</v>
          </cell>
          <cell r="H15">
            <v>0.93959999999999999</v>
          </cell>
          <cell r="I15">
            <v>0.93959999999999999</v>
          </cell>
          <cell r="J15">
            <v>0.93959999999999999</v>
          </cell>
          <cell r="K15">
            <v>0.93959999999999999</v>
          </cell>
          <cell r="L15">
            <v>0.93959999999999999</v>
          </cell>
          <cell r="M15">
            <v>0.93959999999999999</v>
          </cell>
          <cell r="N15">
            <v>0.93959999999999999</v>
          </cell>
          <cell r="O15">
            <v>0.97189999999999999</v>
          </cell>
          <cell r="P15">
            <v>0.97540000000000004</v>
          </cell>
          <cell r="Q15">
            <v>0.97540000000000004</v>
          </cell>
          <cell r="R15">
            <v>0.97540000000000004</v>
          </cell>
          <cell r="S15">
            <v>0.97540000000000004</v>
          </cell>
          <cell r="T15">
            <v>0.97540000000000004</v>
          </cell>
          <cell r="U15">
            <v>0.97540000000000004</v>
          </cell>
          <cell r="V15">
            <v>0.97540000000000004</v>
          </cell>
          <cell r="W15">
            <v>0.97540000000000004</v>
          </cell>
          <cell r="X15">
            <v>1.0226</v>
          </cell>
          <cell r="Y15">
            <v>1.0277000000000001</v>
          </cell>
          <cell r="Z15">
            <v>1.0277000000000001</v>
          </cell>
          <cell r="AA15">
            <v>1.0277000000000001</v>
          </cell>
          <cell r="AB15">
            <v>1.0277000000000001</v>
          </cell>
          <cell r="AC15">
            <v>1.0277000000000001</v>
          </cell>
          <cell r="AD15">
            <v>1.0277000000000001</v>
          </cell>
          <cell r="AE15">
            <v>1.0277000000000001</v>
          </cell>
          <cell r="AF15">
            <v>1.0277000000000001</v>
          </cell>
          <cell r="AG15">
            <v>1.0277000000000001</v>
          </cell>
        </row>
        <row r="16">
          <cell r="A16" t="str">
            <v>1REPMAT/AT</v>
          </cell>
          <cell r="B16">
            <v>1</v>
          </cell>
          <cell r="C16" t="str">
            <v>REP</v>
          </cell>
          <cell r="D16" t="str">
            <v>MAT/AT</v>
          </cell>
          <cell r="E16">
            <v>1</v>
          </cell>
          <cell r="F16">
            <v>0.9456</v>
          </cell>
          <cell r="G16">
            <v>0.93959999999999999</v>
          </cell>
          <cell r="H16">
            <v>0.93959999999999999</v>
          </cell>
          <cell r="I16">
            <v>0.93959999999999999</v>
          </cell>
          <cell r="J16">
            <v>0.93959999999999999</v>
          </cell>
          <cell r="K16">
            <v>0.93959999999999999</v>
          </cell>
          <cell r="L16">
            <v>0.93959999999999999</v>
          </cell>
          <cell r="M16">
            <v>0.93959999999999999</v>
          </cell>
          <cell r="N16">
            <v>0.93959999999999999</v>
          </cell>
          <cell r="O16">
            <v>0.97189999999999999</v>
          </cell>
          <cell r="P16">
            <v>0.97540000000000004</v>
          </cell>
          <cell r="Q16">
            <v>0.97540000000000004</v>
          </cell>
          <cell r="R16">
            <v>0.97540000000000004</v>
          </cell>
          <cell r="S16">
            <v>0.97540000000000004</v>
          </cell>
          <cell r="T16">
            <v>0.97540000000000004</v>
          </cell>
          <cell r="U16">
            <v>0.97540000000000004</v>
          </cell>
          <cell r="V16">
            <v>0.97540000000000004</v>
          </cell>
          <cell r="W16">
            <v>0.97540000000000004</v>
          </cell>
          <cell r="X16">
            <v>1.0226</v>
          </cell>
          <cell r="Y16">
            <v>1.0277000000000001</v>
          </cell>
          <cell r="Z16">
            <v>1.0277000000000001</v>
          </cell>
          <cell r="AA16">
            <v>1.0277000000000001</v>
          </cell>
          <cell r="AB16">
            <v>1.0277000000000001</v>
          </cell>
          <cell r="AC16">
            <v>1.0277000000000001</v>
          </cell>
          <cell r="AD16">
            <v>1.0277000000000001</v>
          </cell>
          <cell r="AE16">
            <v>1.0277000000000001</v>
          </cell>
          <cell r="AF16">
            <v>1.0277000000000001</v>
          </cell>
          <cell r="AG16">
            <v>1.0277000000000001</v>
          </cell>
        </row>
        <row r="17">
          <cell r="A17" t="str">
            <v>1REPAT</v>
          </cell>
          <cell r="B17">
            <v>1</v>
          </cell>
          <cell r="C17" t="str">
            <v>REP</v>
          </cell>
          <cell r="D17" t="str">
            <v>AT</v>
          </cell>
          <cell r="E17">
            <v>1</v>
          </cell>
          <cell r="F17">
            <v>0.9456</v>
          </cell>
          <cell r="G17">
            <v>0.93959999999999999</v>
          </cell>
          <cell r="H17">
            <v>0.93959999999999999</v>
          </cell>
          <cell r="I17">
            <v>0.93959999999999999</v>
          </cell>
          <cell r="J17">
            <v>0.93959999999999999</v>
          </cell>
          <cell r="K17">
            <v>0.93959999999999999</v>
          </cell>
          <cell r="L17">
            <v>0.93959999999999999</v>
          </cell>
          <cell r="M17">
            <v>0.93959999999999999</v>
          </cell>
          <cell r="N17">
            <v>0.93959999999999999</v>
          </cell>
          <cell r="O17">
            <v>0.97189999999999999</v>
          </cell>
          <cell r="P17">
            <v>0.97540000000000004</v>
          </cell>
          <cell r="Q17">
            <v>0.97540000000000004</v>
          </cell>
          <cell r="R17">
            <v>0.97540000000000004</v>
          </cell>
          <cell r="S17">
            <v>0.97540000000000004</v>
          </cell>
          <cell r="T17">
            <v>0.97540000000000004</v>
          </cell>
          <cell r="U17">
            <v>0.97540000000000004</v>
          </cell>
          <cell r="V17">
            <v>0.97540000000000004</v>
          </cell>
          <cell r="W17">
            <v>0.97540000000000004</v>
          </cell>
          <cell r="X17">
            <v>1.0226</v>
          </cell>
          <cell r="Y17">
            <v>1.0277000000000001</v>
          </cell>
          <cell r="Z17">
            <v>1.0277000000000001</v>
          </cell>
          <cell r="AA17">
            <v>1.0277000000000001</v>
          </cell>
          <cell r="AB17">
            <v>1.0277000000000001</v>
          </cell>
          <cell r="AC17">
            <v>1.0277000000000001</v>
          </cell>
          <cell r="AD17">
            <v>1.0277000000000001</v>
          </cell>
          <cell r="AE17">
            <v>1.0277000000000001</v>
          </cell>
          <cell r="AF17">
            <v>1.0277000000000001</v>
          </cell>
          <cell r="AG17">
            <v>1.0277000000000001</v>
          </cell>
        </row>
        <row r="18">
          <cell r="A18" t="str">
            <v>1REPMT</v>
          </cell>
          <cell r="B18">
            <v>1</v>
          </cell>
          <cell r="C18" t="str">
            <v>REP</v>
          </cell>
          <cell r="D18" t="str">
            <v>MT</v>
          </cell>
          <cell r="E18">
            <v>1</v>
          </cell>
          <cell r="F18">
            <v>0.9456</v>
          </cell>
          <cell r="G18">
            <v>0.93959999999999999</v>
          </cell>
          <cell r="H18">
            <v>0.93959999999999999</v>
          </cell>
          <cell r="I18">
            <v>0.93959999999999999</v>
          </cell>
          <cell r="J18">
            <v>0.93959999999999999</v>
          </cell>
          <cell r="K18">
            <v>0.93959999999999999</v>
          </cell>
          <cell r="L18">
            <v>0.93959999999999999</v>
          </cell>
          <cell r="M18">
            <v>0.93959999999999999</v>
          </cell>
          <cell r="N18">
            <v>0.93959999999999999</v>
          </cell>
          <cell r="O18">
            <v>0.97189999999999999</v>
          </cell>
          <cell r="P18">
            <v>0.97540000000000004</v>
          </cell>
          <cell r="Q18">
            <v>0.97540000000000004</v>
          </cell>
          <cell r="R18">
            <v>0.97540000000000004</v>
          </cell>
          <cell r="S18">
            <v>0.97540000000000004</v>
          </cell>
          <cell r="T18">
            <v>0.97540000000000004</v>
          </cell>
          <cell r="U18">
            <v>0.97540000000000004</v>
          </cell>
          <cell r="V18">
            <v>0.97540000000000004</v>
          </cell>
          <cell r="W18">
            <v>0.97540000000000004</v>
          </cell>
          <cell r="X18">
            <v>1.0226</v>
          </cell>
          <cell r="Y18">
            <v>1.0277000000000001</v>
          </cell>
          <cell r="Z18">
            <v>1.0277000000000001</v>
          </cell>
          <cell r="AA18">
            <v>1.0277000000000001</v>
          </cell>
          <cell r="AB18">
            <v>1.0277000000000001</v>
          </cell>
          <cell r="AC18">
            <v>1.0277000000000001</v>
          </cell>
          <cell r="AD18">
            <v>1.0277000000000001</v>
          </cell>
          <cell r="AE18">
            <v>1.0277000000000001</v>
          </cell>
          <cell r="AF18">
            <v>1.0277000000000001</v>
          </cell>
          <cell r="AG18">
            <v>1.0277000000000001</v>
          </cell>
        </row>
        <row r="19">
          <cell r="A19" t="str">
            <v>2ADINELSAMAT</v>
          </cell>
          <cell r="B19">
            <v>2</v>
          </cell>
          <cell r="C19" t="str">
            <v>ADINELSA</v>
          </cell>
          <cell r="D19" t="str">
            <v>MAT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 t="str">
            <v>2ADINELSAMAT/AT</v>
          </cell>
          <cell r="B20">
            <v>2</v>
          </cell>
          <cell r="C20" t="str">
            <v>ADINELSA</v>
          </cell>
          <cell r="D20" t="str">
            <v>MAT/AT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 t="str">
            <v>2ADINELSAAT</v>
          </cell>
          <cell r="B21">
            <v>2</v>
          </cell>
          <cell r="C21" t="str">
            <v>ADINELSA</v>
          </cell>
          <cell r="D21" t="str">
            <v>AT</v>
          </cell>
          <cell r="E21">
            <v>1</v>
          </cell>
          <cell r="F21">
            <v>0.95660000000000001</v>
          </cell>
          <cell r="G21">
            <v>0.95179999999999998</v>
          </cell>
          <cell r="H21">
            <v>0.95179999999999998</v>
          </cell>
          <cell r="I21">
            <v>0.95179999999999998</v>
          </cell>
          <cell r="J21">
            <v>0.95179999999999998</v>
          </cell>
          <cell r="K21">
            <v>0.95179999999999998</v>
          </cell>
          <cell r="L21">
            <v>0.95179999999999998</v>
          </cell>
          <cell r="M21">
            <v>0.95179999999999998</v>
          </cell>
          <cell r="N21">
            <v>0.95179999999999998</v>
          </cell>
          <cell r="O21">
            <v>0.98029999999999995</v>
          </cell>
          <cell r="P21">
            <v>0.98329999999999995</v>
          </cell>
          <cell r="Q21">
            <v>0.98329999999999995</v>
          </cell>
          <cell r="R21">
            <v>0.98329999999999995</v>
          </cell>
          <cell r="S21">
            <v>0.98329999999999995</v>
          </cell>
          <cell r="T21">
            <v>0.98329999999999995</v>
          </cell>
          <cell r="U21">
            <v>0.98329999999999995</v>
          </cell>
          <cell r="V21">
            <v>0.98329999999999995</v>
          </cell>
          <cell r="W21">
            <v>0.98329999999999995</v>
          </cell>
          <cell r="X21">
            <v>1.0304</v>
          </cell>
          <cell r="Y21">
            <v>1.0355000000000001</v>
          </cell>
          <cell r="Z21">
            <v>1.0355000000000001</v>
          </cell>
          <cell r="AA21">
            <v>1.0355000000000001</v>
          </cell>
          <cell r="AB21">
            <v>1.0355000000000001</v>
          </cell>
          <cell r="AC21">
            <v>1.0355000000000001</v>
          </cell>
          <cell r="AD21">
            <v>1.0355000000000001</v>
          </cell>
          <cell r="AE21">
            <v>1.0355000000000001</v>
          </cell>
          <cell r="AF21">
            <v>1.0355000000000001</v>
          </cell>
          <cell r="AG21">
            <v>1.0355000000000001</v>
          </cell>
        </row>
        <row r="22">
          <cell r="A22" t="str">
            <v>2ADINELSAMT</v>
          </cell>
          <cell r="B22">
            <v>2</v>
          </cell>
          <cell r="C22" t="str">
            <v>ADINELSA</v>
          </cell>
          <cell r="D22" t="str">
            <v>MT</v>
          </cell>
          <cell r="E22">
            <v>1</v>
          </cell>
          <cell r="F22">
            <v>0.95660000000000001</v>
          </cell>
          <cell r="G22">
            <v>0.95179999999999998</v>
          </cell>
          <cell r="H22">
            <v>0.95179999999999998</v>
          </cell>
          <cell r="I22">
            <v>0.95179999999999998</v>
          </cell>
          <cell r="J22">
            <v>0.95179999999999998</v>
          </cell>
          <cell r="K22">
            <v>0.95179999999999998</v>
          </cell>
          <cell r="L22">
            <v>0.95179999999999998</v>
          </cell>
          <cell r="M22">
            <v>0.95179999999999998</v>
          </cell>
          <cell r="N22">
            <v>0.95179999999999998</v>
          </cell>
          <cell r="O22">
            <v>0.98029999999999995</v>
          </cell>
          <cell r="P22">
            <v>0.98329999999999995</v>
          </cell>
          <cell r="Q22">
            <v>0.98329999999999995</v>
          </cell>
          <cell r="R22">
            <v>0.98329999999999995</v>
          </cell>
          <cell r="S22">
            <v>0.98329999999999995</v>
          </cell>
          <cell r="T22">
            <v>0.98329999999999995</v>
          </cell>
          <cell r="U22">
            <v>0.98329999999999995</v>
          </cell>
          <cell r="V22">
            <v>0.98329999999999995</v>
          </cell>
          <cell r="W22">
            <v>0.98329999999999995</v>
          </cell>
          <cell r="X22">
            <v>1.0304</v>
          </cell>
          <cell r="Y22">
            <v>1.0355000000000001</v>
          </cell>
          <cell r="Z22">
            <v>1.0355000000000001</v>
          </cell>
          <cell r="AA22">
            <v>1.0355000000000001</v>
          </cell>
          <cell r="AB22">
            <v>1.0355000000000001</v>
          </cell>
          <cell r="AC22">
            <v>1.0355000000000001</v>
          </cell>
          <cell r="AD22">
            <v>1.0355000000000001</v>
          </cell>
          <cell r="AE22">
            <v>1.0355000000000001</v>
          </cell>
          <cell r="AF22">
            <v>1.0355000000000001</v>
          </cell>
          <cell r="AG22">
            <v>1.0355000000000001</v>
          </cell>
        </row>
        <row r="23">
          <cell r="A23" t="str">
            <v>2DEPOLTIMAT</v>
          </cell>
          <cell r="B23">
            <v>2</v>
          </cell>
          <cell r="C23" t="str">
            <v>DEPOLTI</v>
          </cell>
          <cell r="D23" t="str">
            <v>MAT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 t="str">
            <v>2DEPOLTIMAT/AT</v>
          </cell>
          <cell r="B24">
            <v>2</v>
          </cell>
          <cell r="C24" t="str">
            <v>DEPOLTI</v>
          </cell>
          <cell r="D24" t="str">
            <v>MAT/AT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 t="str">
            <v>2DEPOLTIAT</v>
          </cell>
          <cell r="B25">
            <v>2</v>
          </cell>
          <cell r="C25" t="str">
            <v>DEPOLTI</v>
          </cell>
          <cell r="D25" t="str">
            <v>AT</v>
          </cell>
          <cell r="E25">
            <v>1</v>
          </cell>
          <cell r="F25">
            <v>0.95660000000000001</v>
          </cell>
          <cell r="G25">
            <v>0.95179999999999998</v>
          </cell>
          <cell r="H25">
            <v>0.95179999999999998</v>
          </cell>
          <cell r="I25">
            <v>0.95179999999999998</v>
          </cell>
          <cell r="J25">
            <v>0.95179999999999998</v>
          </cell>
          <cell r="K25">
            <v>0.95179999999999998</v>
          </cell>
          <cell r="L25">
            <v>0.95179999999999998</v>
          </cell>
          <cell r="M25">
            <v>0.95179999999999998</v>
          </cell>
          <cell r="N25">
            <v>0.95179999999999998</v>
          </cell>
          <cell r="O25">
            <v>0.98029999999999995</v>
          </cell>
          <cell r="P25">
            <v>0.98329999999999995</v>
          </cell>
          <cell r="Q25">
            <v>0.98329999999999995</v>
          </cell>
          <cell r="R25">
            <v>0.98329999999999995</v>
          </cell>
          <cell r="S25">
            <v>0.98329999999999995</v>
          </cell>
          <cell r="T25">
            <v>0.98329999999999995</v>
          </cell>
          <cell r="U25">
            <v>0.98329999999999995</v>
          </cell>
          <cell r="V25">
            <v>0.98329999999999995</v>
          </cell>
          <cell r="W25">
            <v>0.98329999999999995</v>
          </cell>
          <cell r="X25">
            <v>1.0304</v>
          </cell>
          <cell r="Y25">
            <v>1.0355000000000001</v>
          </cell>
          <cell r="Z25">
            <v>1.0355000000000001</v>
          </cell>
          <cell r="AA25">
            <v>1.0355000000000001</v>
          </cell>
          <cell r="AB25">
            <v>1.0355000000000001</v>
          </cell>
          <cell r="AC25">
            <v>1.0355000000000001</v>
          </cell>
          <cell r="AD25">
            <v>1.0355000000000001</v>
          </cell>
          <cell r="AE25">
            <v>1.0355000000000001</v>
          </cell>
          <cell r="AF25">
            <v>1.0355000000000001</v>
          </cell>
          <cell r="AG25">
            <v>1.0355000000000001</v>
          </cell>
        </row>
        <row r="26">
          <cell r="A26" t="str">
            <v>2DEPOLTIMT</v>
          </cell>
          <cell r="B26">
            <v>2</v>
          </cell>
          <cell r="C26" t="str">
            <v>DEPOLTI</v>
          </cell>
          <cell r="D26" t="str">
            <v>MT</v>
          </cell>
          <cell r="E26">
            <v>1</v>
          </cell>
          <cell r="F26">
            <v>0.95660000000000001</v>
          </cell>
          <cell r="G26">
            <v>0.95179999999999998</v>
          </cell>
          <cell r="H26">
            <v>0.95179999999999998</v>
          </cell>
          <cell r="I26">
            <v>0.95179999999999998</v>
          </cell>
          <cell r="J26">
            <v>0.95179999999999998</v>
          </cell>
          <cell r="K26">
            <v>0.95179999999999998</v>
          </cell>
          <cell r="L26">
            <v>0.95179999999999998</v>
          </cell>
          <cell r="M26">
            <v>0.95179999999999998</v>
          </cell>
          <cell r="N26">
            <v>0.95179999999999998</v>
          </cell>
          <cell r="O26">
            <v>0.98029999999999995</v>
          </cell>
          <cell r="P26">
            <v>0.98329999999999995</v>
          </cell>
          <cell r="Q26">
            <v>0.98329999999999995</v>
          </cell>
          <cell r="R26">
            <v>0.98329999999999995</v>
          </cell>
          <cell r="S26">
            <v>0.98329999999999995</v>
          </cell>
          <cell r="T26">
            <v>0.98329999999999995</v>
          </cell>
          <cell r="U26">
            <v>0.98329999999999995</v>
          </cell>
          <cell r="V26">
            <v>0.98329999999999995</v>
          </cell>
          <cell r="W26">
            <v>0.98329999999999995</v>
          </cell>
          <cell r="X26">
            <v>1.0304</v>
          </cell>
          <cell r="Y26">
            <v>1.0355000000000001</v>
          </cell>
          <cell r="Z26">
            <v>1.0355000000000001</v>
          </cell>
          <cell r="AA26">
            <v>1.0355000000000001</v>
          </cell>
          <cell r="AB26">
            <v>1.0355000000000001</v>
          </cell>
          <cell r="AC26">
            <v>1.0355000000000001</v>
          </cell>
          <cell r="AD26">
            <v>1.0355000000000001</v>
          </cell>
          <cell r="AE26">
            <v>1.0355000000000001</v>
          </cell>
          <cell r="AF26">
            <v>1.0355000000000001</v>
          </cell>
          <cell r="AG26">
            <v>1.0355000000000001</v>
          </cell>
        </row>
        <row r="27">
          <cell r="A27" t="str">
            <v>2ELECTRONORTEMAT</v>
          </cell>
          <cell r="B27">
            <v>2</v>
          </cell>
          <cell r="C27" t="str">
            <v>ELECTRONORTE</v>
          </cell>
          <cell r="D27" t="str">
            <v>MAT</v>
          </cell>
          <cell r="E27">
            <v>1</v>
          </cell>
          <cell r="F27">
            <v>0.95660000000000001</v>
          </cell>
          <cell r="G27">
            <v>0.95179999999999998</v>
          </cell>
          <cell r="H27">
            <v>0.95179999999999998</v>
          </cell>
          <cell r="I27">
            <v>0.95179999999999998</v>
          </cell>
          <cell r="J27">
            <v>0.95179999999999998</v>
          </cell>
          <cell r="K27">
            <v>0.95179999999999998</v>
          </cell>
          <cell r="L27">
            <v>0.95179999999999998</v>
          </cell>
          <cell r="M27">
            <v>0.95179999999999998</v>
          </cell>
          <cell r="N27">
            <v>0.95179999999999998</v>
          </cell>
          <cell r="O27">
            <v>0.98029999999999995</v>
          </cell>
          <cell r="P27">
            <v>0.98329999999999995</v>
          </cell>
          <cell r="Q27">
            <v>0.98329999999999995</v>
          </cell>
          <cell r="R27">
            <v>0.98329999999999995</v>
          </cell>
          <cell r="S27">
            <v>0.98329999999999995</v>
          </cell>
          <cell r="T27">
            <v>0.98329999999999995</v>
          </cell>
          <cell r="U27">
            <v>0.98329999999999995</v>
          </cell>
          <cell r="V27">
            <v>0.98329999999999995</v>
          </cell>
          <cell r="W27">
            <v>0.98329999999999995</v>
          </cell>
          <cell r="X27">
            <v>1.0304</v>
          </cell>
          <cell r="Y27">
            <v>1.0355000000000001</v>
          </cell>
          <cell r="Z27">
            <v>1.0355000000000001</v>
          </cell>
          <cell r="AA27">
            <v>1.0355000000000001</v>
          </cell>
          <cell r="AB27">
            <v>1.0355000000000001</v>
          </cell>
          <cell r="AC27">
            <v>1.0355000000000001</v>
          </cell>
          <cell r="AD27">
            <v>1.0355000000000001</v>
          </cell>
          <cell r="AE27">
            <v>1.0355000000000001</v>
          </cell>
          <cell r="AF27">
            <v>1.0355000000000001</v>
          </cell>
          <cell r="AG27">
            <v>1.0355000000000001</v>
          </cell>
        </row>
        <row r="28">
          <cell r="A28" t="str">
            <v>2ELECTRONORTEMAT/AT</v>
          </cell>
          <cell r="B28">
            <v>2</v>
          </cell>
          <cell r="C28" t="str">
            <v>ELECTRONORTE</v>
          </cell>
          <cell r="D28" t="str">
            <v>MAT/AT</v>
          </cell>
          <cell r="E28">
            <v>1</v>
          </cell>
          <cell r="F28">
            <v>0.95660000000000001</v>
          </cell>
          <cell r="G28">
            <v>0.95179999999999998</v>
          </cell>
          <cell r="H28">
            <v>0.95179999999999998</v>
          </cell>
          <cell r="I28">
            <v>0.95179999999999998</v>
          </cell>
          <cell r="J28">
            <v>0.95179999999999998</v>
          </cell>
          <cell r="K28">
            <v>0.95179999999999998</v>
          </cell>
          <cell r="L28">
            <v>0.95179999999999998</v>
          </cell>
          <cell r="M28">
            <v>0.95179999999999998</v>
          </cell>
          <cell r="N28">
            <v>0.95179999999999998</v>
          </cell>
          <cell r="O28">
            <v>0.98029999999999995</v>
          </cell>
          <cell r="P28">
            <v>0.98329999999999995</v>
          </cell>
          <cell r="Q28">
            <v>0.98329999999999995</v>
          </cell>
          <cell r="R28">
            <v>0.98329999999999995</v>
          </cell>
          <cell r="S28">
            <v>0.98329999999999995</v>
          </cell>
          <cell r="T28">
            <v>0.98329999999999995</v>
          </cell>
          <cell r="U28">
            <v>0.98329999999999995</v>
          </cell>
          <cell r="V28">
            <v>0.98329999999999995</v>
          </cell>
          <cell r="W28">
            <v>0.98329999999999995</v>
          </cell>
          <cell r="X28">
            <v>1.0304</v>
          </cell>
          <cell r="Y28">
            <v>1.0355000000000001</v>
          </cell>
          <cell r="Z28">
            <v>1.0355000000000001</v>
          </cell>
          <cell r="AA28">
            <v>1.0355000000000001</v>
          </cell>
          <cell r="AB28">
            <v>1.0355000000000001</v>
          </cell>
          <cell r="AC28">
            <v>1.0355000000000001</v>
          </cell>
          <cell r="AD28">
            <v>1.0355000000000001</v>
          </cell>
          <cell r="AE28">
            <v>1.0355000000000001</v>
          </cell>
          <cell r="AF28">
            <v>1.0355000000000001</v>
          </cell>
          <cell r="AG28">
            <v>1.0355000000000001</v>
          </cell>
        </row>
        <row r="29">
          <cell r="A29" t="str">
            <v>2ELECTRONORTEAT</v>
          </cell>
          <cell r="B29">
            <v>2</v>
          </cell>
          <cell r="C29" t="str">
            <v>ELECTRONORTE</v>
          </cell>
          <cell r="D29" t="str">
            <v>AT</v>
          </cell>
          <cell r="E29">
            <v>1</v>
          </cell>
          <cell r="F29">
            <v>0.95660000000000001</v>
          </cell>
          <cell r="G29">
            <v>0.95179999999999998</v>
          </cell>
          <cell r="H29">
            <v>0.95179999999999998</v>
          </cell>
          <cell r="I29">
            <v>0.95179999999999998</v>
          </cell>
          <cell r="J29">
            <v>0.95179999999999998</v>
          </cell>
          <cell r="K29">
            <v>0.95179999999999998</v>
          </cell>
          <cell r="L29">
            <v>0.95179999999999998</v>
          </cell>
          <cell r="M29">
            <v>0.95179999999999998</v>
          </cell>
          <cell r="N29">
            <v>0.95179999999999998</v>
          </cell>
          <cell r="O29">
            <v>0.98029999999999995</v>
          </cell>
          <cell r="P29">
            <v>0.98329999999999995</v>
          </cell>
          <cell r="Q29">
            <v>0.98329999999999995</v>
          </cell>
          <cell r="R29">
            <v>0.98329999999999995</v>
          </cell>
          <cell r="S29">
            <v>0.98329999999999995</v>
          </cell>
          <cell r="T29">
            <v>0.98329999999999995</v>
          </cell>
          <cell r="U29">
            <v>0.98329999999999995</v>
          </cell>
          <cell r="V29">
            <v>0.98329999999999995</v>
          </cell>
          <cell r="W29">
            <v>0.98329999999999995</v>
          </cell>
          <cell r="X29">
            <v>1.0304</v>
          </cell>
          <cell r="Y29">
            <v>1.0355000000000001</v>
          </cell>
          <cell r="Z29">
            <v>1.0355000000000001</v>
          </cell>
          <cell r="AA29">
            <v>1.0355000000000001</v>
          </cell>
          <cell r="AB29">
            <v>1.0355000000000001</v>
          </cell>
          <cell r="AC29">
            <v>1.0355000000000001</v>
          </cell>
          <cell r="AD29">
            <v>1.0355000000000001</v>
          </cell>
          <cell r="AE29">
            <v>1.0355000000000001</v>
          </cell>
          <cell r="AF29">
            <v>1.0355000000000001</v>
          </cell>
          <cell r="AG29">
            <v>1.0355000000000001</v>
          </cell>
        </row>
        <row r="30">
          <cell r="A30" t="str">
            <v>2ELECTRONORTEMT</v>
          </cell>
          <cell r="B30">
            <v>2</v>
          </cell>
          <cell r="C30" t="str">
            <v>ELECTRONORTE</v>
          </cell>
          <cell r="D30" t="str">
            <v>MT</v>
          </cell>
          <cell r="E30">
            <v>1</v>
          </cell>
          <cell r="F30">
            <v>0.95660000000000001</v>
          </cell>
          <cell r="G30">
            <v>0.95179999999999998</v>
          </cell>
          <cell r="H30">
            <v>0.95179999999999998</v>
          </cell>
          <cell r="I30">
            <v>0.95179999999999998</v>
          </cell>
          <cell r="J30">
            <v>0.95179999999999998</v>
          </cell>
          <cell r="K30">
            <v>0.95179999999999998</v>
          </cell>
          <cell r="L30">
            <v>0.95179999999999998</v>
          </cell>
          <cell r="M30">
            <v>0.95179999999999998</v>
          </cell>
          <cell r="N30">
            <v>0.95179999999999998</v>
          </cell>
          <cell r="O30">
            <v>0.98029999999999995</v>
          </cell>
          <cell r="P30">
            <v>0.98329999999999995</v>
          </cell>
          <cell r="Q30">
            <v>0.98329999999999995</v>
          </cell>
          <cell r="R30">
            <v>0.98329999999999995</v>
          </cell>
          <cell r="S30">
            <v>0.98329999999999995</v>
          </cell>
          <cell r="T30">
            <v>0.98329999999999995</v>
          </cell>
          <cell r="U30">
            <v>0.98329999999999995</v>
          </cell>
          <cell r="V30">
            <v>0.98329999999999995</v>
          </cell>
          <cell r="W30">
            <v>0.98329999999999995</v>
          </cell>
          <cell r="X30">
            <v>1.0304</v>
          </cell>
          <cell r="Y30">
            <v>1.0355000000000001</v>
          </cell>
          <cell r="Z30">
            <v>1.0355000000000001</v>
          </cell>
          <cell r="AA30">
            <v>1.0355000000000001</v>
          </cell>
          <cell r="AB30">
            <v>1.0355000000000001</v>
          </cell>
          <cell r="AC30">
            <v>1.0355000000000001</v>
          </cell>
          <cell r="AD30">
            <v>1.0355000000000001</v>
          </cell>
          <cell r="AE30">
            <v>1.0355000000000001</v>
          </cell>
          <cell r="AF30">
            <v>1.0355000000000001</v>
          </cell>
          <cell r="AG30">
            <v>1.0355000000000001</v>
          </cell>
        </row>
        <row r="31">
          <cell r="A31" t="str">
            <v>2REPMAT</v>
          </cell>
          <cell r="B31">
            <v>2</v>
          </cell>
          <cell r="C31" t="str">
            <v>REP</v>
          </cell>
          <cell r="D31" t="str">
            <v>MAT</v>
          </cell>
          <cell r="E31">
            <v>1</v>
          </cell>
          <cell r="F31">
            <v>0.95660000000000001</v>
          </cell>
          <cell r="G31">
            <v>0.95179999999999998</v>
          </cell>
          <cell r="H31">
            <v>0.95179999999999998</v>
          </cell>
          <cell r="I31">
            <v>0.95179999999999998</v>
          </cell>
          <cell r="J31">
            <v>0.95179999999999998</v>
          </cell>
          <cell r="K31">
            <v>0.95179999999999998</v>
          </cell>
          <cell r="L31">
            <v>0.95179999999999998</v>
          </cell>
          <cell r="M31">
            <v>0.95179999999999998</v>
          </cell>
          <cell r="N31">
            <v>0.95179999999999998</v>
          </cell>
          <cell r="O31">
            <v>0.98029999999999995</v>
          </cell>
          <cell r="P31">
            <v>0.98329999999999995</v>
          </cell>
          <cell r="Q31">
            <v>0.98329999999999995</v>
          </cell>
          <cell r="R31">
            <v>0.98329999999999995</v>
          </cell>
          <cell r="S31">
            <v>0.98329999999999995</v>
          </cell>
          <cell r="T31">
            <v>0.98329999999999995</v>
          </cell>
          <cell r="U31">
            <v>0.98329999999999995</v>
          </cell>
          <cell r="V31">
            <v>0.98329999999999995</v>
          </cell>
          <cell r="W31">
            <v>0.98329999999999995</v>
          </cell>
          <cell r="X31">
            <v>1.0304</v>
          </cell>
          <cell r="Y31">
            <v>1.0355000000000001</v>
          </cell>
          <cell r="Z31">
            <v>1.0355000000000001</v>
          </cell>
          <cell r="AA31">
            <v>1.0355000000000001</v>
          </cell>
          <cell r="AB31">
            <v>1.0355000000000001</v>
          </cell>
          <cell r="AC31">
            <v>1.0355000000000001</v>
          </cell>
          <cell r="AD31">
            <v>1.0355000000000001</v>
          </cell>
          <cell r="AE31">
            <v>1.0355000000000001</v>
          </cell>
          <cell r="AF31">
            <v>1.0355000000000001</v>
          </cell>
          <cell r="AG31">
            <v>1.0355000000000001</v>
          </cell>
        </row>
        <row r="32">
          <cell r="A32" t="str">
            <v>2REPMAT/AT</v>
          </cell>
          <cell r="B32">
            <v>2</v>
          </cell>
          <cell r="C32" t="str">
            <v>REP</v>
          </cell>
          <cell r="D32" t="str">
            <v>MAT/AT</v>
          </cell>
          <cell r="E32">
            <v>1</v>
          </cell>
          <cell r="F32">
            <v>0.95660000000000001</v>
          </cell>
          <cell r="G32">
            <v>0.95179999999999998</v>
          </cell>
          <cell r="H32">
            <v>0.95179999999999998</v>
          </cell>
          <cell r="I32">
            <v>0.95179999999999998</v>
          </cell>
          <cell r="J32">
            <v>0.95179999999999998</v>
          </cell>
          <cell r="K32">
            <v>0.95179999999999998</v>
          </cell>
          <cell r="L32">
            <v>0.95179999999999998</v>
          </cell>
          <cell r="M32">
            <v>0.95179999999999998</v>
          </cell>
          <cell r="N32">
            <v>0.95179999999999998</v>
          </cell>
          <cell r="O32">
            <v>0.98029999999999995</v>
          </cell>
          <cell r="P32">
            <v>0.98329999999999995</v>
          </cell>
          <cell r="Q32">
            <v>0.98329999999999995</v>
          </cell>
          <cell r="R32">
            <v>0.98329999999999995</v>
          </cell>
          <cell r="S32">
            <v>0.98329999999999995</v>
          </cell>
          <cell r="T32">
            <v>0.98329999999999995</v>
          </cell>
          <cell r="U32">
            <v>0.98329999999999995</v>
          </cell>
          <cell r="V32">
            <v>0.98329999999999995</v>
          </cell>
          <cell r="W32">
            <v>0.98329999999999995</v>
          </cell>
          <cell r="X32">
            <v>1.0304</v>
          </cell>
          <cell r="Y32">
            <v>1.0355000000000001</v>
          </cell>
          <cell r="Z32">
            <v>1.0355000000000001</v>
          </cell>
          <cell r="AA32">
            <v>1.0355000000000001</v>
          </cell>
          <cell r="AB32">
            <v>1.0355000000000001</v>
          </cell>
          <cell r="AC32">
            <v>1.0355000000000001</v>
          </cell>
          <cell r="AD32">
            <v>1.0355000000000001</v>
          </cell>
          <cell r="AE32">
            <v>1.0355000000000001</v>
          </cell>
          <cell r="AF32">
            <v>1.0355000000000001</v>
          </cell>
          <cell r="AG32">
            <v>1.0355000000000001</v>
          </cell>
        </row>
        <row r="33">
          <cell r="A33" t="str">
            <v>2REPAT</v>
          </cell>
          <cell r="B33">
            <v>2</v>
          </cell>
          <cell r="C33" t="str">
            <v>REP</v>
          </cell>
          <cell r="D33" t="str">
            <v>AT</v>
          </cell>
          <cell r="E33">
            <v>1</v>
          </cell>
          <cell r="F33">
            <v>0.95660000000000001</v>
          </cell>
          <cell r="G33">
            <v>0.95179999999999998</v>
          </cell>
          <cell r="H33">
            <v>0.95179999999999998</v>
          </cell>
          <cell r="I33">
            <v>0.95179999999999998</v>
          </cell>
          <cell r="J33">
            <v>0.95179999999999998</v>
          </cell>
          <cell r="K33">
            <v>0.95179999999999998</v>
          </cell>
          <cell r="L33">
            <v>0.95179999999999998</v>
          </cell>
          <cell r="M33">
            <v>0.95179999999999998</v>
          </cell>
          <cell r="N33">
            <v>0.95179999999999998</v>
          </cell>
          <cell r="O33">
            <v>0.98029999999999995</v>
          </cell>
          <cell r="P33">
            <v>0.98329999999999995</v>
          </cell>
          <cell r="Q33">
            <v>0.98329999999999995</v>
          </cell>
          <cell r="R33">
            <v>0.98329999999999995</v>
          </cell>
          <cell r="S33">
            <v>0.98329999999999995</v>
          </cell>
          <cell r="T33">
            <v>0.98329999999999995</v>
          </cell>
          <cell r="U33">
            <v>0.98329999999999995</v>
          </cell>
          <cell r="V33">
            <v>0.98329999999999995</v>
          </cell>
          <cell r="W33">
            <v>0.98329999999999995</v>
          </cell>
          <cell r="X33">
            <v>1.0304</v>
          </cell>
          <cell r="Y33">
            <v>1.0355000000000001</v>
          </cell>
          <cell r="Z33">
            <v>1.0355000000000001</v>
          </cell>
          <cell r="AA33">
            <v>1.0355000000000001</v>
          </cell>
          <cell r="AB33">
            <v>1.0355000000000001</v>
          </cell>
          <cell r="AC33">
            <v>1.0355000000000001</v>
          </cell>
          <cell r="AD33">
            <v>1.0355000000000001</v>
          </cell>
          <cell r="AE33">
            <v>1.0355000000000001</v>
          </cell>
          <cell r="AF33">
            <v>1.0355000000000001</v>
          </cell>
          <cell r="AG33">
            <v>1.0355000000000001</v>
          </cell>
        </row>
        <row r="34">
          <cell r="A34" t="str">
            <v>2REPMT</v>
          </cell>
          <cell r="B34">
            <v>2</v>
          </cell>
          <cell r="C34" t="str">
            <v>REP</v>
          </cell>
          <cell r="D34" t="str">
            <v>MT</v>
          </cell>
          <cell r="E34">
            <v>1</v>
          </cell>
          <cell r="F34">
            <v>0.95660000000000001</v>
          </cell>
          <cell r="G34">
            <v>0.95179999999999998</v>
          </cell>
          <cell r="H34">
            <v>0.95179999999999998</v>
          </cell>
          <cell r="I34">
            <v>0.95179999999999998</v>
          </cell>
          <cell r="J34">
            <v>0.95179999999999998</v>
          </cell>
          <cell r="K34">
            <v>0.95179999999999998</v>
          </cell>
          <cell r="L34">
            <v>0.95179999999999998</v>
          </cell>
          <cell r="M34">
            <v>0.95179999999999998</v>
          </cell>
          <cell r="N34">
            <v>0.95179999999999998</v>
          </cell>
          <cell r="O34">
            <v>0.98029999999999995</v>
          </cell>
          <cell r="P34">
            <v>0.98329999999999995</v>
          </cell>
          <cell r="Q34">
            <v>0.98329999999999995</v>
          </cell>
          <cell r="R34">
            <v>0.98329999999999995</v>
          </cell>
          <cell r="S34">
            <v>0.98329999999999995</v>
          </cell>
          <cell r="T34">
            <v>0.98329999999999995</v>
          </cell>
          <cell r="U34">
            <v>0.98329999999999995</v>
          </cell>
          <cell r="V34">
            <v>0.98329999999999995</v>
          </cell>
          <cell r="W34">
            <v>0.98329999999999995</v>
          </cell>
          <cell r="X34">
            <v>1.0304</v>
          </cell>
          <cell r="Y34">
            <v>1.0355000000000001</v>
          </cell>
          <cell r="Z34">
            <v>1.0355000000000001</v>
          </cell>
          <cell r="AA34">
            <v>1.0355000000000001</v>
          </cell>
          <cell r="AB34">
            <v>1.0355000000000001</v>
          </cell>
          <cell r="AC34">
            <v>1.0355000000000001</v>
          </cell>
          <cell r="AD34">
            <v>1.0355000000000001</v>
          </cell>
          <cell r="AE34">
            <v>1.0355000000000001</v>
          </cell>
          <cell r="AF34">
            <v>1.0355000000000001</v>
          </cell>
          <cell r="AG34">
            <v>1.0355000000000001</v>
          </cell>
        </row>
        <row r="35">
          <cell r="A35" t="str">
            <v>3CHAVIMOCHICMAT</v>
          </cell>
          <cell r="B35">
            <v>3</v>
          </cell>
          <cell r="C35" t="str">
            <v>CHAVIMOCHIC</v>
          </cell>
          <cell r="D35" t="str">
            <v>MAT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>3CHAVIMOCHICMAT/AT</v>
          </cell>
          <cell r="B36">
            <v>3</v>
          </cell>
          <cell r="C36" t="str">
            <v>CHAVIMOCHIC</v>
          </cell>
          <cell r="D36" t="str">
            <v>MAT/AT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>3CHAVIMOCHICAT</v>
          </cell>
          <cell r="B37">
            <v>3</v>
          </cell>
          <cell r="C37" t="str">
            <v>CHAVIMOCHIC</v>
          </cell>
          <cell r="D37" t="str">
            <v>AT</v>
          </cell>
          <cell r="E37">
            <v>1</v>
          </cell>
          <cell r="F37">
            <v>0.95099999999999996</v>
          </cell>
          <cell r="G37">
            <v>0.94550000000000001</v>
          </cell>
          <cell r="H37">
            <v>0.94550000000000001</v>
          </cell>
          <cell r="I37">
            <v>0.94550000000000001</v>
          </cell>
          <cell r="J37">
            <v>0.94550000000000001</v>
          </cell>
          <cell r="K37">
            <v>0.94550000000000001</v>
          </cell>
          <cell r="L37">
            <v>0.94550000000000001</v>
          </cell>
          <cell r="M37">
            <v>0.94550000000000001</v>
          </cell>
          <cell r="N37">
            <v>0.94550000000000001</v>
          </cell>
          <cell r="O37">
            <v>0.97360000000000002</v>
          </cell>
          <cell r="P37">
            <v>0.97660000000000002</v>
          </cell>
          <cell r="Q37">
            <v>0.97660000000000002</v>
          </cell>
          <cell r="R37">
            <v>0.97660000000000002</v>
          </cell>
          <cell r="S37">
            <v>0.97660000000000002</v>
          </cell>
          <cell r="T37">
            <v>0.97660000000000002</v>
          </cell>
          <cell r="U37">
            <v>0.97660000000000002</v>
          </cell>
          <cell r="V37">
            <v>0.97660000000000002</v>
          </cell>
          <cell r="W37">
            <v>0.97660000000000002</v>
          </cell>
          <cell r="X37">
            <v>1.0221</v>
          </cell>
          <cell r="Y37">
            <v>1.0269999999999999</v>
          </cell>
          <cell r="Z37">
            <v>1.0269999999999999</v>
          </cell>
          <cell r="AA37">
            <v>1.0269999999999999</v>
          </cell>
          <cell r="AB37">
            <v>1.0269999999999999</v>
          </cell>
          <cell r="AC37">
            <v>1.0269999999999999</v>
          </cell>
          <cell r="AD37">
            <v>1.0269999999999999</v>
          </cell>
          <cell r="AE37">
            <v>1.0269999999999999</v>
          </cell>
          <cell r="AF37">
            <v>1.0269999999999999</v>
          </cell>
          <cell r="AG37">
            <v>1.0269999999999999</v>
          </cell>
        </row>
        <row r="38">
          <cell r="A38" t="str">
            <v>3CHAVIMOCHICMT</v>
          </cell>
          <cell r="B38">
            <v>3</v>
          </cell>
          <cell r="C38" t="str">
            <v>CHAVIMOCHIC</v>
          </cell>
          <cell r="D38" t="str">
            <v>MT</v>
          </cell>
          <cell r="E38">
            <v>1</v>
          </cell>
          <cell r="F38">
            <v>0.95099999999999996</v>
          </cell>
          <cell r="G38">
            <v>0.94550000000000001</v>
          </cell>
          <cell r="H38">
            <v>0.94550000000000001</v>
          </cell>
          <cell r="I38">
            <v>0.94550000000000001</v>
          </cell>
          <cell r="J38">
            <v>0.94550000000000001</v>
          </cell>
          <cell r="K38">
            <v>0.94550000000000001</v>
          </cell>
          <cell r="L38">
            <v>0.94550000000000001</v>
          </cell>
          <cell r="M38">
            <v>0.94550000000000001</v>
          </cell>
          <cell r="N38">
            <v>0.94550000000000001</v>
          </cell>
          <cell r="O38">
            <v>0.97360000000000002</v>
          </cell>
          <cell r="P38">
            <v>0.97660000000000002</v>
          </cell>
          <cell r="Q38">
            <v>0.97660000000000002</v>
          </cell>
          <cell r="R38">
            <v>0.97660000000000002</v>
          </cell>
          <cell r="S38">
            <v>0.97660000000000002</v>
          </cell>
          <cell r="T38">
            <v>0.97660000000000002</v>
          </cell>
          <cell r="U38">
            <v>0.97660000000000002</v>
          </cell>
          <cell r="V38">
            <v>0.97660000000000002</v>
          </cell>
          <cell r="W38">
            <v>0.97660000000000002</v>
          </cell>
          <cell r="X38">
            <v>1.0221</v>
          </cell>
          <cell r="Y38">
            <v>1.0269999999999999</v>
          </cell>
          <cell r="Z38">
            <v>1.0269999999999999</v>
          </cell>
          <cell r="AA38">
            <v>1.0269999999999999</v>
          </cell>
          <cell r="AB38">
            <v>1.0269999999999999</v>
          </cell>
          <cell r="AC38">
            <v>1.0269999999999999</v>
          </cell>
          <cell r="AD38">
            <v>1.0269999999999999</v>
          </cell>
          <cell r="AE38">
            <v>1.0269999999999999</v>
          </cell>
          <cell r="AF38">
            <v>1.0269999999999999</v>
          </cell>
          <cell r="AG38">
            <v>1.0269999999999999</v>
          </cell>
        </row>
        <row r="39">
          <cell r="A39" t="str">
            <v>3ETENORTEMAT</v>
          </cell>
          <cell r="B39">
            <v>3</v>
          </cell>
          <cell r="C39" t="str">
            <v>ETENORTE</v>
          </cell>
          <cell r="D39" t="str">
            <v>MAT</v>
          </cell>
          <cell r="E39">
            <v>1</v>
          </cell>
          <cell r="F39">
            <v>0.95099999999999996</v>
          </cell>
          <cell r="G39">
            <v>0.94550000000000001</v>
          </cell>
          <cell r="H39">
            <v>0.94550000000000001</v>
          </cell>
          <cell r="I39">
            <v>0.94550000000000001</v>
          </cell>
          <cell r="J39">
            <v>0.94550000000000001</v>
          </cell>
          <cell r="K39">
            <v>0.94550000000000001</v>
          </cell>
          <cell r="L39">
            <v>0.94550000000000001</v>
          </cell>
          <cell r="M39">
            <v>0.94550000000000001</v>
          </cell>
          <cell r="N39">
            <v>0.94550000000000001</v>
          </cell>
          <cell r="O39">
            <v>0.97360000000000002</v>
          </cell>
          <cell r="P39">
            <v>0.97660000000000002</v>
          </cell>
          <cell r="Q39">
            <v>0.97660000000000002</v>
          </cell>
          <cell r="R39">
            <v>0.97660000000000002</v>
          </cell>
          <cell r="S39">
            <v>0.97660000000000002</v>
          </cell>
          <cell r="T39">
            <v>0.97660000000000002</v>
          </cell>
          <cell r="U39">
            <v>0.97660000000000002</v>
          </cell>
          <cell r="V39">
            <v>0.97660000000000002</v>
          </cell>
          <cell r="W39">
            <v>0.97660000000000002</v>
          </cell>
          <cell r="X39">
            <v>1.0221</v>
          </cell>
          <cell r="Y39">
            <v>1.0269999999999999</v>
          </cell>
          <cell r="Z39">
            <v>1.0269999999999999</v>
          </cell>
          <cell r="AA39">
            <v>1.0269999999999999</v>
          </cell>
          <cell r="AB39">
            <v>1.0269999999999999</v>
          </cell>
          <cell r="AC39">
            <v>1.0269999999999999</v>
          </cell>
          <cell r="AD39">
            <v>1.0269999999999999</v>
          </cell>
          <cell r="AE39">
            <v>1.0269999999999999</v>
          </cell>
          <cell r="AF39">
            <v>1.0269999999999999</v>
          </cell>
          <cell r="AG39">
            <v>1.0269999999999999</v>
          </cell>
        </row>
        <row r="40">
          <cell r="A40" t="str">
            <v>3ETENORTEMAT/AT</v>
          </cell>
          <cell r="B40">
            <v>3</v>
          </cell>
          <cell r="C40" t="str">
            <v>ETENORTE</v>
          </cell>
          <cell r="D40" t="str">
            <v>MAT/AT</v>
          </cell>
          <cell r="E40">
            <v>1</v>
          </cell>
          <cell r="F40">
            <v>0.95099999999999996</v>
          </cell>
          <cell r="G40">
            <v>0.94550000000000001</v>
          </cell>
          <cell r="H40">
            <v>0.94550000000000001</v>
          </cell>
          <cell r="I40">
            <v>0.94550000000000001</v>
          </cell>
          <cell r="J40">
            <v>0.94550000000000001</v>
          </cell>
          <cell r="K40">
            <v>0.94550000000000001</v>
          </cell>
          <cell r="L40">
            <v>0.94550000000000001</v>
          </cell>
          <cell r="M40">
            <v>0.94550000000000001</v>
          </cell>
          <cell r="N40">
            <v>0.94550000000000001</v>
          </cell>
          <cell r="O40">
            <v>0.97360000000000002</v>
          </cell>
          <cell r="P40">
            <v>0.97660000000000002</v>
          </cell>
          <cell r="Q40">
            <v>0.97660000000000002</v>
          </cell>
          <cell r="R40">
            <v>0.97660000000000002</v>
          </cell>
          <cell r="S40">
            <v>0.97660000000000002</v>
          </cell>
          <cell r="T40">
            <v>0.97660000000000002</v>
          </cell>
          <cell r="U40">
            <v>0.97660000000000002</v>
          </cell>
          <cell r="V40">
            <v>0.97660000000000002</v>
          </cell>
          <cell r="W40">
            <v>0.97660000000000002</v>
          </cell>
          <cell r="X40">
            <v>1.0221</v>
          </cell>
          <cell r="Y40">
            <v>1.0269999999999999</v>
          </cell>
          <cell r="Z40">
            <v>1.0269999999999999</v>
          </cell>
          <cell r="AA40">
            <v>1.0269999999999999</v>
          </cell>
          <cell r="AB40">
            <v>1.0269999999999999</v>
          </cell>
          <cell r="AC40">
            <v>1.0269999999999999</v>
          </cell>
          <cell r="AD40">
            <v>1.0269999999999999</v>
          </cell>
          <cell r="AE40">
            <v>1.0269999999999999</v>
          </cell>
          <cell r="AF40">
            <v>1.0269999999999999</v>
          </cell>
          <cell r="AG40">
            <v>1.0269999999999999</v>
          </cell>
        </row>
        <row r="41">
          <cell r="A41" t="str">
            <v>3ETENORTEAT</v>
          </cell>
          <cell r="B41">
            <v>3</v>
          </cell>
          <cell r="C41" t="str">
            <v>ETENORTE</v>
          </cell>
          <cell r="D41" t="str">
            <v>AT</v>
          </cell>
          <cell r="E41">
            <v>1</v>
          </cell>
          <cell r="F41">
            <v>0.95099999999999996</v>
          </cell>
          <cell r="G41">
            <v>0.94550000000000001</v>
          </cell>
          <cell r="H41">
            <v>0.94550000000000001</v>
          </cell>
          <cell r="I41">
            <v>0.94550000000000001</v>
          </cell>
          <cell r="J41">
            <v>0.94550000000000001</v>
          </cell>
          <cell r="K41">
            <v>0.94550000000000001</v>
          </cell>
          <cell r="L41">
            <v>0.94550000000000001</v>
          </cell>
          <cell r="M41">
            <v>0.94550000000000001</v>
          </cell>
          <cell r="N41">
            <v>0.94550000000000001</v>
          </cell>
          <cell r="O41">
            <v>0.97360000000000002</v>
          </cell>
          <cell r="P41">
            <v>0.97660000000000002</v>
          </cell>
          <cell r="Q41">
            <v>0.97660000000000002</v>
          </cell>
          <cell r="R41">
            <v>0.97660000000000002</v>
          </cell>
          <cell r="S41">
            <v>0.97660000000000002</v>
          </cell>
          <cell r="T41">
            <v>0.97660000000000002</v>
          </cell>
          <cell r="U41">
            <v>0.97660000000000002</v>
          </cell>
          <cell r="V41">
            <v>0.97660000000000002</v>
          </cell>
          <cell r="W41">
            <v>0.97660000000000002</v>
          </cell>
          <cell r="X41">
            <v>1.0221</v>
          </cell>
          <cell r="Y41">
            <v>1.0269999999999999</v>
          </cell>
          <cell r="Z41">
            <v>1.0269999999999999</v>
          </cell>
          <cell r="AA41">
            <v>1.0269999999999999</v>
          </cell>
          <cell r="AB41">
            <v>1.0269999999999999</v>
          </cell>
          <cell r="AC41">
            <v>1.0269999999999999</v>
          </cell>
          <cell r="AD41">
            <v>1.0269999999999999</v>
          </cell>
          <cell r="AE41">
            <v>1.0269999999999999</v>
          </cell>
          <cell r="AF41">
            <v>1.0269999999999999</v>
          </cell>
          <cell r="AG41">
            <v>1.0269999999999999</v>
          </cell>
        </row>
        <row r="42">
          <cell r="A42" t="str">
            <v>3ETENORTEMT</v>
          </cell>
          <cell r="B42">
            <v>3</v>
          </cell>
          <cell r="C42" t="str">
            <v>ETENORTE</v>
          </cell>
          <cell r="D42" t="str">
            <v>MT</v>
          </cell>
          <cell r="E42">
            <v>1</v>
          </cell>
          <cell r="F42">
            <v>0.95099999999999996</v>
          </cell>
          <cell r="G42">
            <v>0.94550000000000001</v>
          </cell>
          <cell r="H42">
            <v>0.94550000000000001</v>
          </cell>
          <cell r="I42">
            <v>0.94550000000000001</v>
          </cell>
          <cell r="J42">
            <v>0.94550000000000001</v>
          </cell>
          <cell r="K42">
            <v>0.94550000000000001</v>
          </cell>
          <cell r="L42">
            <v>0.94550000000000001</v>
          </cell>
          <cell r="M42">
            <v>0.94550000000000001</v>
          </cell>
          <cell r="N42">
            <v>0.94550000000000001</v>
          </cell>
          <cell r="O42">
            <v>0.97360000000000002</v>
          </cell>
          <cell r="P42">
            <v>0.97660000000000002</v>
          </cell>
          <cell r="Q42">
            <v>0.97660000000000002</v>
          </cell>
          <cell r="R42">
            <v>0.97660000000000002</v>
          </cell>
          <cell r="S42">
            <v>0.97660000000000002</v>
          </cell>
          <cell r="T42">
            <v>0.97660000000000002</v>
          </cell>
          <cell r="U42">
            <v>0.97660000000000002</v>
          </cell>
          <cell r="V42">
            <v>0.97660000000000002</v>
          </cell>
          <cell r="W42">
            <v>0.97660000000000002</v>
          </cell>
          <cell r="X42">
            <v>1.0221</v>
          </cell>
          <cell r="Y42">
            <v>1.0269999999999999</v>
          </cell>
          <cell r="Z42">
            <v>1.0269999999999999</v>
          </cell>
          <cell r="AA42">
            <v>1.0269999999999999</v>
          </cell>
          <cell r="AB42">
            <v>1.0269999999999999</v>
          </cell>
          <cell r="AC42">
            <v>1.0269999999999999</v>
          </cell>
          <cell r="AD42">
            <v>1.0269999999999999</v>
          </cell>
          <cell r="AE42">
            <v>1.0269999999999999</v>
          </cell>
          <cell r="AF42">
            <v>1.0269999999999999</v>
          </cell>
          <cell r="AG42">
            <v>1.0269999999999999</v>
          </cell>
        </row>
        <row r="43">
          <cell r="A43" t="str">
            <v>3HIDRANDINAMAT</v>
          </cell>
          <cell r="B43">
            <v>3</v>
          </cell>
          <cell r="C43" t="str">
            <v>HIDRANDINA</v>
          </cell>
          <cell r="D43" t="str">
            <v>MAT</v>
          </cell>
          <cell r="E43">
            <v>1</v>
          </cell>
          <cell r="F43">
            <v>0.95099999999999996</v>
          </cell>
          <cell r="G43">
            <v>0.94550000000000001</v>
          </cell>
          <cell r="H43">
            <v>0.94550000000000001</v>
          </cell>
          <cell r="I43">
            <v>0.94550000000000001</v>
          </cell>
          <cell r="J43">
            <v>0.94550000000000001</v>
          </cell>
          <cell r="K43">
            <v>0.94550000000000001</v>
          </cell>
          <cell r="L43">
            <v>0.94550000000000001</v>
          </cell>
          <cell r="M43">
            <v>0.94550000000000001</v>
          </cell>
          <cell r="N43">
            <v>0.94550000000000001</v>
          </cell>
          <cell r="O43">
            <v>0.97360000000000002</v>
          </cell>
          <cell r="P43">
            <v>0.97660000000000002</v>
          </cell>
          <cell r="Q43">
            <v>0.97660000000000002</v>
          </cell>
          <cell r="R43">
            <v>0.97660000000000002</v>
          </cell>
          <cell r="S43">
            <v>0.97660000000000002</v>
          </cell>
          <cell r="T43">
            <v>0.97660000000000002</v>
          </cell>
          <cell r="U43">
            <v>0.97660000000000002</v>
          </cell>
          <cell r="V43">
            <v>0.97660000000000002</v>
          </cell>
          <cell r="W43">
            <v>0.97660000000000002</v>
          </cell>
          <cell r="X43">
            <v>1.0221</v>
          </cell>
          <cell r="Y43">
            <v>1.0269999999999999</v>
          </cell>
          <cell r="Z43">
            <v>1.0269999999999999</v>
          </cell>
          <cell r="AA43">
            <v>1.0269999999999999</v>
          </cell>
          <cell r="AB43">
            <v>1.0269999999999999</v>
          </cell>
          <cell r="AC43">
            <v>1.0269999999999999</v>
          </cell>
          <cell r="AD43">
            <v>1.0269999999999999</v>
          </cell>
          <cell r="AE43">
            <v>1.0269999999999999</v>
          </cell>
          <cell r="AF43">
            <v>1.0269999999999999</v>
          </cell>
          <cell r="AG43">
            <v>1.0269999999999999</v>
          </cell>
        </row>
        <row r="44">
          <cell r="A44" t="str">
            <v>3HIDRANDINAMAT/AT</v>
          </cell>
          <cell r="B44">
            <v>3</v>
          </cell>
          <cell r="C44" t="str">
            <v>HIDRANDINA</v>
          </cell>
          <cell r="D44" t="str">
            <v>MAT/AT</v>
          </cell>
          <cell r="E44">
            <v>1</v>
          </cell>
          <cell r="F44">
            <v>0.95099999999999996</v>
          </cell>
          <cell r="G44">
            <v>0.94550000000000001</v>
          </cell>
          <cell r="H44">
            <v>0.94550000000000001</v>
          </cell>
          <cell r="I44">
            <v>0.94550000000000001</v>
          </cell>
          <cell r="J44">
            <v>0.94550000000000001</v>
          </cell>
          <cell r="K44">
            <v>0.94550000000000001</v>
          </cell>
          <cell r="L44">
            <v>0.94550000000000001</v>
          </cell>
          <cell r="M44">
            <v>0.94550000000000001</v>
          </cell>
          <cell r="N44">
            <v>0.94550000000000001</v>
          </cell>
          <cell r="O44">
            <v>0.97360000000000002</v>
          </cell>
          <cell r="P44">
            <v>0.97660000000000002</v>
          </cell>
          <cell r="Q44">
            <v>0.97660000000000002</v>
          </cell>
          <cell r="R44">
            <v>0.97660000000000002</v>
          </cell>
          <cell r="S44">
            <v>0.97660000000000002</v>
          </cell>
          <cell r="T44">
            <v>0.97660000000000002</v>
          </cell>
          <cell r="U44">
            <v>0.97660000000000002</v>
          </cell>
          <cell r="V44">
            <v>0.97660000000000002</v>
          </cell>
          <cell r="W44">
            <v>0.97660000000000002</v>
          </cell>
          <cell r="X44">
            <v>1.0221</v>
          </cell>
          <cell r="Y44">
            <v>1.0269999999999999</v>
          </cell>
          <cell r="Z44">
            <v>1.0269999999999999</v>
          </cell>
          <cell r="AA44">
            <v>1.0269999999999999</v>
          </cell>
          <cell r="AB44">
            <v>1.0269999999999999</v>
          </cell>
          <cell r="AC44">
            <v>1.0269999999999999</v>
          </cell>
          <cell r="AD44">
            <v>1.0269999999999999</v>
          </cell>
          <cell r="AE44">
            <v>1.0269999999999999</v>
          </cell>
          <cell r="AF44">
            <v>1.0269999999999999</v>
          </cell>
          <cell r="AG44">
            <v>1.0269999999999999</v>
          </cell>
        </row>
        <row r="45">
          <cell r="A45" t="str">
            <v>3HIDRANDINAAT</v>
          </cell>
          <cell r="B45">
            <v>3</v>
          </cell>
          <cell r="C45" t="str">
            <v>HIDRANDINA</v>
          </cell>
          <cell r="D45" t="str">
            <v>AT</v>
          </cell>
          <cell r="E45">
            <v>1</v>
          </cell>
          <cell r="F45">
            <v>0.95099999999999996</v>
          </cell>
          <cell r="G45">
            <v>0.94550000000000001</v>
          </cell>
          <cell r="H45">
            <v>0.94550000000000001</v>
          </cell>
          <cell r="I45">
            <v>0.94550000000000001</v>
          </cell>
          <cell r="J45">
            <v>0.94550000000000001</v>
          </cell>
          <cell r="K45">
            <v>0.94550000000000001</v>
          </cell>
          <cell r="L45">
            <v>0.94550000000000001</v>
          </cell>
          <cell r="M45">
            <v>0.94550000000000001</v>
          </cell>
          <cell r="N45">
            <v>0.94550000000000001</v>
          </cell>
          <cell r="O45">
            <v>0.97360000000000002</v>
          </cell>
          <cell r="P45">
            <v>0.97660000000000002</v>
          </cell>
          <cell r="Q45">
            <v>0.97660000000000002</v>
          </cell>
          <cell r="R45">
            <v>0.97660000000000002</v>
          </cell>
          <cell r="S45">
            <v>0.97660000000000002</v>
          </cell>
          <cell r="T45">
            <v>0.97660000000000002</v>
          </cell>
          <cell r="U45">
            <v>0.97660000000000002</v>
          </cell>
          <cell r="V45">
            <v>0.97660000000000002</v>
          </cell>
          <cell r="W45">
            <v>0.97660000000000002</v>
          </cell>
          <cell r="X45">
            <v>1.0221</v>
          </cell>
          <cell r="Y45">
            <v>1.0269999999999999</v>
          </cell>
          <cell r="Z45">
            <v>1.0269999999999999</v>
          </cell>
          <cell r="AA45">
            <v>1.0269999999999999</v>
          </cell>
          <cell r="AB45">
            <v>1.0269999999999999</v>
          </cell>
          <cell r="AC45">
            <v>1.0269999999999999</v>
          </cell>
          <cell r="AD45">
            <v>1.0269999999999999</v>
          </cell>
          <cell r="AE45">
            <v>1.0269999999999999</v>
          </cell>
          <cell r="AF45">
            <v>1.0269999999999999</v>
          </cell>
          <cell r="AG45">
            <v>1.0269999999999999</v>
          </cell>
        </row>
        <row r="46">
          <cell r="A46" t="str">
            <v>3HIDRANDINAMT</v>
          </cell>
          <cell r="B46">
            <v>3</v>
          </cell>
          <cell r="C46" t="str">
            <v>HIDRANDINA</v>
          </cell>
          <cell r="D46" t="str">
            <v>MT</v>
          </cell>
          <cell r="E46">
            <v>1</v>
          </cell>
          <cell r="F46">
            <v>0.95099999999999996</v>
          </cell>
          <cell r="G46">
            <v>0.94550000000000001</v>
          </cell>
          <cell r="H46">
            <v>0.94550000000000001</v>
          </cell>
          <cell r="I46">
            <v>0.94550000000000001</v>
          </cell>
          <cell r="J46">
            <v>0.94550000000000001</v>
          </cell>
          <cell r="K46">
            <v>0.94550000000000001</v>
          </cell>
          <cell r="L46">
            <v>0.94550000000000001</v>
          </cell>
          <cell r="M46">
            <v>0.94550000000000001</v>
          </cell>
          <cell r="N46">
            <v>0.94550000000000001</v>
          </cell>
          <cell r="O46">
            <v>0.97360000000000002</v>
          </cell>
          <cell r="P46">
            <v>0.97660000000000002</v>
          </cell>
          <cell r="Q46">
            <v>0.97660000000000002</v>
          </cell>
          <cell r="R46">
            <v>0.97660000000000002</v>
          </cell>
          <cell r="S46">
            <v>0.97660000000000002</v>
          </cell>
          <cell r="T46">
            <v>0.97660000000000002</v>
          </cell>
          <cell r="U46">
            <v>0.97660000000000002</v>
          </cell>
          <cell r="V46">
            <v>0.97660000000000002</v>
          </cell>
          <cell r="W46">
            <v>0.97660000000000002</v>
          </cell>
          <cell r="X46">
            <v>1.0221</v>
          </cell>
          <cell r="Y46">
            <v>1.0269999999999999</v>
          </cell>
          <cell r="Z46">
            <v>1.0269999999999999</v>
          </cell>
          <cell r="AA46">
            <v>1.0269999999999999</v>
          </cell>
          <cell r="AB46">
            <v>1.0269999999999999</v>
          </cell>
          <cell r="AC46">
            <v>1.0269999999999999</v>
          </cell>
          <cell r="AD46">
            <v>1.0269999999999999</v>
          </cell>
          <cell r="AE46">
            <v>1.0269999999999999</v>
          </cell>
          <cell r="AF46">
            <v>1.0269999999999999</v>
          </cell>
          <cell r="AG46">
            <v>1.0269999999999999</v>
          </cell>
        </row>
        <row r="47">
          <cell r="A47" t="str">
            <v>3REPMAT</v>
          </cell>
          <cell r="B47">
            <v>3</v>
          </cell>
          <cell r="C47" t="str">
            <v>REP</v>
          </cell>
          <cell r="D47" t="str">
            <v>MAT</v>
          </cell>
          <cell r="E47">
            <v>1</v>
          </cell>
          <cell r="F47">
            <v>0.95099999999999996</v>
          </cell>
          <cell r="G47">
            <v>0.94550000000000001</v>
          </cell>
          <cell r="H47">
            <v>0.94550000000000001</v>
          </cell>
          <cell r="I47">
            <v>0.94550000000000001</v>
          </cell>
          <cell r="J47">
            <v>0.94550000000000001</v>
          </cell>
          <cell r="K47">
            <v>0.94550000000000001</v>
          </cell>
          <cell r="L47">
            <v>0.94550000000000001</v>
          </cell>
          <cell r="M47">
            <v>0.94550000000000001</v>
          </cell>
          <cell r="N47">
            <v>0.94550000000000001</v>
          </cell>
          <cell r="O47">
            <v>0.97360000000000002</v>
          </cell>
          <cell r="P47">
            <v>0.97660000000000002</v>
          </cell>
          <cell r="Q47">
            <v>0.97660000000000002</v>
          </cell>
          <cell r="R47">
            <v>0.97660000000000002</v>
          </cell>
          <cell r="S47">
            <v>0.97660000000000002</v>
          </cell>
          <cell r="T47">
            <v>0.97660000000000002</v>
          </cell>
          <cell r="U47">
            <v>0.97660000000000002</v>
          </cell>
          <cell r="V47">
            <v>0.97660000000000002</v>
          </cell>
          <cell r="W47">
            <v>0.97660000000000002</v>
          </cell>
          <cell r="X47">
            <v>1.0221</v>
          </cell>
          <cell r="Y47">
            <v>1.0269999999999999</v>
          </cell>
          <cell r="Z47">
            <v>1.0269999999999999</v>
          </cell>
          <cell r="AA47">
            <v>1.0269999999999999</v>
          </cell>
          <cell r="AB47">
            <v>1.0269999999999999</v>
          </cell>
          <cell r="AC47">
            <v>1.0269999999999999</v>
          </cell>
          <cell r="AD47">
            <v>1.0269999999999999</v>
          </cell>
          <cell r="AE47">
            <v>1.0269999999999999</v>
          </cell>
          <cell r="AF47">
            <v>1.0269999999999999</v>
          </cell>
          <cell r="AG47">
            <v>1.0269999999999999</v>
          </cell>
        </row>
        <row r="48">
          <cell r="A48" t="str">
            <v>3REPMAT/AT</v>
          </cell>
          <cell r="B48">
            <v>3</v>
          </cell>
          <cell r="C48" t="str">
            <v>REP</v>
          </cell>
          <cell r="D48" t="str">
            <v>MAT/AT</v>
          </cell>
          <cell r="E48">
            <v>1</v>
          </cell>
          <cell r="F48">
            <v>0.95099999999999996</v>
          </cell>
          <cell r="G48">
            <v>0.94550000000000001</v>
          </cell>
          <cell r="H48">
            <v>0.94550000000000001</v>
          </cell>
          <cell r="I48">
            <v>0.94550000000000001</v>
          </cell>
          <cell r="J48">
            <v>0.94550000000000001</v>
          </cell>
          <cell r="K48">
            <v>0.94550000000000001</v>
          </cell>
          <cell r="L48">
            <v>0.94550000000000001</v>
          </cell>
          <cell r="M48">
            <v>0.94550000000000001</v>
          </cell>
          <cell r="N48">
            <v>0.94550000000000001</v>
          </cell>
          <cell r="O48">
            <v>0.97360000000000002</v>
          </cell>
          <cell r="P48">
            <v>0.97660000000000002</v>
          </cell>
          <cell r="Q48">
            <v>0.97660000000000002</v>
          </cell>
          <cell r="R48">
            <v>0.97660000000000002</v>
          </cell>
          <cell r="S48">
            <v>0.97660000000000002</v>
          </cell>
          <cell r="T48">
            <v>0.97660000000000002</v>
          </cell>
          <cell r="U48">
            <v>0.97660000000000002</v>
          </cell>
          <cell r="V48">
            <v>0.97660000000000002</v>
          </cell>
          <cell r="W48">
            <v>0.97660000000000002</v>
          </cell>
          <cell r="X48">
            <v>1.0221</v>
          </cell>
          <cell r="Y48">
            <v>1.0269999999999999</v>
          </cell>
          <cell r="Z48">
            <v>1.0269999999999999</v>
          </cell>
          <cell r="AA48">
            <v>1.0269999999999999</v>
          </cell>
          <cell r="AB48">
            <v>1.0269999999999999</v>
          </cell>
          <cell r="AC48">
            <v>1.0269999999999999</v>
          </cell>
          <cell r="AD48">
            <v>1.0269999999999999</v>
          </cell>
          <cell r="AE48">
            <v>1.0269999999999999</v>
          </cell>
          <cell r="AF48">
            <v>1.0269999999999999</v>
          </cell>
          <cell r="AG48">
            <v>1.0269999999999999</v>
          </cell>
        </row>
        <row r="49">
          <cell r="A49" t="str">
            <v>3REPAT</v>
          </cell>
          <cell r="B49">
            <v>3</v>
          </cell>
          <cell r="C49" t="str">
            <v>REP</v>
          </cell>
          <cell r="D49" t="str">
            <v>AT</v>
          </cell>
          <cell r="E49">
            <v>1</v>
          </cell>
          <cell r="F49">
            <v>0.95099999999999996</v>
          </cell>
          <cell r="G49">
            <v>0.94550000000000001</v>
          </cell>
          <cell r="H49">
            <v>0.94550000000000001</v>
          </cell>
          <cell r="I49">
            <v>0.94550000000000001</v>
          </cell>
          <cell r="J49">
            <v>0.94550000000000001</v>
          </cell>
          <cell r="K49">
            <v>0.94550000000000001</v>
          </cell>
          <cell r="L49">
            <v>0.94550000000000001</v>
          </cell>
          <cell r="M49">
            <v>0.94550000000000001</v>
          </cell>
          <cell r="N49">
            <v>0.94550000000000001</v>
          </cell>
          <cell r="O49">
            <v>0.97360000000000002</v>
          </cell>
          <cell r="P49">
            <v>0.97660000000000002</v>
          </cell>
          <cell r="Q49">
            <v>0.97660000000000002</v>
          </cell>
          <cell r="R49">
            <v>0.97660000000000002</v>
          </cell>
          <cell r="S49">
            <v>0.97660000000000002</v>
          </cell>
          <cell r="T49">
            <v>0.97660000000000002</v>
          </cell>
          <cell r="U49">
            <v>0.97660000000000002</v>
          </cell>
          <cell r="V49">
            <v>0.97660000000000002</v>
          </cell>
          <cell r="W49">
            <v>0.97660000000000002</v>
          </cell>
          <cell r="X49">
            <v>1.0221</v>
          </cell>
          <cell r="Y49">
            <v>1.0269999999999999</v>
          </cell>
          <cell r="Z49">
            <v>1.0269999999999999</v>
          </cell>
          <cell r="AA49">
            <v>1.0269999999999999</v>
          </cell>
          <cell r="AB49">
            <v>1.0269999999999999</v>
          </cell>
          <cell r="AC49">
            <v>1.0269999999999999</v>
          </cell>
          <cell r="AD49">
            <v>1.0269999999999999</v>
          </cell>
          <cell r="AE49">
            <v>1.0269999999999999</v>
          </cell>
          <cell r="AF49">
            <v>1.0269999999999999</v>
          </cell>
          <cell r="AG49">
            <v>1.0269999999999999</v>
          </cell>
        </row>
        <row r="50">
          <cell r="A50" t="str">
            <v>3REPMT</v>
          </cell>
          <cell r="B50">
            <v>3</v>
          </cell>
          <cell r="C50" t="str">
            <v>REP</v>
          </cell>
          <cell r="D50" t="str">
            <v>MT</v>
          </cell>
          <cell r="E50">
            <v>1</v>
          </cell>
          <cell r="F50">
            <v>0.95099999999999996</v>
          </cell>
          <cell r="G50">
            <v>0.94550000000000001</v>
          </cell>
          <cell r="H50">
            <v>0.94550000000000001</v>
          </cell>
          <cell r="I50">
            <v>0.94550000000000001</v>
          </cell>
          <cell r="J50">
            <v>0.94550000000000001</v>
          </cell>
          <cell r="K50">
            <v>0.94550000000000001</v>
          </cell>
          <cell r="L50">
            <v>0.94550000000000001</v>
          </cell>
          <cell r="M50">
            <v>0.94550000000000001</v>
          </cell>
          <cell r="N50">
            <v>0.94550000000000001</v>
          </cell>
          <cell r="O50">
            <v>0.97360000000000002</v>
          </cell>
          <cell r="P50">
            <v>0.97660000000000002</v>
          </cell>
          <cell r="Q50">
            <v>0.97660000000000002</v>
          </cell>
          <cell r="R50">
            <v>0.97660000000000002</v>
          </cell>
          <cell r="S50">
            <v>0.97660000000000002</v>
          </cell>
          <cell r="T50">
            <v>0.97660000000000002</v>
          </cell>
          <cell r="U50">
            <v>0.97660000000000002</v>
          </cell>
          <cell r="V50">
            <v>0.97660000000000002</v>
          </cell>
          <cell r="W50">
            <v>0.97660000000000002</v>
          </cell>
          <cell r="X50">
            <v>1.0221</v>
          </cell>
          <cell r="Y50">
            <v>1.0269999999999999</v>
          </cell>
          <cell r="Z50">
            <v>1.0269999999999999</v>
          </cell>
          <cell r="AA50">
            <v>1.0269999999999999</v>
          </cell>
          <cell r="AB50">
            <v>1.0269999999999999</v>
          </cell>
          <cell r="AC50">
            <v>1.0269999999999999</v>
          </cell>
          <cell r="AD50">
            <v>1.0269999999999999</v>
          </cell>
          <cell r="AE50">
            <v>1.0269999999999999</v>
          </cell>
          <cell r="AF50">
            <v>1.0269999999999999</v>
          </cell>
          <cell r="AG50">
            <v>1.0269999999999999</v>
          </cell>
        </row>
        <row r="51">
          <cell r="A51" t="str">
            <v>4ELECTRO ORIENTEMAT</v>
          </cell>
          <cell r="B51">
            <v>4</v>
          </cell>
          <cell r="C51" t="str">
            <v>ELECTRO ORIENTE</v>
          </cell>
          <cell r="D51" t="str">
            <v>MAT</v>
          </cell>
          <cell r="E51">
            <v>1</v>
          </cell>
          <cell r="F51">
            <v>0.95199999999999996</v>
          </cell>
          <cell r="G51">
            <v>0.94669999999999999</v>
          </cell>
          <cell r="H51">
            <v>0.94669999999999999</v>
          </cell>
          <cell r="I51">
            <v>0.94669999999999999</v>
          </cell>
          <cell r="J51">
            <v>0.94669999999999999</v>
          </cell>
          <cell r="K51">
            <v>0.94669999999999999</v>
          </cell>
          <cell r="L51">
            <v>0.94669999999999999</v>
          </cell>
          <cell r="M51">
            <v>0.94669999999999999</v>
          </cell>
          <cell r="N51">
            <v>0.94669999999999999</v>
          </cell>
          <cell r="O51">
            <v>0.97150000000000003</v>
          </cell>
          <cell r="P51">
            <v>0.97419999999999995</v>
          </cell>
          <cell r="Q51">
            <v>0.97419999999999995</v>
          </cell>
          <cell r="R51">
            <v>0.97419999999999995</v>
          </cell>
          <cell r="S51">
            <v>0.97419999999999995</v>
          </cell>
          <cell r="T51">
            <v>0.97419999999999995</v>
          </cell>
          <cell r="U51">
            <v>0.97419999999999995</v>
          </cell>
          <cell r="V51">
            <v>0.97419999999999995</v>
          </cell>
          <cell r="W51">
            <v>0.97419999999999995</v>
          </cell>
          <cell r="X51">
            <v>1.0178</v>
          </cell>
          <cell r="Y51">
            <v>1.0225</v>
          </cell>
          <cell r="Z51">
            <v>1.0225</v>
          </cell>
          <cell r="AA51">
            <v>1.0225</v>
          </cell>
          <cell r="AB51">
            <v>1.0225</v>
          </cell>
          <cell r="AC51">
            <v>1.0225</v>
          </cell>
          <cell r="AD51">
            <v>1.0225</v>
          </cell>
          <cell r="AE51">
            <v>1.0225</v>
          </cell>
          <cell r="AF51">
            <v>1.0225</v>
          </cell>
          <cell r="AG51">
            <v>1.0225</v>
          </cell>
        </row>
        <row r="52">
          <cell r="A52" t="str">
            <v>4ELECTRO ORIENTEMAT/AT</v>
          </cell>
          <cell r="B52">
            <v>4</v>
          </cell>
          <cell r="C52" t="str">
            <v>ELECTRO ORIENTE</v>
          </cell>
          <cell r="D52" t="str">
            <v>MAT/AT</v>
          </cell>
          <cell r="E52">
            <v>1</v>
          </cell>
          <cell r="F52">
            <v>0.95199999999999996</v>
          </cell>
          <cell r="G52">
            <v>0.94669999999999999</v>
          </cell>
          <cell r="H52">
            <v>0.94669999999999999</v>
          </cell>
          <cell r="I52">
            <v>0.94669999999999999</v>
          </cell>
          <cell r="J52">
            <v>0.94669999999999999</v>
          </cell>
          <cell r="K52">
            <v>0.94669999999999999</v>
          </cell>
          <cell r="L52">
            <v>0.94669999999999999</v>
          </cell>
          <cell r="M52">
            <v>0.94669999999999999</v>
          </cell>
          <cell r="N52">
            <v>0.94669999999999999</v>
          </cell>
          <cell r="O52">
            <v>0.97150000000000003</v>
          </cell>
          <cell r="P52">
            <v>0.97419999999999995</v>
          </cell>
          <cell r="Q52">
            <v>0.97419999999999995</v>
          </cell>
          <cell r="R52">
            <v>0.97419999999999995</v>
          </cell>
          <cell r="S52">
            <v>0.97419999999999995</v>
          </cell>
          <cell r="T52">
            <v>0.97419999999999995</v>
          </cell>
          <cell r="U52">
            <v>0.97419999999999995</v>
          </cell>
          <cell r="V52">
            <v>0.97419999999999995</v>
          </cell>
          <cell r="W52">
            <v>0.97419999999999995</v>
          </cell>
          <cell r="X52">
            <v>1.0178</v>
          </cell>
          <cell r="Y52">
            <v>1.0225</v>
          </cell>
          <cell r="Z52">
            <v>1.0225</v>
          </cell>
          <cell r="AA52">
            <v>1.0225</v>
          </cell>
          <cell r="AB52">
            <v>1.0225</v>
          </cell>
          <cell r="AC52">
            <v>1.0225</v>
          </cell>
          <cell r="AD52">
            <v>1.0225</v>
          </cell>
          <cell r="AE52">
            <v>1.0225</v>
          </cell>
          <cell r="AF52">
            <v>1.0225</v>
          </cell>
          <cell r="AG52">
            <v>1.0225</v>
          </cell>
        </row>
        <row r="53">
          <cell r="A53" t="str">
            <v>4ELECTRO ORIENTEAT</v>
          </cell>
          <cell r="B53">
            <v>4</v>
          </cell>
          <cell r="C53" t="str">
            <v>ELECTRO ORIENTE</v>
          </cell>
          <cell r="D53" t="str">
            <v>AT</v>
          </cell>
          <cell r="E53">
            <v>1</v>
          </cell>
          <cell r="F53">
            <v>0.95199999999999996</v>
          </cell>
          <cell r="G53">
            <v>0.94669999999999999</v>
          </cell>
          <cell r="H53">
            <v>0.94669999999999999</v>
          </cell>
          <cell r="I53">
            <v>0.94669999999999999</v>
          </cell>
          <cell r="J53">
            <v>0.94669999999999999</v>
          </cell>
          <cell r="K53">
            <v>0.94669999999999999</v>
          </cell>
          <cell r="L53">
            <v>0.94669999999999999</v>
          </cell>
          <cell r="M53">
            <v>0.94669999999999999</v>
          </cell>
          <cell r="N53">
            <v>0.94669999999999999</v>
          </cell>
          <cell r="O53">
            <v>0.97150000000000003</v>
          </cell>
          <cell r="P53">
            <v>0.97419999999999995</v>
          </cell>
          <cell r="Q53">
            <v>0.97419999999999995</v>
          </cell>
          <cell r="R53">
            <v>0.97419999999999995</v>
          </cell>
          <cell r="S53">
            <v>0.97419999999999995</v>
          </cell>
          <cell r="T53">
            <v>0.97419999999999995</v>
          </cell>
          <cell r="U53">
            <v>0.97419999999999995</v>
          </cell>
          <cell r="V53">
            <v>0.97419999999999995</v>
          </cell>
          <cell r="W53">
            <v>0.97419999999999995</v>
          </cell>
          <cell r="X53">
            <v>1.0178</v>
          </cell>
          <cell r="Y53">
            <v>1.0225</v>
          </cell>
          <cell r="Z53">
            <v>1.0225</v>
          </cell>
          <cell r="AA53">
            <v>1.0225</v>
          </cell>
          <cell r="AB53">
            <v>1.0225</v>
          </cell>
          <cell r="AC53">
            <v>1.0225</v>
          </cell>
          <cell r="AD53">
            <v>1.0225</v>
          </cell>
          <cell r="AE53">
            <v>1.0225</v>
          </cell>
          <cell r="AF53">
            <v>1.0225</v>
          </cell>
          <cell r="AG53">
            <v>1.0225</v>
          </cell>
        </row>
        <row r="54">
          <cell r="A54" t="str">
            <v>4ELECTRO ORIENTEMT</v>
          </cell>
          <cell r="B54">
            <v>4</v>
          </cell>
          <cell r="C54" t="str">
            <v>ELECTRO ORIENTE</v>
          </cell>
          <cell r="D54" t="str">
            <v>MT</v>
          </cell>
          <cell r="E54">
            <v>1</v>
          </cell>
          <cell r="F54">
            <v>0.95199999999999996</v>
          </cell>
          <cell r="G54">
            <v>0.94669999999999999</v>
          </cell>
          <cell r="H54">
            <v>0.94669999999999999</v>
          </cell>
          <cell r="I54">
            <v>0.94669999999999999</v>
          </cell>
          <cell r="J54">
            <v>0.94669999999999999</v>
          </cell>
          <cell r="K54">
            <v>0.94669999999999999</v>
          </cell>
          <cell r="L54">
            <v>0.94669999999999999</v>
          </cell>
          <cell r="M54">
            <v>0.94669999999999999</v>
          </cell>
          <cell r="N54">
            <v>0.94669999999999999</v>
          </cell>
          <cell r="O54">
            <v>0.97150000000000003</v>
          </cell>
          <cell r="P54">
            <v>0.97419999999999995</v>
          </cell>
          <cell r="Q54">
            <v>0.97419999999999995</v>
          </cell>
          <cell r="R54">
            <v>0.97419999999999995</v>
          </cell>
          <cell r="S54">
            <v>0.97419999999999995</v>
          </cell>
          <cell r="T54">
            <v>0.97419999999999995</v>
          </cell>
          <cell r="U54">
            <v>0.97419999999999995</v>
          </cell>
          <cell r="V54">
            <v>0.97419999999999995</v>
          </cell>
          <cell r="W54">
            <v>0.97419999999999995</v>
          </cell>
          <cell r="X54">
            <v>1.0178</v>
          </cell>
          <cell r="Y54">
            <v>1.0225</v>
          </cell>
          <cell r="Z54">
            <v>1.0225</v>
          </cell>
          <cell r="AA54">
            <v>1.0225</v>
          </cell>
          <cell r="AB54">
            <v>1.0225</v>
          </cell>
          <cell r="AC54">
            <v>1.0225</v>
          </cell>
          <cell r="AD54">
            <v>1.0225</v>
          </cell>
          <cell r="AE54">
            <v>1.0225</v>
          </cell>
          <cell r="AF54">
            <v>1.0225</v>
          </cell>
          <cell r="AG54">
            <v>1.0225</v>
          </cell>
        </row>
        <row r="55">
          <cell r="A55" t="str">
            <v>4GOB. REG. SAN MARTINMAT</v>
          </cell>
          <cell r="B55">
            <v>4</v>
          </cell>
          <cell r="C55" t="str">
            <v>GOB. REG. SAN MARTIN</v>
          </cell>
          <cell r="D55" t="str">
            <v>MAT</v>
          </cell>
          <cell r="E55">
            <v>1</v>
          </cell>
          <cell r="F55">
            <v>0.95199999999999996</v>
          </cell>
          <cell r="G55">
            <v>0.94669999999999999</v>
          </cell>
          <cell r="H55">
            <v>0.94669999999999999</v>
          </cell>
          <cell r="I55">
            <v>0.94669999999999999</v>
          </cell>
          <cell r="J55">
            <v>0.94669999999999999</v>
          </cell>
          <cell r="K55">
            <v>0.94669999999999999</v>
          </cell>
          <cell r="L55">
            <v>0.94669999999999999</v>
          </cell>
          <cell r="M55">
            <v>0.94669999999999999</v>
          </cell>
          <cell r="N55">
            <v>0.94669999999999999</v>
          </cell>
          <cell r="O55">
            <v>0.97150000000000003</v>
          </cell>
          <cell r="P55">
            <v>0.97419999999999995</v>
          </cell>
          <cell r="Q55">
            <v>0.97419999999999995</v>
          </cell>
          <cell r="R55">
            <v>0.97419999999999995</v>
          </cell>
          <cell r="S55">
            <v>0.97419999999999995</v>
          </cell>
          <cell r="T55">
            <v>0.97419999999999995</v>
          </cell>
          <cell r="U55">
            <v>0.97419999999999995</v>
          </cell>
          <cell r="V55">
            <v>0.97419999999999995</v>
          </cell>
          <cell r="W55">
            <v>0.97419999999999995</v>
          </cell>
          <cell r="X55">
            <v>1.0178</v>
          </cell>
          <cell r="Y55">
            <v>1.0225</v>
          </cell>
          <cell r="Z55">
            <v>1.0225</v>
          </cell>
          <cell r="AA55">
            <v>1.0225</v>
          </cell>
          <cell r="AB55">
            <v>1.0225</v>
          </cell>
          <cell r="AC55">
            <v>1.0225</v>
          </cell>
          <cell r="AD55">
            <v>1.0225</v>
          </cell>
          <cell r="AE55">
            <v>1.0225</v>
          </cell>
          <cell r="AF55">
            <v>1.0225</v>
          </cell>
          <cell r="AG55">
            <v>1.0225</v>
          </cell>
        </row>
        <row r="56">
          <cell r="A56" t="str">
            <v>4GOB. REG. SAN MARTINMAT/AT</v>
          </cell>
          <cell r="B56">
            <v>4</v>
          </cell>
          <cell r="C56" t="str">
            <v>GOB. REG. SAN MARTIN</v>
          </cell>
          <cell r="D56" t="str">
            <v>MAT/AT</v>
          </cell>
          <cell r="E56">
            <v>1</v>
          </cell>
          <cell r="F56">
            <v>0.95199999999999996</v>
          </cell>
          <cell r="G56">
            <v>0.94669999999999999</v>
          </cell>
          <cell r="H56">
            <v>0.94669999999999999</v>
          </cell>
          <cell r="I56">
            <v>0.94669999999999999</v>
          </cell>
          <cell r="J56">
            <v>0.94669999999999999</v>
          </cell>
          <cell r="K56">
            <v>0.94669999999999999</v>
          </cell>
          <cell r="L56">
            <v>0.94669999999999999</v>
          </cell>
          <cell r="M56">
            <v>0.94669999999999999</v>
          </cell>
          <cell r="N56">
            <v>0.94669999999999999</v>
          </cell>
          <cell r="O56">
            <v>0.97150000000000003</v>
          </cell>
          <cell r="P56">
            <v>0.97419999999999995</v>
          </cell>
          <cell r="Q56">
            <v>0.97419999999999995</v>
          </cell>
          <cell r="R56">
            <v>0.97419999999999995</v>
          </cell>
          <cell r="S56">
            <v>0.97419999999999995</v>
          </cell>
          <cell r="T56">
            <v>0.97419999999999995</v>
          </cell>
          <cell r="U56">
            <v>0.97419999999999995</v>
          </cell>
          <cell r="V56">
            <v>0.97419999999999995</v>
          </cell>
          <cell r="W56">
            <v>0.97419999999999995</v>
          </cell>
          <cell r="X56">
            <v>1.0178</v>
          </cell>
          <cell r="Y56">
            <v>1.0225</v>
          </cell>
          <cell r="Z56">
            <v>1.0225</v>
          </cell>
          <cell r="AA56">
            <v>1.0225</v>
          </cell>
          <cell r="AB56">
            <v>1.0225</v>
          </cell>
          <cell r="AC56">
            <v>1.0225</v>
          </cell>
          <cell r="AD56">
            <v>1.0225</v>
          </cell>
          <cell r="AE56">
            <v>1.0225</v>
          </cell>
          <cell r="AF56">
            <v>1.0225</v>
          </cell>
          <cell r="AG56">
            <v>1.0225</v>
          </cell>
        </row>
        <row r="57">
          <cell r="A57" t="str">
            <v>4GOB. REG. SAN MARTINAT</v>
          </cell>
          <cell r="B57">
            <v>4</v>
          </cell>
          <cell r="C57" t="str">
            <v>GOB. REG. SAN MARTIN</v>
          </cell>
          <cell r="D57" t="str">
            <v>AT</v>
          </cell>
          <cell r="E57">
            <v>1</v>
          </cell>
          <cell r="F57">
            <v>0.95199999999999996</v>
          </cell>
          <cell r="G57">
            <v>0.94669999999999999</v>
          </cell>
          <cell r="H57">
            <v>0.94669999999999999</v>
          </cell>
          <cell r="I57">
            <v>0.94669999999999999</v>
          </cell>
          <cell r="J57">
            <v>0.94669999999999999</v>
          </cell>
          <cell r="K57">
            <v>0.94669999999999999</v>
          </cell>
          <cell r="L57">
            <v>0.94669999999999999</v>
          </cell>
          <cell r="M57">
            <v>0.94669999999999999</v>
          </cell>
          <cell r="N57">
            <v>0.94669999999999999</v>
          </cell>
          <cell r="O57">
            <v>0.97150000000000003</v>
          </cell>
          <cell r="P57">
            <v>0.97419999999999995</v>
          </cell>
          <cell r="Q57">
            <v>0.97419999999999995</v>
          </cell>
          <cell r="R57">
            <v>0.97419999999999995</v>
          </cell>
          <cell r="S57">
            <v>0.97419999999999995</v>
          </cell>
          <cell r="T57">
            <v>0.97419999999999995</v>
          </cell>
          <cell r="U57">
            <v>0.97419999999999995</v>
          </cell>
          <cell r="V57">
            <v>0.97419999999999995</v>
          </cell>
          <cell r="W57">
            <v>0.97419999999999995</v>
          </cell>
          <cell r="X57">
            <v>1.0178</v>
          </cell>
          <cell r="Y57">
            <v>1.0225</v>
          </cell>
          <cell r="Z57">
            <v>1.0225</v>
          </cell>
          <cell r="AA57">
            <v>1.0225</v>
          </cell>
          <cell r="AB57">
            <v>1.0225</v>
          </cell>
          <cell r="AC57">
            <v>1.0225</v>
          </cell>
          <cell r="AD57">
            <v>1.0225</v>
          </cell>
          <cell r="AE57">
            <v>1.0225</v>
          </cell>
          <cell r="AF57">
            <v>1.0225</v>
          </cell>
          <cell r="AG57">
            <v>1.0225</v>
          </cell>
        </row>
        <row r="58">
          <cell r="A58" t="str">
            <v>4GOB. REG. SAN MARTINMT</v>
          </cell>
          <cell r="B58">
            <v>4</v>
          </cell>
          <cell r="C58" t="str">
            <v>GOB. REG. SAN MARTIN</v>
          </cell>
          <cell r="D58" t="str">
            <v>MT</v>
          </cell>
          <cell r="E58">
            <v>1</v>
          </cell>
          <cell r="F58">
            <v>0.95199999999999996</v>
          </cell>
          <cell r="G58">
            <v>0.94669999999999999</v>
          </cell>
          <cell r="H58">
            <v>0.94669999999999999</v>
          </cell>
          <cell r="I58">
            <v>0.94669999999999999</v>
          </cell>
          <cell r="J58">
            <v>0.94669999999999999</v>
          </cell>
          <cell r="K58">
            <v>0.94669999999999999</v>
          </cell>
          <cell r="L58">
            <v>0.94669999999999999</v>
          </cell>
          <cell r="M58">
            <v>0.94669999999999999</v>
          </cell>
          <cell r="N58">
            <v>0.94669999999999999</v>
          </cell>
          <cell r="O58">
            <v>0.97150000000000003</v>
          </cell>
          <cell r="P58">
            <v>0.97419999999999995</v>
          </cell>
          <cell r="Q58">
            <v>0.97419999999999995</v>
          </cell>
          <cell r="R58">
            <v>0.97419999999999995</v>
          </cell>
          <cell r="S58">
            <v>0.97419999999999995</v>
          </cell>
          <cell r="T58">
            <v>0.97419999999999995</v>
          </cell>
          <cell r="U58">
            <v>0.97419999999999995</v>
          </cell>
          <cell r="V58">
            <v>0.97419999999999995</v>
          </cell>
          <cell r="W58">
            <v>0.97419999999999995</v>
          </cell>
          <cell r="X58">
            <v>1.0178</v>
          </cell>
          <cell r="Y58">
            <v>1.0225</v>
          </cell>
          <cell r="Z58">
            <v>1.0225</v>
          </cell>
          <cell r="AA58">
            <v>1.0225</v>
          </cell>
          <cell r="AB58">
            <v>1.0225</v>
          </cell>
          <cell r="AC58">
            <v>1.0225</v>
          </cell>
          <cell r="AD58">
            <v>1.0225</v>
          </cell>
          <cell r="AE58">
            <v>1.0225</v>
          </cell>
          <cell r="AF58">
            <v>1.0225</v>
          </cell>
          <cell r="AG58">
            <v>1.0225</v>
          </cell>
        </row>
        <row r="59">
          <cell r="A59" t="str">
            <v>5ADINELSAMAT</v>
          </cell>
          <cell r="B59">
            <v>5</v>
          </cell>
          <cell r="C59" t="str">
            <v>ADINELSA</v>
          </cell>
          <cell r="D59" t="str">
            <v>MAT</v>
          </cell>
          <cell r="E59">
            <v>1</v>
          </cell>
          <cell r="F59">
            <v>0.95150000000000001</v>
          </cell>
          <cell r="G59">
            <v>0.94610000000000005</v>
          </cell>
          <cell r="H59">
            <v>0.94610000000000005</v>
          </cell>
          <cell r="I59">
            <v>0.94610000000000005</v>
          </cell>
          <cell r="J59">
            <v>0.94610000000000005</v>
          </cell>
          <cell r="K59">
            <v>0.94610000000000005</v>
          </cell>
          <cell r="L59">
            <v>0.94610000000000005</v>
          </cell>
          <cell r="M59">
            <v>0.94610000000000005</v>
          </cell>
          <cell r="N59">
            <v>0.94610000000000005</v>
          </cell>
          <cell r="O59">
            <v>0.96779999999999999</v>
          </cell>
          <cell r="P59">
            <v>0.97009999999999996</v>
          </cell>
          <cell r="Q59">
            <v>0.97009999999999996</v>
          </cell>
          <cell r="R59">
            <v>0.97009999999999996</v>
          </cell>
          <cell r="S59">
            <v>0.97009999999999996</v>
          </cell>
          <cell r="T59">
            <v>0.97009999999999996</v>
          </cell>
          <cell r="U59">
            <v>0.97009999999999996</v>
          </cell>
          <cell r="V59">
            <v>0.97009999999999996</v>
          </cell>
          <cell r="W59">
            <v>0.97009999999999996</v>
          </cell>
          <cell r="X59">
            <v>1.0106999999999999</v>
          </cell>
          <cell r="Y59">
            <v>1.0150999999999999</v>
          </cell>
          <cell r="Z59">
            <v>1.0150999999999999</v>
          </cell>
          <cell r="AA59">
            <v>1.0150999999999999</v>
          </cell>
          <cell r="AB59">
            <v>1.0150999999999999</v>
          </cell>
          <cell r="AC59">
            <v>1.0150999999999999</v>
          </cell>
          <cell r="AD59">
            <v>1.0150999999999999</v>
          </cell>
          <cell r="AE59">
            <v>1.0150999999999999</v>
          </cell>
          <cell r="AF59">
            <v>1.0150999999999999</v>
          </cell>
          <cell r="AG59">
            <v>1.0150999999999999</v>
          </cell>
        </row>
        <row r="60">
          <cell r="A60" t="str">
            <v>5ADINELSAMAT/AT</v>
          </cell>
          <cell r="B60">
            <v>5</v>
          </cell>
          <cell r="C60" t="str">
            <v>ADINELSA</v>
          </cell>
          <cell r="D60" t="str">
            <v>MAT/AT</v>
          </cell>
          <cell r="E60">
            <v>1</v>
          </cell>
          <cell r="F60">
            <v>0.95150000000000001</v>
          </cell>
          <cell r="G60">
            <v>0.94610000000000005</v>
          </cell>
          <cell r="H60">
            <v>0.94610000000000005</v>
          </cell>
          <cell r="I60">
            <v>0.94610000000000005</v>
          </cell>
          <cell r="J60">
            <v>0.94610000000000005</v>
          </cell>
          <cell r="K60">
            <v>0.94610000000000005</v>
          </cell>
          <cell r="L60">
            <v>0.94610000000000005</v>
          </cell>
          <cell r="M60">
            <v>0.94610000000000005</v>
          </cell>
          <cell r="N60">
            <v>0.94610000000000005</v>
          </cell>
          <cell r="O60">
            <v>0.96779999999999999</v>
          </cell>
          <cell r="P60">
            <v>0.97009999999999996</v>
          </cell>
          <cell r="Q60">
            <v>0.97009999999999996</v>
          </cell>
          <cell r="R60">
            <v>0.97009999999999996</v>
          </cell>
          <cell r="S60">
            <v>0.97009999999999996</v>
          </cell>
          <cell r="T60">
            <v>0.97009999999999996</v>
          </cell>
          <cell r="U60">
            <v>0.97009999999999996</v>
          </cell>
          <cell r="V60">
            <v>0.97009999999999996</v>
          </cell>
          <cell r="W60">
            <v>0.97009999999999996</v>
          </cell>
          <cell r="X60">
            <v>1.0106999999999999</v>
          </cell>
          <cell r="Y60">
            <v>1.0150999999999999</v>
          </cell>
          <cell r="Z60">
            <v>1.0150999999999999</v>
          </cell>
          <cell r="AA60">
            <v>1.0150999999999999</v>
          </cell>
          <cell r="AB60">
            <v>1.0150999999999999</v>
          </cell>
          <cell r="AC60">
            <v>1.0150999999999999</v>
          </cell>
          <cell r="AD60">
            <v>1.0150999999999999</v>
          </cell>
          <cell r="AE60">
            <v>1.0150999999999999</v>
          </cell>
          <cell r="AF60">
            <v>1.0150999999999999</v>
          </cell>
          <cell r="AG60">
            <v>1.0150999999999999</v>
          </cell>
        </row>
        <row r="61">
          <cell r="A61" t="str">
            <v>5ADINELSAAT</v>
          </cell>
          <cell r="B61">
            <v>5</v>
          </cell>
          <cell r="C61" t="str">
            <v>ADINELSA</v>
          </cell>
          <cell r="D61" t="str">
            <v>AT</v>
          </cell>
          <cell r="E61">
            <v>1</v>
          </cell>
          <cell r="F61">
            <v>0.95150000000000001</v>
          </cell>
          <cell r="G61">
            <v>0.94610000000000005</v>
          </cell>
          <cell r="H61">
            <v>0.94610000000000005</v>
          </cell>
          <cell r="I61">
            <v>0.94610000000000005</v>
          </cell>
          <cell r="J61">
            <v>0.94610000000000005</v>
          </cell>
          <cell r="K61">
            <v>0.94610000000000005</v>
          </cell>
          <cell r="L61">
            <v>0.94610000000000005</v>
          </cell>
          <cell r="M61">
            <v>0.94610000000000005</v>
          </cell>
          <cell r="N61">
            <v>0.94610000000000005</v>
          </cell>
          <cell r="O61">
            <v>0.96779999999999999</v>
          </cell>
          <cell r="P61">
            <v>0.97009999999999996</v>
          </cell>
          <cell r="Q61">
            <v>0.97009999999999996</v>
          </cell>
          <cell r="R61">
            <v>0.97009999999999996</v>
          </cell>
          <cell r="S61">
            <v>0.97009999999999996</v>
          </cell>
          <cell r="T61">
            <v>0.97009999999999996</v>
          </cell>
          <cell r="U61">
            <v>0.97009999999999996</v>
          </cell>
          <cell r="V61">
            <v>0.97009999999999996</v>
          </cell>
          <cell r="W61">
            <v>0.97009999999999996</v>
          </cell>
          <cell r="X61">
            <v>1.0106999999999999</v>
          </cell>
          <cell r="Y61">
            <v>1.0150999999999999</v>
          </cell>
          <cell r="Z61">
            <v>1.0150999999999999</v>
          </cell>
          <cell r="AA61">
            <v>1.0150999999999999</v>
          </cell>
          <cell r="AB61">
            <v>1.0150999999999999</v>
          </cell>
          <cell r="AC61">
            <v>1.0150999999999999</v>
          </cell>
          <cell r="AD61">
            <v>1.0150999999999999</v>
          </cell>
          <cell r="AE61">
            <v>1.0150999999999999</v>
          </cell>
          <cell r="AF61">
            <v>1.0150999999999999</v>
          </cell>
          <cell r="AG61">
            <v>1.0150999999999999</v>
          </cell>
        </row>
        <row r="62">
          <cell r="A62" t="str">
            <v>5ADINELSAMT</v>
          </cell>
          <cell r="B62">
            <v>5</v>
          </cell>
          <cell r="C62" t="str">
            <v>ADINELSA</v>
          </cell>
          <cell r="D62" t="str">
            <v>MT</v>
          </cell>
          <cell r="E62">
            <v>1</v>
          </cell>
          <cell r="F62">
            <v>0.95150000000000001</v>
          </cell>
          <cell r="G62">
            <v>0.94610000000000005</v>
          </cell>
          <cell r="H62">
            <v>0.94610000000000005</v>
          </cell>
          <cell r="I62">
            <v>0.94610000000000005</v>
          </cell>
          <cell r="J62">
            <v>0.94610000000000005</v>
          </cell>
          <cell r="K62">
            <v>0.94610000000000005</v>
          </cell>
          <cell r="L62">
            <v>0.94610000000000005</v>
          </cell>
          <cell r="M62">
            <v>0.94610000000000005</v>
          </cell>
          <cell r="N62">
            <v>0.94610000000000005</v>
          </cell>
          <cell r="O62">
            <v>0.96779999999999999</v>
          </cell>
          <cell r="P62">
            <v>0.97009999999999996</v>
          </cell>
          <cell r="Q62">
            <v>0.97009999999999996</v>
          </cell>
          <cell r="R62">
            <v>0.97009999999999996</v>
          </cell>
          <cell r="S62">
            <v>0.97009999999999996</v>
          </cell>
          <cell r="T62">
            <v>0.97009999999999996</v>
          </cell>
          <cell r="U62">
            <v>0.97009999999999996</v>
          </cell>
          <cell r="V62">
            <v>0.97009999999999996</v>
          </cell>
          <cell r="W62">
            <v>0.97009999999999996</v>
          </cell>
          <cell r="X62">
            <v>1.0106999999999999</v>
          </cell>
          <cell r="Y62">
            <v>1.0150999999999999</v>
          </cell>
          <cell r="Z62">
            <v>1.0150999999999999</v>
          </cell>
          <cell r="AA62">
            <v>1.0150999999999999</v>
          </cell>
          <cell r="AB62">
            <v>1.0150999999999999</v>
          </cell>
          <cell r="AC62">
            <v>1.0150999999999999</v>
          </cell>
          <cell r="AD62">
            <v>1.0150999999999999</v>
          </cell>
          <cell r="AE62">
            <v>1.0150999999999999</v>
          </cell>
          <cell r="AF62">
            <v>1.0150999999999999</v>
          </cell>
          <cell r="AG62">
            <v>1.0150999999999999</v>
          </cell>
        </row>
        <row r="63">
          <cell r="A63" t="str">
            <v>5CEMENTO ANDINOMAT</v>
          </cell>
          <cell r="B63">
            <v>5</v>
          </cell>
          <cell r="C63" t="str">
            <v>CEMENTO ANDINO</v>
          </cell>
          <cell r="D63" t="str">
            <v>MAT</v>
          </cell>
          <cell r="E63">
            <v>1</v>
          </cell>
          <cell r="F63">
            <v>0.95150000000000001</v>
          </cell>
          <cell r="G63">
            <v>0.94610000000000005</v>
          </cell>
          <cell r="H63">
            <v>0.94610000000000005</v>
          </cell>
          <cell r="I63">
            <v>0.94610000000000005</v>
          </cell>
          <cell r="J63">
            <v>0.94610000000000005</v>
          </cell>
          <cell r="K63">
            <v>0.94610000000000005</v>
          </cell>
          <cell r="L63">
            <v>0.94610000000000005</v>
          </cell>
          <cell r="M63">
            <v>0.94610000000000005</v>
          </cell>
          <cell r="N63">
            <v>0.94610000000000005</v>
          </cell>
          <cell r="O63">
            <v>0.96779999999999999</v>
          </cell>
          <cell r="P63">
            <v>0.97009999999999996</v>
          </cell>
          <cell r="Q63">
            <v>0.97009999999999996</v>
          </cell>
          <cell r="R63">
            <v>0.97009999999999996</v>
          </cell>
          <cell r="S63">
            <v>0.97009999999999996</v>
          </cell>
          <cell r="T63">
            <v>0.97009999999999996</v>
          </cell>
          <cell r="U63">
            <v>0.97009999999999996</v>
          </cell>
          <cell r="V63">
            <v>0.97009999999999996</v>
          </cell>
          <cell r="W63">
            <v>0.97009999999999996</v>
          </cell>
          <cell r="X63">
            <v>1.0106999999999999</v>
          </cell>
          <cell r="Y63">
            <v>1.0150999999999999</v>
          </cell>
          <cell r="Z63">
            <v>1.0150999999999999</v>
          </cell>
          <cell r="AA63">
            <v>1.0150999999999999</v>
          </cell>
          <cell r="AB63">
            <v>1.0150999999999999</v>
          </cell>
          <cell r="AC63">
            <v>1.0150999999999999</v>
          </cell>
          <cell r="AD63">
            <v>1.0150999999999999</v>
          </cell>
          <cell r="AE63">
            <v>1.0150999999999999</v>
          </cell>
          <cell r="AF63">
            <v>1.0150999999999999</v>
          </cell>
          <cell r="AG63">
            <v>1.0150999999999999</v>
          </cell>
        </row>
        <row r="64">
          <cell r="A64" t="str">
            <v>5CEMENTO ANDINOMAT/AT</v>
          </cell>
          <cell r="B64">
            <v>5</v>
          </cell>
          <cell r="C64" t="str">
            <v>CEMENTO ANDINO</v>
          </cell>
          <cell r="D64" t="str">
            <v>MAT/AT</v>
          </cell>
          <cell r="E64">
            <v>1</v>
          </cell>
          <cell r="F64">
            <v>0.95150000000000001</v>
          </cell>
          <cell r="G64">
            <v>0.94610000000000005</v>
          </cell>
          <cell r="H64">
            <v>0.94610000000000005</v>
          </cell>
          <cell r="I64">
            <v>0.94610000000000005</v>
          </cell>
          <cell r="J64">
            <v>0.94610000000000005</v>
          </cell>
          <cell r="K64">
            <v>0.94610000000000005</v>
          </cell>
          <cell r="L64">
            <v>0.94610000000000005</v>
          </cell>
          <cell r="M64">
            <v>0.94610000000000005</v>
          </cell>
          <cell r="N64">
            <v>0.94610000000000005</v>
          </cell>
          <cell r="O64">
            <v>0.96779999999999999</v>
          </cell>
          <cell r="P64">
            <v>0.97009999999999996</v>
          </cell>
          <cell r="Q64">
            <v>0.97009999999999996</v>
          </cell>
          <cell r="R64">
            <v>0.97009999999999996</v>
          </cell>
          <cell r="S64">
            <v>0.97009999999999996</v>
          </cell>
          <cell r="T64">
            <v>0.97009999999999996</v>
          </cell>
          <cell r="U64">
            <v>0.97009999999999996</v>
          </cell>
          <cell r="V64">
            <v>0.97009999999999996</v>
          </cell>
          <cell r="W64">
            <v>0.97009999999999996</v>
          </cell>
          <cell r="X64">
            <v>1.0106999999999999</v>
          </cell>
          <cell r="Y64">
            <v>1.0150999999999999</v>
          </cell>
          <cell r="Z64">
            <v>1.0150999999999999</v>
          </cell>
          <cell r="AA64">
            <v>1.0150999999999999</v>
          </cell>
          <cell r="AB64">
            <v>1.0150999999999999</v>
          </cell>
          <cell r="AC64">
            <v>1.0150999999999999</v>
          </cell>
          <cell r="AD64">
            <v>1.0150999999999999</v>
          </cell>
          <cell r="AE64">
            <v>1.0150999999999999</v>
          </cell>
          <cell r="AF64">
            <v>1.0150999999999999</v>
          </cell>
          <cell r="AG64">
            <v>1.0150999999999999</v>
          </cell>
        </row>
        <row r="65">
          <cell r="A65" t="str">
            <v>5CEMENTO ANDINOAT</v>
          </cell>
          <cell r="B65">
            <v>5</v>
          </cell>
          <cell r="C65" t="str">
            <v>CEMENTO ANDINO</v>
          </cell>
          <cell r="D65" t="str">
            <v>AT</v>
          </cell>
          <cell r="E65">
            <v>1</v>
          </cell>
          <cell r="F65">
            <v>0.95150000000000001</v>
          </cell>
          <cell r="G65">
            <v>0.94610000000000005</v>
          </cell>
          <cell r="H65">
            <v>0.94610000000000005</v>
          </cell>
          <cell r="I65">
            <v>0.94610000000000005</v>
          </cell>
          <cell r="J65">
            <v>0.94610000000000005</v>
          </cell>
          <cell r="K65">
            <v>0.94610000000000005</v>
          </cell>
          <cell r="L65">
            <v>0.94610000000000005</v>
          </cell>
          <cell r="M65">
            <v>0.94610000000000005</v>
          </cell>
          <cell r="N65">
            <v>0.94610000000000005</v>
          </cell>
          <cell r="O65">
            <v>0.96779999999999999</v>
          </cell>
          <cell r="P65">
            <v>0.97009999999999996</v>
          </cell>
          <cell r="Q65">
            <v>0.97009999999999996</v>
          </cell>
          <cell r="R65">
            <v>0.97009999999999996</v>
          </cell>
          <cell r="S65">
            <v>0.97009999999999996</v>
          </cell>
          <cell r="T65">
            <v>0.97009999999999996</v>
          </cell>
          <cell r="U65">
            <v>0.97009999999999996</v>
          </cell>
          <cell r="V65">
            <v>0.97009999999999996</v>
          </cell>
          <cell r="W65">
            <v>0.97009999999999996</v>
          </cell>
          <cell r="X65">
            <v>1.0106999999999999</v>
          </cell>
          <cell r="Y65">
            <v>1.0150999999999999</v>
          </cell>
          <cell r="Z65">
            <v>1.0150999999999999</v>
          </cell>
          <cell r="AA65">
            <v>1.0150999999999999</v>
          </cell>
          <cell r="AB65">
            <v>1.0150999999999999</v>
          </cell>
          <cell r="AC65">
            <v>1.0150999999999999</v>
          </cell>
          <cell r="AD65">
            <v>1.0150999999999999</v>
          </cell>
          <cell r="AE65">
            <v>1.0150999999999999</v>
          </cell>
          <cell r="AF65">
            <v>1.0150999999999999</v>
          </cell>
          <cell r="AG65">
            <v>1.0150999999999999</v>
          </cell>
        </row>
        <row r="66">
          <cell r="A66" t="str">
            <v>5CEMENTO ANDINOMT</v>
          </cell>
          <cell r="B66">
            <v>5</v>
          </cell>
          <cell r="C66" t="str">
            <v>CEMENTO ANDINO</v>
          </cell>
          <cell r="D66" t="str">
            <v>MT</v>
          </cell>
          <cell r="E66">
            <v>1</v>
          </cell>
          <cell r="F66">
            <v>0.95150000000000001</v>
          </cell>
          <cell r="G66">
            <v>0.94610000000000005</v>
          </cell>
          <cell r="H66">
            <v>0.94610000000000005</v>
          </cell>
          <cell r="I66">
            <v>0.94610000000000005</v>
          </cell>
          <cell r="J66">
            <v>0.94610000000000005</v>
          </cell>
          <cell r="K66">
            <v>0.94610000000000005</v>
          </cell>
          <cell r="L66">
            <v>0.94610000000000005</v>
          </cell>
          <cell r="M66">
            <v>0.94610000000000005</v>
          </cell>
          <cell r="N66">
            <v>0.94610000000000005</v>
          </cell>
          <cell r="O66">
            <v>0.96779999999999999</v>
          </cell>
          <cell r="P66">
            <v>0.97009999999999996</v>
          </cell>
          <cell r="Q66">
            <v>0.97009999999999996</v>
          </cell>
          <cell r="R66">
            <v>0.97009999999999996</v>
          </cell>
          <cell r="S66">
            <v>0.97009999999999996</v>
          </cell>
          <cell r="T66">
            <v>0.97009999999999996</v>
          </cell>
          <cell r="U66">
            <v>0.97009999999999996</v>
          </cell>
          <cell r="V66">
            <v>0.97009999999999996</v>
          </cell>
          <cell r="W66">
            <v>0.97009999999999996</v>
          </cell>
          <cell r="X66">
            <v>1.0106999999999999</v>
          </cell>
          <cell r="Y66">
            <v>1.0150999999999999</v>
          </cell>
          <cell r="Z66">
            <v>1.0150999999999999</v>
          </cell>
          <cell r="AA66">
            <v>1.0150999999999999</v>
          </cell>
          <cell r="AB66">
            <v>1.0150999999999999</v>
          </cell>
          <cell r="AC66">
            <v>1.0150999999999999</v>
          </cell>
          <cell r="AD66">
            <v>1.0150999999999999</v>
          </cell>
          <cell r="AE66">
            <v>1.0150999999999999</v>
          </cell>
          <cell r="AF66">
            <v>1.0150999999999999</v>
          </cell>
          <cell r="AG66">
            <v>1.0150999999999999</v>
          </cell>
        </row>
        <row r="67">
          <cell r="A67" t="str">
            <v>5CONENHUAMAT</v>
          </cell>
          <cell r="B67">
            <v>5</v>
          </cell>
          <cell r="C67" t="str">
            <v>CONENHUA</v>
          </cell>
          <cell r="D67" t="str">
            <v>MAT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</row>
        <row r="68">
          <cell r="A68" t="str">
            <v>5CONENHUAMAT/AT</v>
          </cell>
          <cell r="B68">
            <v>5</v>
          </cell>
          <cell r="C68" t="str">
            <v>CONENHUA</v>
          </cell>
          <cell r="D68" t="str">
            <v>MAT/AT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</row>
        <row r="69">
          <cell r="A69" t="str">
            <v>5CONENHUAAT</v>
          </cell>
          <cell r="B69">
            <v>5</v>
          </cell>
          <cell r="C69" t="str">
            <v>CONENHUA</v>
          </cell>
          <cell r="D69" t="str">
            <v>AT</v>
          </cell>
          <cell r="E69">
            <v>1</v>
          </cell>
          <cell r="F69">
            <v>0.95150000000000001</v>
          </cell>
          <cell r="G69">
            <v>0.94610000000000005</v>
          </cell>
          <cell r="H69">
            <v>0.94610000000000005</v>
          </cell>
          <cell r="I69">
            <v>0.94610000000000005</v>
          </cell>
          <cell r="J69">
            <v>0.94610000000000005</v>
          </cell>
          <cell r="K69">
            <v>0.94610000000000005</v>
          </cell>
          <cell r="L69">
            <v>0.94610000000000005</v>
          </cell>
          <cell r="M69">
            <v>0.94610000000000005</v>
          </cell>
          <cell r="N69">
            <v>0.94610000000000005</v>
          </cell>
          <cell r="O69">
            <v>0.96779999999999999</v>
          </cell>
          <cell r="P69">
            <v>0.97009999999999996</v>
          </cell>
          <cell r="Q69">
            <v>0.97009999999999996</v>
          </cell>
          <cell r="R69">
            <v>0.97009999999999996</v>
          </cell>
          <cell r="S69">
            <v>0.97009999999999996</v>
          </cell>
          <cell r="T69">
            <v>0.97009999999999996</v>
          </cell>
          <cell r="U69">
            <v>0.97009999999999996</v>
          </cell>
          <cell r="V69">
            <v>0.97009999999999996</v>
          </cell>
          <cell r="W69">
            <v>0.97009999999999996</v>
          </cell>
          <cell r="X69">
            <v>1.0106999999999999</v>
          </cell>
          <cell r="Y69">
            <v>1.0150999999999999</v>
          </cell>
          <cell r="Z69">
            <v>1.0150999999999999</v>
          </cell>
          <cell r="AA69">
            <v>1.0150999999999999</v>
          </cell>
          <cell r="AB69">
            <v>1.0150999999999999</v>
          </cell>
          <cell r="AC69">
            <v>1.0150999999999999</v>
          </cell>
          <cell r="AD69">
            <v>1.0150999999999999</v>
          </cell>
          <cell r="AE69">
            <v>1.0150999999999999</v>
          </cell>
          <cell r="AF69">
            <v>1.0150999999999999</v>
          </cell>
          <cell r="AG69">
            <v>1.0150999999999999</v>
          </cell>
        </row>
        <row r="70">
          <cell r="A70" t="str">
            <v>5CONENHUAMT</v>
          </cell>
          <cell r="B70">
            <v>5</v>
          </cell>
          <cell r="C70" t="str">
            <v>CONENHUA</v>
          </cell>
          <cell r="D70" t="str">
            <v>MT</v>
          </cell>
          <cell r="E70">
            <v>1</v>
          </cell>
          <cell r="F70">
            <v>0.95150000000000001</v>
          </cell>
          <cell r="G70">
            <v>0.94610000000000005</v>
          </cell>
          <cell r="H70">
            <v>0.94610000000000005</v>
          </cell>
          <cell r="I70">
            <v>0.94610000000000005</v>
          </cell>
          <cell r="J70">
            <v>0.94610000000000005</v>
          </cell>
          <cell r="K70">
            <v>0.94610000000000005</v>
          </cell>
          <cell r="L70">
            <v>0.94610000000000005</v>
          </cell>
          <cell r="M70">
            <v>0.94610000000000005</v>
          </cell>
          <cell r="N70">
            <v>0.94610000000000005</v>
          </cell>
          <cell r="O70">
            <v>0.96779999999999999</v>
          </cell>
          <cell r="P70">
            <v>0.97009999999999996</v>
          </cell>
          <cell r="Q70">
            <v>0.97009999999999996</v>
          </cell>
          <cell r="R70">
            <v>0.97009999999999996</v>
          </cell>
          <cell r="S70">
            <v>0.97009999999999996</v>
          </cell>
          <cell r="T70">
            <v>0.97009999999999996</v>
          </cell>
          <cell r="U70">
            <v>0.97009999999999996</v>
          </cell>
          <cell r="V70">
            <v>0.97009999999999996</v>
          </cell>
          <cell r="W70">
            <v>0.97009999999999996</v>
          </cell>
          <cell r="X70">
            <v>1.0106999999999999</v>
          </cell>
          <cell r="Y70">
            <v>1.0150999999999999</v>
          </cell>
          <cell r="Z70">
            <v>1.0150999999999999</v>
          </cell>
          <cell r="AA70">
            <v>1.0150999999999999</v>
          </cell>
          <cell r="AB70">
            <v>1.0150999999999999</v>
          </cell>
          <cell r="AC70">
            <v>1.0150999999999999</v>
          </cell>
          <cell r="AD70">
            <v>1.0150999999999999</v>
          </cell>
          <cell r="AE70">
            <v>1.0150999999999999</v>
          </cell>
          <cell r="AF70">
            <v>1.0150999999999999</v>
          </cell>
          <cell r="AG70">
            <v>1.0150999999999999</v>
          </cell>
        </row>
        <row r="71">
          <cell r="A71" t="str">
            <v>5ELECTROANDESMAT</v>
          </cell>
          <cell r="B71">
            <v>5</v>
          </cell>
          <cell r="C71" t="str">
            <v>ELECTROANDES</v>
          </cell>
          <cell r="D71" t="str">
            <v>MAT</v>
          </cell>
          <cell r="E71">
            <v>1</v>
          </cell>
          <cell r="F71">
            <v>0.95150000000000001</v>
          </cell>
          <cell r="G71">
            <v>0.94610000000000005</v>
          </cell>
          <cell r="H71">
            <v>0.94610000000000005</v>
          </cell>
          <cell r="I71">
            <v>0.94610000000000005</v>
          </cell>
          <cell r="J71">
            <v>0.94610000000000005</v>
          </cell>
          <cell r="K71">
            <v>0.94610000000000005</v>
          </cell>
          <cell r="L71">
            <v>0.94610000000000005</v>
          </cell>
          <cell r="M71">
            <v>0.94610000000000005</v>
          </cell>
          <cell r="N71">
            <v>0.94610000000000005</v>
          </cell>
          <cell r="O71">
            <v>0.96779999999999999</v>
          </cell>
          <cell r="P71">
            <v>0.97009999999999996</v>
          </cell>
          <cell r="Q71">
            <v>0.97009999999999996</v>
          </cell>
          <cell r="R71">
            <v>0.97009999999999996</v>
          </cell>
          <cell r="S71">
            <v>0.97009999999999996</v>
          </cell>
          <cell r="T71">
            <v>0.97009999999999996</v>
          </cell>
          <cell r="U71">
            <v>0.97009999999999996</v>
          </cell>
          <cell r="V71">
            <v>0.97009999999999996</v>
          </cell>
          <cell r="W71">
            <v>0.97009999999999996</v>
          </cell>
          <cell r="X71">
            <v>1.0106999999999999</v>
          </cell>
          <cell r="Y71">
            <v>1.0150999999999999</v>
          </cell>
          <cell r="Z71">
            <v>1.0150999999999999</v>
          </cell>
          <cell r="AA71">
            <v>1.0150999999999999</v>
          </cell>
          <cell r="AB71">
            <v>1.0150999999999999</v>
          </cell>
          <cell r="AC71">
            <v>1.0150999999999999</v>
          </cell>
          <cell r="AD71">
            <v>1.0150999999999999</v>
          </cell>
          <cell r="AE71">
            <v>1.0150999999999999</v>
          </cell>
          <cell r="AF71">
            <v>1.0150999999999999</v>
          </cell>
          <cell r="AG71">
            <v>1.0150999999999999</v>
          </cell>
        </row>
        <row r="72">
          <cell r="A72" t="str">
            <v>5ELECTROANDESMAT/AT</v>
          </cell>
          <cell r="B72">
            <v>5</v>
          </cell>
          <cell r="C72" t="str">
            <v>ELECTROANDES</v>
          </cell>
          <cell r="D72" t="str">
            <v>MAT/AT</v>
          </cell>
          <cell r="E72">
            <v>1</v>
          </cell>
          <cell r="F72">
            <v>0.95150000000000001</v>
          </cell>
          <cell r="G72">
            <v>0.94610000000000005</v>
          </cell>
          <cell r="H72">
            <v>0.94610000000000005</v>
          </cell>
          <cell r="I72">
            <v>0.94610000000000005</v>
          </cell>
          <cell r="J72">
            <v>0.94610000000000005</v>
          </cell>
          <cell r="K72">
            <v>0.94610000000000005</v>
          </cell>
          <cell r="L72">
            <v>0.94610000000000005</v>
          </cell>
          <cell r="M72">
            <v>0.94610000000000005</v>
          </cell>
          <cell r="N72">
            <v>0.94610000000000005</v>
          </cell>
          <cell r="O72">
            <v>0.96779999999999999</v>
          </cell>
          <cell r="P72">
            <v>0.97009999999999996</v>
          </cell>
          <cell r="Q72">
            <v>0.97009999999999996</v>
          </cell>
          <cell r="R72">
            <v>0.97009999999999996</v>
          </cell>
          <cell r="S72">
            <v>0.97009999999999996</v>
          </cell>
          <cell r="T72">
            <v>0.97009999999999996</v>
          </cell>
          <cell r="U72">
            <v>0.97009999999999996</v>
          </cell>
          <cell r="V72">
            <v>0.97009999999999996</v>
          </cell>
          <cell r="W72">
            <v>0.97009999999999996</v>
          </cell>
          <cell r="X72">
            <v>1.0106999999999999</v>
          </cell>
          <cell r="Y72">
            <v>1.0150999999999999</v>
          </cell>
          <cell r="Z72">
            <v>1.0150999999999999</v>
          </cell>
          <cell r="AA72">
            <v>1.0150999999999999</v>
          </cell>
          <cell r="AB72">
            <v>1.0150999999999999</v>
          </cell>
          <cell r="AC72">
            <v>1.0150999999999999</v>
          </cell>
          <cell r="AD72">
            <v>1.0150999999999999</v>
          </cell>
          <cell r="AE72">
            <v>1.0150999999999999</v>
          </cell>
          <cell r="AF72">
            <v>1.0150999999999999</v>
          </cell>
          <cell r="AG72">
            <v>1.0150999999999999</v>
          </cell>
        </row>
        <row r="73">
          <cell r="A73" t="str">
            <v>5ELECTROANDESAT</v>
          </cell>
          <cell r="B73">
            <v>5</v>
          </cell>
          <cell r="C73" t="str">
            <v>ELECTROANDES</v>
          </cell>
          <cell r="D73" t="str">
            <v>AT</v>
          </cell>
          <cell r="E73">
            <v>1</v>
          </cell>
          <cell r="F73">
            <v>0.95150000000000001</v>
          </cell>
          <cell r="G73">
            <v>0.94610000000000005</v>
          </cell>
          <cell r="H73">
            <v>0.94610000000000005</v>
          </cell>
          <cell r="I73">
            <v>0.94610000000000005</v>
          </cell>
          <cell r="J73">
            <v>0.94610000000000005</v>
          </cell>
          <cell r="K73">
            <v>0.94610000000000005</v>
          </cell>
          <cell r="L73">
            <v>0.94610000000000005</v>
          </cell>
          <cell r="M73">
            <v>0.94610000000000005</v>
          </cell>
          <cell r="N73">
            <v>0.94610000000000005</v>
          </cell>
          <cell r="O73">
            <v>0.96779999999999999</v>
          </cell>
          <cell r="P73">
            <v>0.97009999999999996</v>
          </cell>
          <cell r="Q73">
            <v>0.97009999999999996</v>
          </cell>
          <cell r="R73">
            <v>0.97009999999999996</v>
          </cell>
          <cell r="S73">
            <v>0.97009999999999996</v>
          </cell>
          <cell r="T73">
            <v>0.97009999999999996</v>
          </cell>
          <cell r="U73">
            <v>0.97009999999999996</v>
          </cell>
          <cell r="V73">
            <v>0.97009999999999996</v>
          </cell>
          <cell r="W73">
            <v>0.97009999999999996</v>
          </cell>
          <cell r="X73">
            <v>1.0106999999999999</v>
          </cell>
          <cell r="Y73">
            <v>1.0150999999999999</v>
          </cell>
          <cell r="Z73">
            <v>1.0150999999999999</v>
          </cell>
          <cell r="AA73">
            <v>1.0150999999999999</v>
          </cell>
          <cell r="AB73">
            <v>1.0150999999999999</v>
          </cell>
          <cell r="AC73">
            <v>1.0150999999999999</v>
          </cell>
          <cell r="AD73">
            <v>1.0150999999999999</v>
          </cell>
          <cell r="AE73">
            <v>1.0150999999999999</v>
          </cell>
          <cell r="AF73">
            <v>1.0150999999999999</v>
          </cell>
          <cell r="AG73">
            <v>1.0150999999999999</v>
          </cell>
        </row>
        <row r="74">
          <cell r="A74" t="str">
            <v>5ELECTROANDESMT</v>
          </cell>
          <cell r="B74">
            <v>5</v>
          </cell>
          <cell r="C74" t="str">
            <v>ELECTROANDES</v>
          </cell>
          <cell r="D74" t="str">
            <v>MT</v>
          </cell>
          <cell r="E74">
            <v>1</v>
          </cell>
          <cell r="F74">
            <v>0.95150000000000001</v>
          </cell>
          <cell r="G74">
            <v>0.94610000000000005</v>
          </cell>
          <cell r="H74">
            <v>0.94610000000000005</v>
          </cell>
          <cell r="I74">
            <v>0.94610000000000005</v>
          </cell>
          <cell r="J74">
            <v>0.94610000000000005</v>
          </cell>
          <cell r="K74">
            <v>0.94610000000000005</v>
          </cell>
          <cell r="L74">
            <v>0.94610000000000005</v>
          </cell>
          <cell r="M74">
            <v>0.94610000000000005</v>
          </cell>
          <cell r="N74">
            <v>0.94610000000000005</v>
          </cell>
          <cell r="O74">
            <v>0.96779999999999999</v>
          </cell>
          <cell r="P74">
            <v>0.97009999999999996</v>
          </cell>
          <cell r="Q74">
            <v>0.97009999999999996</v>
          </cell>
          <cell r="R74">
            <v>0.97009999999999996</v>
          </cell>
          <cell r="S74">
            <v>0.97009999999999996</v>
          </cell>
          <cell r="T74">
            <v>0.97009999999999996</v>
          </cell>
          <cell r="U74">
            <v>0.97009999999999996</v>
          </cell>
          <cell r="V74">
            <v>0.97009999999999996</v>
          </cell>
          <cell r="W74">
            <v>0.97009999999999996</v>
          </cell>
          <cell r="X74">
            <v>1.0106999999999999</v>
          </cell>
          <cell r="Y74">
            <v>1.0150999999999999</v>
          </cell>
          <cell r="Z74">
            <v>1.0150999999999999</v>
          </cell>
          <cell r="AA74">
            <v>1.0150999999999999</v>
          </cell>
          <cell r="AB74">
            <v>1.0150999999999999</v>
          </cell>
          <cell r="AC74">
            <v>1.0150999999999999</v>
          </cell>
          <cell r="AD74">
            <v>1.0150999999999999</v>
          </cell>
          <cell r="AE74">
            <v>1.0150999999999999</v>
          </cell>
          <cell r="AF74">
            <v>1.0150999999999999</v>
          </cell>
          <cell r="AG74">
            <v>1.0150999999999999</v>
          </cell>
        </row>
        <row r="75">
          <cell r="A75" t="str">
            <v>5ELECTROCENTROMAT</v>
          </cell>
          <cell r="B75">
            <v>5</v>
          </cell>
          <cell r="C75" t="str">
            <v>ELECTROCENTRO</v>
          </cell>
          <cell r="D75" t="str">
            <v>MAT</v>
          </cell>
          <cell r="E75">
            <v>1</v>
          </cell>
          <cell r="F75">
            <v>0.95150000000000001</v>
          </cell>
          <cell r="G75">
            <v>0.94610000000000005</v>
          </cell>
          <cell r="H75">
            <v>0.94610000000000005</v>
          </cell>
          <cell r="I75">
            <v>0.94610000000000005</v>
          </cell>
          <cell r="J75">
            <v>0.94610000000000005</v>
          </cell>
          <cell r="K75">
            <v>0.94610000000000005</v>
          </cell>
          <cell r="L75">
            <v>0.94610000000000005</v>
          </cell>
          <cell r="M75">
            <v>0.94610000000000005</v>
          </cell>
          <cell r="N75">
            <v>0.94610000000000005</v>
          </cell>
          <cell r="O75">
            <v>0.96779999999999999</v>
          </cell>
          <cell r="P75">
            <v>0.97009999999999996</v>
          </cell>
          <cell r="Q75">
            <v>0.97009999999999996</v>
          </cell>
          <cell r="R75">
            <v>0.97009999999999996</v>
          </cell>
          <cell r="S75">
            <v>0.97009999999999996</v>
          </cell>
          <cell r="T75">
            <v>0.97009999999999996</v>
          </cell>
          <cell r="U75">
            <v>0.97009999999999996</v>
          </cell>
          <cell r="V75">
            <v>0.97009999999999996</v>
          </cell>
          <cell r="W75">
            <v>0.97009999999999996</v>
          </cell>
          <cell r="X75">
            <v>1.0106999999999999</v>
          </cell>
          <cell r="Y75">
            <v>1.0150999999999999</v>
          </cell>
          <cell r="Z75">
            <v>1.0150999999999999</v>
          </cell>
          <cell r="AA75">
            <v>1.0150999999999999</v>
          </cell>
          <cell r="AB75">
            <v>1.0150999999999999</v>
          </cell>
          <cell r="AC75">
            <v>1.0150999999999999</v>
          </cell>
          <cell r="AD75">
            <v>1.0150999999999999</v>
          </cell>
          <cell r="AE75">
            <v>1.0150999999999999</v>
          </cell>
          <cell r="AF75">
            <v>1.0150999999999999</v>
          </cell>
          <cell r="AG75">
            <v>1.0150999999999999</v>
          </cell>
        </row>
        <row r="76">
          <cell r="A76" t="str">
            <v>5ELECTROCENTROMAT/AT</v>
          </cell>
          <cell r="B76">
            <v>5</v>
          </cell>
          <cell r="C76" t="str">
            <v>ELECTROCENTRO</v>
          </cell>
          <cell r="D76" t="str">
            <v>MAT/AT</v>
          </cell>
          <cell r="E76">
            <v>1</v>
          </cell>
          <cell r="F76">
            <v>0.95150000000000001</v>
          </cell>
          <cell r="G76">
            <v>0.94610000000000005</v>
          </cell>
          <cell r="H76">
            <v>0.94610000000000005</v>
          </cell>
          <cell r="I76">
            <v>0.94610000000000005</v>
          </cell>
          <cell r="J76">
            <v>0.94610000000000005</v>
          </cell>
          <cell r="K76">
            <v>0.94610000000000005</v>
          </cell>
          <cell r="L76">
            <v>0.94610000000000005</v>
          </cell>
          <cell r="M76">
            <v>0.94610000000000005</v>
          </cell>
          <cell r="N76">
            <v>0.94610000000000005</v>
          </cell>
          <cell r="O76">
            <v>0.96779999999999999</v>
          </cell>
          <cell r="P76">
            <v>0.97009999999999996</v>
          </cell>
          <cell r="Q76">
            <v>0.97009999999999996</v>
          </cell>
          <cell r="R76">
            <v>0.97009999999999996</v>
          </cell>
          <cell r="S76">
            <v>0.97009999999999996</v>
          </cell>
          <cell r="T76">
            <v>0.97009999999999996</v>
          </cell>
          <cell r="U76">
            <v>0.97009999999999996</v>
          </cell>
          <cell r="V76">
            <v>0.97009999999999996</v>
          </cell>
          <cell r="W76">
            <v>0.97009999999999996</v>
          </cell>
          <cell r="X76">
            <v>1.0106999999999999</v>
          </cell>
          <cell r="Y76">
            <v>1.0150999999999999</v>
          </cell>
          <cell r="Z76">
            <v>1.0150999999999999</v>
          </cell>
          <cell r="AA76">
            <v>1.0150999999999999</v>
          </cell>
          <cell r="AB76">
            <v>1.0150999999999999</v>
          </cell>
          <cell r="AC76">
            <v>1.0150999999999999</v>
          </cell>
          <cell r="AD76">
            <v>1.0150999999999999</v>
          </cell>
          <cell r="AE76">
            <v>1.0150999999999999</v>
          </cell>
          <cell r="AF76">
            <v>1.0150999999999999</v>
          </cell>
          <cell r="AG76">
            <v>1.0150999999999999</v>
          </cell>
        </row>
        <row r="77">
          <cell r="A77" t="str">
            <v>5ELECTROCENTROAT</v>
          </cell>
          <cell r="B77">
            <v>5</v>
          </cell>
          <cell r="C77" t="str">
            <v>ELECTROCENTRO</v>
          </cell>
          <cell r="D77" t="str">
            <v>AT</v>
          </cell>
          <cell r="E77">
            <v>1</v>
          </cell>
          <cell r="F77">
            <v>0.95150000000000001</v>
          </cell>
          <cell r="G77">
            <v>0.94610000000000005</v>
          </cell>
          <cell r="H77">
            <v>0.94610000000000005</v>
          </cell>
          <cell r="I77">
            <v>0.94610000000000005</v>
          </cell>
          <cell r="J77">
            <v>0.94610000000000005</v>
          </cell>
          <cell r="K77">
            <v>0.94610000000000005</v>
          </cell>
          <cell r="L77">
            <v>0.94610000000000005</v>
          </cell>
          <cell r="M77">
            <v>0.94610000000000005</v>
          </cell>
          <cell r="N77">
            <v>0.94610000000000005</v>
          </cell>
          <cell r="O77">
            <v>0.96779999999999999</v>
          </cell>
          <cell r="P77">
            <v>0.97009999999999996</v>
          </cell>
          <cell r="Q77">
            <v>0.97009999999999996</v>
          </cell>
          <cell r="R77">
            <v>0.97009999999999996</v>
          </cell>
          <cell r="S77">
            <v>0.97009999999999996</v>
          </cell>
          <cell r="T77">
            <v>0.97009999999999996</v>
          </cell>
          <cell r="U77">
            <v>0.97009999999999996</v>
          </cell>
          <cell r="V77">
            <v>0.97009999999999996</v>
          </cell>
          <cell r="W77">
            <v>0.97009999999999996</v>
          </cell>
          <cell r="X77">
            <v>1.0106999999999999</v>
          </cell>
          <cell r="Y77">
            <v>1.0150999999999999</v>
          </cell>
          <cell r="Z77">
            <v>1.0150999999999999</v>
          </cell>
          <cell r="AA77">
            <v>1.0150999999999999</v>
          </cell>
          <cell r="AB77">
            <v>1.0150999999999999</v>
          </cell>
          <cell r="AC77">
            <v>1.0150999999999999</v>
          </cell>
          <cell r="AD77">
            <v>1.0150999999999999</v>
          </cell>
          <cell r="AE77">
            <v>1.0150999999999999</v>
          </cell>
          <cell r="AF77">
            <v>1.0150999999999999</v>
          </cell>
          <cell r="AG77">
            <v>1.0150999999999999</v>
          </cell>
        </row>
        <row r="78">
          <cell r="A78" t="str">
            <v>5ELECTROCENTROMT</v>
          </cell>
          <cell r="B78">
            <v>5</v>
          </cell>
          <cell r="C78" t="str">
            <v>ELECTROCENTRO</v>
          </cell>
          <cell r="D78" t="str">
            <v>MT</v>
          </cell>
          <cell r="E78">
            <v>1</v>
          </cell>
          <cell r="F78">
            <v>0.95150000000000001</v>
          </cell>
          <cell r="G78">
            <v>0.94610000000000005</v>
          </cell>
          <cell r="H78">
            <v>0.94610000000000005</v>
          </cell>
          <cell r="I78">
            <v>0.94610000000000005</v>
          </cell>
          <cell r="J78">
            <v>0.94610000000000005</v>
          </cell>
          <cell r="K78">
            <v>0.94610000000000005</v>
          </cell>
          <cell r="L78">
            <v>0.94610000000000005</v>
          </cell>
          <cell r="M78">
            <v>0.94610000000000005</v>
          </cell>
          <cell r="N78">
            <v>0.94610000000000005</v>
          </cell>
          <cell r="O78">
            <v>0.96779999999999999</v>
          </cell>
          <cell r="P78">
            <v>0.97009999999999996</v>
          </cell>
          <cell r="Q78">
            <v>0.97009999999999996</v>
          </cell>
          <cell r="R78">
            <v>0.97009999999999996</v>
          </cell>
          <cell r="S78">
            <v>0.97009999999999996</v>
          </cell>
          <cell r="T78">
            <v>0.97009999999999996</v>
          </cell>
          <cell r="U78">
            <v>0.97009999999999996</v>
          </cell>
          <cell r="V78">
            <v>0.97009999999999996</v>
          </cell>
          <cell r="W78">
            <v>0.97009999999999996</v>
          </cell>
          <cell r="X78">
            <v>1.0106999999999999</v>
          </cell>
          <cell r="Y78">
            <v>1.0150999999999999</v>
          </cell>
          <cell r="Z78">
            <v>1.0150999999999999</v>
          </cell>
          <cell r="AA78">
            <v>1.0150999999999999</v>
          </cell>
          <cell r="AB78">
            <v>1.0150999999999999</v>
          </cell>
          <cell r="AC78">
            <v>1.0150999999999999</v>
          </cell>
          <cell r="AD78">
            <v>1.0150999999999999</v>
          </cell>
          <cell r="AE78">
            <v>1.0150999999999999</v>
          </cell>
          <cell r="AF78">
            <v>1.0150999999999999</v>
          </cell>
          <cell r="AG78">
            <v>1.0150999999999999</v>
          </cell>
        </row>
        <row r="79">
          <cell r="A79" t="str">
            <v>5ELECTROPERÚMAT</v>
          </cell>
          <cell r="B79">
            <v>5</v>
          </cell>
          <cell r="C79" t="str">
            <v>ELECTROPERÚ</v>
          </cell>
          <cell r="D79" t="str">
            <v>MAT</v>
          </cell>
          <cell r="E79">
            <v>1</v>
          </cell>
          <cell r="F79">
            <v>0.95150000000000001</v>
          </cell>
          <cell r="G79">
            <v>0.94610000000000005</v>
          </cell>
          <cell r="H79">
            <v>0.94610000000000005</v>
          </cell>
          <cell r="I79">
            <v>0.94610000000000005</v>
          </cell>
          <cell r="J79">
            <v>0.94610000000000005</v>
          </cell>
          <cell r="K79">
            <v>0.94610000000000005</v>
          </cell>
          <cell r="L79">
            <v>0.94610000000000005</v>
          </cell>
          <cell r="M79">
            <v>0.94610000000000005</v>
          </cell>
          <cell r="N79">
            <v>0.94610000000000005</v>
          </cell>
          <cell r="O79">
            <v>0.96779999999999999</v>
          </cell>
          <cell r="P79">
            <v>0.97009999999999996</v>
          </cell>
          <cell r="Q79">
            <v>0.97009999999999996</v>
          </cell>
          <cell r="R79">
            <v>0.97009999999999996</v>
          </cell>
          <cell r="S79">
            <v>0.97009999999999996</v>
          </cell>
          <cell r="T79">
            <v>0.97009999999999996</v>
          </cell>
          <cell r="U79">
            <v>0.97009999999999996</v>
          </cell>
          <cell r="V79">
            <v>0.97009999999999996</v>
          </cell>
          <cell r="W79">
            <v>0.97009999999999996</v>
          </cell>
          <cell r="X79">
            <v>1.0106999999999999</v>
          </cell>
          <cell r="Y79">
            <v>1.0150999999999999</v>
          </cell>
          <cell r="Z79">
            <v>1.0150999999999999</v>
          </cell>
          <cell r="AA79">
            <v>1.0150999999999999</v>
          </cell>
          <cell r="AB79">
            <v>1.0150999999999999</v>
          </cell>
          <cell r="AC79">
            <v>1.0150999999999999</v>
          </cell>
          <cell r="AD79">
            <v>1.0150999999999999</v>
          </cell>
          <cell r="AE79">
            <v>1.0150999999999999</v>
          </cell>
          <cell r="AF79">
            <v>1.0150999999999999</v>
          </cell>
          <cell r="AG79">
            <v>1.0150999999999999</v>
          </cell>
        </row>
        <row r="80">
          <cell r="A80" t="str">
            <v>5ELECTROPERÚMAT/AT</v>
          </cell>
          <cell r="B80">
            <v>5</v>
          </cell>
          <cell r="C80" t="str">
            <v>ELECTROPERÚ</v>
          </cell>
          <cell r="D80" t="str">
            <v>MAT/AT</v>
          </cell>
          <cell r="E80">
            <v>1</v>
          </cell>
          <cell r="F80">
            <v>0.95150000000000001</v>
          </cell>
          <cell r="G80">
            <v>0.94610000000000005</v>
          </cell>
          <cell r="H80">
            <v>0.94610000000000005</v>
          </cell>
          <cell r="I80">
            <v>0.94610000000000005</v>
          </cell>
          <cell r="J80">
            <v>0.94610000000000005</v>
          </cell>
          <cell r="K80">
            <v>0.94610000000000005</v>
          </cell>
          <cell r="L80">
            <v>0.94610000000000005</v>
          </cell>
          <cell r="M80">
            <v>0.94610000000000005</v>
          </cell>
          <cell r="N80">
            <v>0.94610000000000005</v>
          </cell>
          <cell r="O80">
            <v>0.96779999999999999</v>
          </cell>
          <cell r="P80">
            <v>0.97009999999999996</v>
          </cell>
          <cell r="Q80">
            <v>0.97009999999999996</v>
          </cell>
          <cell r="R80">
            <v>0.97009999999999996</v>
          </cell>
          <cell r="S80">
            <v>0.97009999999999996</v>
          </cell>
          <cell r="T80">
            <v>0.97009999999999996</v>
          </cell>
          <cell r="U80">
            <v>0.97009999999999996</v>
          </cell>
          <cell r="V80">
            <v>0.97009999999999996</v>
          </cell>
          <cell r="W80">
            <v>0.97009999999999996</v>
          </cell>
          <cell r="X80">
            <v>1.0106999999999999</v>
          </cell>
          <cell r="Y80">
            <v>1.0150999999999999</v>
          </cell>
          <cell r="Z80">
            <v>1.0150999999999999</v>
          </cell>
          <cell r="AA80">
            <v>1.0150999999999999</v>
          </cell>
          <cell r="AB80">
            <v>1.0150999999999999</v>
          </cell>
          <cell r="AC80">
            <v>1.0150999999999999</v>
          </cell>
          <cell r="AD80">
            <v>1.0150999999999999</v>
          </cell>
          <cell r="AE80">
            <v>1.0150999999999999</v>
          </cell>
          <cell r="AF80">
            <v>1.0150999999999999</v>
          </cell>
          <cell r="AG80">
            <v>1.0150999999999999</v>
          </cell>
        </row>
        <row r="81">
          <cell r="A81" t="str">
            <v>5ELECTROPERÚAT</v>
          </cell>
          <cell r="B81">
            <v>5</v>
          </cell>
          <cell r="C81" t="str">
            <v>ELECTROPERÚ</v>
          </cell>
          <cell r="D81" t="str">
            <v>AT</v>
          </cell>
          <cell r="E81">
            <v>1</v>
          </cell>
          <cell r="F81">
            <v>0.95150000000000001</v>
          </cell>
          <cell r="G81">
            <v>0.94610000000000005</v>
          </cell>
          <cell r="H81">
            <v>0.94610000000000005</v>
          </cell>
          <cell r="I81">
            <v>0.94610000000000005</v>
          </cell>
          <cell r="J81">
            <v>0.94610000000000005</v>
          </cell>
          <cell r="K81">
            <v>0.94610000000000005</v>
          </cell>
          <cell r="L81">
            <v>0.94610000000000005</v>
          </cell>
          <cell r="M81">
            <v>0.94610000000000005</v>
          </cell>
          <cell r="N81">
            <v>0.94610000000000005</v>
          </cell>
          <cell r="O81">
            <v>0.96779999999999999</v>
          </cell>
          <cell r="P81">
            <v>0.97009999999999996</v>
          </cell>
          <cell r="Q81">
            <v>0.97009999999999996</v>
          </cell>
          <cell r="R81">
            <v>0.97009999999999996</v>
          </cell>
          <cell r="S81">
            <v>0.97009999999999996</v>
          </cell>
          <cell r="T81">
            <v>0.97009999999999996</v>
          </cell>
          <cell r="U81">
            <v>0.97009999999999996</v>
          </cell>
          <cell r="V81">
            <v>0.97009999999999996</v>
          </cell>
          <cell r="W81">
            <v>0.97009999999999996</v>
          </cell>
          <cell r="X81">
            <v>1.0106999999999999</v>
          </cell>
          <cell r="Y81">
            <v>1.0150999999999999</v>
          </cell>
          <cell r="Z81">
            <v>1.0150999999999999</v>
          </cell>
          <cell r="AA81">
            <v>1.0150999999999999</v>
          </cell>
          <cell r="AB81">
            <v>1.0150999999999999</v>
          </cell>
          <cell r="AC81">
            <v>1.0150999999999999</v>
          </cell>
          <cell r="AD81">
            <v>1.0150999999999999</v>
          </cell>
          <cell r="AE81">
            <v>1.0150999999999999</v>
          </cell>
          <cell r="AF81">
            <v>1.0150999999999999</v>
          </cell>
          <cell r="AG81">
            <v>1.0150999999999999</v>
          </cell>
        </row>
        <row r="82">
          <cell r="A82" t="str">
            <v>5ELECTROPERÚMT</v>
          </cell>
          <cell r="B82">
            <v>5</v>
          </cell>
          <cell r="C82" t="str">
            <v>ELECTROPERÚ</v>
          </cell>
          <cell r="D82" t="str">
            <v>MT</v>
          </cell>
          <cell r="E82">
            <v>1</v>
          </cell>
          <cell r="F82">
            <v>0.95150000000000001</v>
          </cell>
          <cell r="G82">
            <v>0.94610000000000005</v>
          </cell>
          <cell r="H82">
            <v>0.94610000000000005</v>
          </cell>
          <cell r="I82">
            <v>0.94610000000000005</v>
          </cell>
          <cell r="J82">
            <v>0.94610000000000005</v>
          </cell>
          <cell r="K82">
            <v>0.94610000000000005</v>
          </cell>
          <cell r="L82">
            <v>0.94610000000000005</v>
          </cell>
          <cell r="M82">
            <v>0.94610000000000005</v>
          </cell>
          <cell r="N82">
            <v>0.94610000000000005</v>
          </cell>
          <cell r="O82">
            <v>0.96779999999999999</v>
          </cell>
          <cell r="P82">
            <v>0.97009999999999996</v>
          </cell>
          <cell r="Q82">
            <v>0.97009999999999996</v>
          </cell>
          <cell r="R82">
            <v>0.97009999999999996</v>
          </cell>
          <cell r="S82">
            <v>0.97009999999999996</v>
          </cell>
          <cell r="T82">
            <v>0.97009999999999996</v>
          </cell>
          <cell r="U82">
            <v>0.97009999999999996</v>
          </cell>
          <cell r="V82">
            <v>0.97009999999999996</v>
          </cell>
          <cell r="W82">
            <v>0.97009999999999996</v>
          </cell>
          <cell r="X82">
            <v>1.0106999999999999</v>
          </cell>
          <cell r="Y82">
            <v>1.0150999999999999</v>
          </cell>
          <cell r="Z82">
            <v>1.0150999999999999</v>
          </cell>
          <cell r="AA82">
            <v>1.0150999999999999</v>
          </cell>
          <cell r="AB82">
            <v>1.0150999999999999</v>
          </cell>
          <cell r="AC82">
            <v>1.0150999999999999</v>
          </cell>
          <cell r="AD82">
            <v>1.0150999999999999</v>
          </cell>
          <cell r="AE82">
            <v>1.0150999999999999</v>
          </cell>
          <cell r="AF82">
            <v>1.0150999999999999</v>
          </cell>
          <cell r="AG82">
            <v>1.0150999999999999</v>
          </cell>
        </row>
        <row r="83">
          <cell r="A83" t="str">
            <v>5REPMAT</v>
          </cell>
          <cell r="B83">
            <v>5</v>
          </cell>
          <cell r="C83" t="str">
            <v>REP</v>
          </cell>
          <cell r="D83" t="str">
            <v>MAT</v>
          </cell>
          <cell r="E83">
            <v>1</v>
          </cell>
          <cell r="F83">
            <v>0.95150000000000001</v>
          </cell>
          <cell r="G83">
            <v>0.94610000000000005</v>
          </cell>
          <cell r="H83">
            <v>0.94610000000000005</v>
          </cell>
          <cell r="I83">
            <v>0.94610000000000005</v>
          </cell>
          <cell r="J83">
            <v>0.94610000000000005</v>
          </cell>
          <cell r="K83">
            <v>0.94610000000000005</v>
          </cell>
          <cell r="L83">
            <v>0.94610000000000005</v>
          </cell>
          <cell r="M83">
            <v>0.94610000000000005</v>
          </cell>
          <cell r="N83">
            <v>0.94610000000000005</v>
          </cell>
          <cell r="O83">
            <v>0.96779999999999999</v>
          </cell>
          <cell r="P83">
            <v>0.97009999999999996</v>
          </cell>
          <cell r="Q83">
            <v>0.97009999999999996</v>
          </cell>
          <cell r="R83">
            <v>0.97009999999999996</v>
          </cell>
          <cell r="S83">
            <v>0.97009999999999996</v>
          </cell>
          <cell r="T83">
            <v>0.97009999999999996</v>
          </cell>
          <cell r="U83">
            <v>0.97009999999999996</v>
          </cell>
          <cell r="V83">
            <v>0.97009999999999996</v>
          </cell>
          <cell r="W83">
            <v>0.97009999999999996</v>
          </cell>
          <cell r="X83">
            <v>1.0106999999999999</v>
          </cell>
          <cell r="Y83">
            <v>1.0150999999999999</v>
          </cell>
          <cell r="Z83">
            <v>1.0150999999999999</v>
          </cell>
          <cell r="AA83">
            <v>1.0150999999999999</v>
          </cell>
          <cell r="AB83">
            <v>1.0150999999999999</v>
          </cell>
          <cell r="AC83">
            <v>1.0150999999999999</v>
          </cell>
          <cell r="AD83">
            <v>1.0150999999999999</v>
          </cell>
          <cell r="AE83">
            <v>1.0150999999999999</v>
          </cell>
          <cell r="AF83">
            <v>1.0150999999999999</v>
          </cell>
          <cell r="AG83">
            <v>1.0150999999999999</v>
          </cell>
        </row>
        <row r="84">
          <cell r="A84" t="str">
            <v>5REPMAT/AT</v>
          </cell>
          <cell r="B84">
            <v>5</v>
          </cell>
          <cell r="C84" t="str">
            <v>REP</v>
          </cell>
          <cell r="D84" t="str">
            <v>MAT/AT</v>
          </cell>
          <cell r="E84">
            <v>1</v>
          </cell>
          <cell r="F84">
            <v>0.95150000000000001</v>
          </cell>
          <cell r="G84">
            <v>0.94610000000000005</v>
          </cell>
          <cell r="H84">
            <v>0.94610000000000005</v>
          </cell>
          <cell r="I84">
            <v>0.94610000000000005</v>
          </cell>
          <cell r="J84">
            <v>0.94610000000000005</v>
          </cell>
          <cell r="K84">
            <v>0.94610000000000005</v>
          </cell>
          <cell r="L84">
            <v>0.94610000000000005</v>
          </cell>
          <cell r="M84">
            <v>0.94610000000000005</v>
          </cell>
          <cell r="N84">
            <v>0.94610000000000005</v>
          </cell>
          <cell r="O84">
            <v>0.96779999999999999</v>
          </cell>
          <cell r="P84">
            <v>0.97009999999999996</v>
          </cell>
          <cell r="Q84">
            <v>0.97009999999999996</v>
          </cell>
          <cell r="R84">
            <v>0.97009999999999996</v>
          </cell>
          <cell r="S84">
            <v>0.97009999999999996</v>
          </cell>
          <cell r="T84">
            <v>0.97009999999999996</v>
          </cell>
          <cell r="U84">
            <v>0.97009999999999996</v>
          </cell>
          <cell r="V84">
            <v>0.97009999999999996</v>
          </cell>
          <cell r="W84">
            <v>0.97009999999999996</v>
          </cell>
          <cell r="X84">
            <v>1.0106999999999999</v>
          </cell>
          <cell r="Y84">
            <v>1.0150999999999999</v>
          </cell>
          <cell r="Z84">
            <v>1.0150999999999999</v>
          </cell>
          <cell r="AA84">
            <v>1.0150999999999999</v>
          </cell>
          <cell r="AB84">
            <v>1.0150999999999999</v>
          </cell>
          <cell r="AC84">
            <v>1.0150999999999999</v>
          </cell>
          <cell r="AD84">
            <v>1.0150999999999999</v>
          </cell>
          <cell r="AE84">
            <v>1.0150999999999999</v>
          </cell>
          <cell r="AF84">
            <v>1.0150999999999999</v>
          </cell>
          <cell r="AG84">
            <v>1.0150999999999999</v>
          </cell>
        </row>
        <row r="85">
          <cell r="A85" t="str">
            <v>5REPAT</v>
          </cell>
          <cell r="B85">
            <v>5</v>
          </cell>
          <cell r="C85" t="str">
            <v>REP</v>
          </cell>
          <cell r="D85" t="str">
            <v>AT</v>
          </cell>
          <cell r="E85">
            <v>1</v>
          </cell>
          <cell r="F85">
            <v>0.95150000000000001</v>
          </cell>
          <cell r="G85">
            <v>0.94610000000000005</v>
          </cell>
          <cell r="H85">
            <v>0.94610000000000005</v>
          </cell>
          <cell r="I85">
            <v>0.94610000000000005</v>
          </cell>
          <cell r="J85">
            <v>0.94610000000000005</v>
          </cell>
          <cell r="K85">
            <v>0.94610000000000005</v>
          </cell>
          <cell r="L85">
            <v>0.94610000000000005</v>
          </cell>
          <cell r="M85">
            <v>0.94610000000000005</v>
          </cell>
          <cell r="N85">
            <v>0.94610000000000005</v>
          </cell>
          <cell r="O85">
            <v>0.96779999999999999</v>
          </cell>
          <cell r="P85">
            <v>0.97009999999999996</v>
          </cell>
          <cell r="Q85">
            <v>0.97009999999999996</v>
          </cell>
          <cell r="R85">
            <v>0.97009999999999996</v>
          </cell>
          <cell r="S85">
            <v>0.97009999999999996</v>
          </cell>
          <cell r="T85">
            <v>0.97009999999999996</v>
          </cell>
          <cell r="U85">
            <v>0.97009999999999996</v>
          </cell>
          <cell r="V85">
            <v>0.97009999999999996</v>
          </cell>
          <cell r="W85">
            <v>0.97009999999999996</v>
          </cell>
          <cell r="X85">
            <v>1.0106999999999999</v>
          </cell>
          <cell r="Y85">
            <v>1.0150999999999999</v>
          </cell>
          <cell r="Z85">
            <v>1.0150999999999999</v>
          </cell>
          <cell r="AA85">
            <v>1.0150999999999999</v>
          </cell>
          <cell r="AB85">
            <v>1.0150999999999999</v>
          </cell>
          <cell r="AC85">
            <v>1.0150999999999999</v>
          </cell>
          <cell r="AD85">
            <v>1.0150999999999999</v>
          </cell>
          <cell r="AE85">
            <v>1.0150999999999999</v>
          </cell>
          <cell r="AF85">
            <v>1.0150999999999999</v>
          </cell>
          <cell r="AG85">
            <v>1.0150999999999999</v>
          </cell>
        </row>
        <row r="86">
          <cell r="A86" t="str">
            <v>5REPMT</v>
          </cell>
          <cell r="B86">
            <v>5</v>
          </cell>
          <cell r="C86" t="str">
            <v>REP</v>
          </cell>
          <cell r="D86" t="str">
            <v>MT</v>
          </cell>
          <cell r="E86">
            <v>1</v>
          </cell>
          <cell r="F86">
            <v>0.95150000000000001</v>
          </cell>
          <cell r="G86">
            <v>0.94610000000000005</v>
          </cell>
          <cell r="H86">
            <v>0.94610000000000005</v>
          </cell>
          <cell r="I86">
            <v>0.94610000000000005</v>
          </cell>
          <cell r="J86">
            <v>0.94610000000000005</v>
          </cell>
          <cell r="K86">
            <v>0.94610000000000005</v>
          </cell>
          <cell r="L86">
            <v>0.94610000000000005</v>
          </cell>
          <cell r="M86">
            <v>0.94610000000000005</v>
          </cell>
          <cell r="N86">
            <v>0.94610000000000005</v>
          </cell>
          <cell r="O86">
            <v>0.96779999999999999</v>
          </cell>
          <cell r="P86">
            <v>0.97009999999999996</v>
          </cell>
          <cell r="Q86">
            <v>0.97009999999999996</v>
          </cell>
          <cell r="R86">
            <v>0.97009999999999996</v>
          </cell>
          <cell r="S86">
            <v>0.97009999999999996</v>
          </cell>
          <cell r="T86">
            <v>0.97009999999999996</v>
          </cell>
          <cell r="U86">
            <v>0.97009999999999996</v>
          </cell>
          <cell r="V86">
            <v>0.97009999999999996</v>
          </cell>
          <cell r="W86">
            <v>0.97009999999999996</v>
          </cell>
          <cell r="X86">
            <v>1.0106999999999999</v>
          </cell>
          <cell r="Y86">
            <v>1.0150999999999999</v>
          </cell>
          <cell r="Z86">
            <v>1.0150999999999999</v>
          </cell>
          <cell r="AA86">
            <v>1.0150999999999999</v>
          </cell>
          <cell r="AB86">
            <v>1.0150999999999999</v>
          </cell>
          <cell r="AC86">
            <v>1.0150999999999999</v>
          </cell>
          <cell r="AD86">
            <v>1.0150999999999999</v>
          </cell>
          <cell r="AE86">
            <v>1.0150999999999999</v>
          </cell>
          <cell r="AF86">
            <v>1.0150999999999999</v>
          </cell>
          <cell r="AG86">
            <v>1.0150999999999999</v>
          </cell>
        </row>
        <row r="87">
          <cell r="A87" t="str">
            <v>6ADINELSAMAT</v>
          </cell>
          <cell r="B87">
            <v>6</v>
          </cell>
          <cell r="C87" t="str">
            <v>ADINELSA</v>
          </cell>
          <cell r="D87" t="str">
            <v>MAT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</row>
        <row r="88">
          <cell r="A88" t="str">
            <v>6ADINELSAMAT/AT</v>
          </cell>
          <cell r="B88">
            <v>6</v>
          </cell>
          <cell r="C88" t="str">
            <v>ADINELSA</v>
          </cell>
          <cell r="D88" t="str">
            <v>MAT/AT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</row>
        <row r="89">
          <cell r="A89" t="str">
            <v>6ADINELSAAT</v>
          </cell>
          <cell r="B89">
            <v>6</v>
          </cell>
          <cell r="C89" t="str">
            <v>ADINELSA</v>
          </cell>
          <cell r="D89" t="str">
            <v>AT</v>
          </cell>
          <cell r="E89">
            <v>1</v>
          </cell>
          <cell r="F89">
            <v>0.9456</v>
          </cell>
          <cell r="G89">
            <v>0.93959999999999999</v>
          </cell>
          <cell r="H89">
            <v>0.93959999999999999</v>
          </cell>
          <cell r="I89">
            <v>0.93959999999999999</v>
          </cell>
          <cell r="J89">
            <v>0.93959999999999999</v>
          </cell>
          <cell r="K89">
            <v>0.93959999999999999</v>
          </cell>
          <cell r="L89">
            <v>0.93959999999999999</v>
          </cell>
          <cell r="M89">
            <v>0.93959999999999999</v>
          </cell>
          <cell r="N89">
            <v>0.93959999999999999</v>
          </cell>
          <cell r="O89">
            <v>0.96209999999999996</v>
          </cell>
          <cell r="P89">
            <v>0.96450000000000002</v>
          </cell>
          <cell r="Q89">
            <v>0.96450000000000002</v>
          </cell>
          <cell r="R89">
            <v>0.96450000000000002</v>
          </cell>
          <cell r="S89">
            <v>0.96450000000000002</v>
          </cell>
          <cell r="T89">
            <v>0.96450000000000002</v>
          </cell>
          <cell r="U89">
            <v>0.96450000000000002</v>
          </cell>
          <cell r="V89">
            <v>0.96450000000000002</v>
          </cell>
          <cell r="W89">
            <v>0.96450000000000002</v>
          </cell>
          <cell r="X89">
            <v>1.0036</v>
          </cell>
          <cell r="Y89">
            <v>1.0078</v>
          </cell>
          <cell r="Z89">
            <v>1.0078</v>
          </cell>
          <cell r="AA89">
            <v>1.0078</v>
          </cell>
          <cell r="AB89">
            <v>1.0078</v>
          </cell>
          <cell r="AC89">
            <v>1.0078</v>
          </cell>
          <cell r="AD89">
            <v>1.0078</v>
          </cell>
          <cell r="AE89">
            <v>1.0078</v>
          </cell>
          <cell r="AF89">
            <v>1.0078</v>
          </cell>
          <cell r="AG89">
            <v>1.0078</v>
          </cell>
        </row>
        <row r="90">
          <cell r="A90" t="str">
            <v>6ADINELSAMT</v>
          </cell>
          <cell r="B90">
            <v>6</v>
          </cell>
          <cell r="C90" t="str">
            <v>ADINELSA</v>
          </cell>
          <cell r="D90" t="str">
            <v>MT</v>
          </cell>
          <cell r="E90">
            <v>1</v>
          </cell>
          <cell r="F90">
            <v>0.9456</v>
          </cell>
          <cell r="G90">
            <v>0.93959999999999999</v>
          </cell>
          <cell r="H90">
            <v>0.93959999999999999</v>
          </cell>
          <cell r="I90">
            <v>0.93959999999999999</v>
          </cell>
          <cell r="J90">
            <v>0.93959999999999999</v>
          </cell>
          <cell r="K90">
            <v>0.93959999999999999</v>
          </cell>
          <cell r="L90">
            <v>0.93959999999999999</v>
          </cell>
          <cell r="M90">
            <v>0.93959999999999999</v>
          </cell>
          <cell r="N90">
            <v>0.93959999999999999</v>
          </cell>
          <cell r="O90">
            <v>0.96209999999999996</v>
          </cell>
          <cell r="P90">
            <v>0.96450000000000002</v>
          </cell>
          <cell r="Q90">
            <v>0.96450000000000002</v>
          </cell>
          <cell r="R90">
            <v>0.96450000000000002</v>
          </cell>
          <cell r="S90">
            <v>0.96450000000000002</v>
          </cell>
          <cell r="T90">
            <v>0.96450000000000002</v>
          </cell>
          <cell r="U90">
            <v>0.96450000000000002</v>
          </cell>
          <cell r="V90">
            <v>0.96450000000000002</v>
          </cell>
          <cell r="W90">
            <v>0.96450000000000002</v>
          </cell>
          <cell r="X90">
            <v>1.0036</v>
          </cell>
          <cell r="Y90">
            <v>1.0078</v>
          </cell>
          <cell r="Z90">
            <v>1.0078</v>
          </cell>
          <cell r="AA90">
            <v>1.0078</v>
          </cell>
          <cell r="AB90">
            <v>1.0078</v>
          </cell>
          <cell r="AC90">
            <v>1.0078</v>
          </cell>
          <cell r="AD90">
            <v>1.0078</v>
          </cell>
          <cell r="AE90">
            <v>1.0078</v>
          </cell>
          <cell r="AF90">
            <v>1.0078</v>
          </cell>
          <cell r="AG90">
            <v>1.0078</v>
          </cell>
        </row>
        <row r="91">
          <cell r="A91" t="str">
            <v>6CAHUAMAT</v>
          </cell>
          <cell r="B91">
            <v>6</v>
          </cell>
          <cell r="C91" t="str">
            <v>CAHUA</v>
          </cell>
          <cell r="D91" t="str">
            <v>MAT</v>
          </cell>
          <cell r="E91">
            <v>1</v>
          </cell>
          <cell r="F91">
            <v>0.9456</v>
          </cell>
          <cell r="G91">
            <v>0.93959999999999999</v>
          </cell>
          <cell r="H91">
            <v>0.93959999999999999</v>
          </cell>
          <cell r="I91">
            <v>0.93959999999999999</v>
          </cell>
          <cell r="J91">
            <v>0.93959999999999999</v>
          </cell>
          <cell r="K91">
            <v>0.93959999999999999</v>
          </cell>
          <cell r="L91">
            <v>0.93959999999999999</v>
          </cell>
          <cell r="M91">
            <v>0.93959999999999999</v>
          </cell>
          <cell r="N91">
            <v>0.93959999999999999</v>
          </cell>
          <cell r="O91">
            <v>0.96209999999999996</v>
          </cell>
          <cell r="P91">
            <v>0.96450000000000002</v>
          </cell>
          <cell r="Q91">
            <v>0.96450000000000002</v>
          </cell>
          <cell r="R91">
            <v>0.96450000000000002</v>
          </cell>
          <cell r="S91">
            <v>0.96450000000000002</v>
          </cell>
          <cell r="T91">
            <v>0.96450000000000002</v>
          </cell>
          <cell r="U91">
            <v>0.96450000000000002</v>
          </cell>
          <cell r="V91">
            <v>0.96450000000000002</v>
          </cell>
          <cell r="W91">
            <v>0.96450000000000002</v>
          </cell>
          <cell r="X91">
            <v>1.0036</v>
          </cell>
          <cell r="Y91">
            <v>1.0078</v>
          </cell>
          <cell r="Z91">
            <v>1.0078</v>
          </cell>
          <cell r="AA91">
            <v>1.0078</v>
          </cell>
          <cell r="AB91">
            <v>1.0078</v>
          </cell>
          <cell r="AC91">
            <v>1.0078</v>
          </cell>
          <cell r="AD91">
            <v>1.0078</v>
          </cell>
          <cell r="AE91">
            <v>1.0078</v>
          </cell>
          <cell r="AF91">
            <v>1.0078</v>
          </cell>
          <cell r="AG91">
            <v>1.0078</v>
          </cell>
        </row>
        <row r="92">
          <cell r="A92" t="str">
            <v>6CAHUAMAT/AT</v>
          </cell>
          <cell r="B92">
            <v>6</v>
          </cell>
          <cell r="C92" t="str">
            <v>CAHUA</v>
          </cell>
          <cell r="D92" t="str">
            <v>MAT/AT</v>
          </cell>
          <cell r="E92">
            <v>1</v>
          </cell>
          <cell r="F92">
            <v>0.9456</v>
          </cell>
          <cell r="G92">
            <v>0.93959999999999999</v>
          </cell>
          <cell r="H92">
            <v>0.93959999999999999</v>
          </cell>
          <cell r="I92">
            <v>0.93959999999999999</v>
          </cell>
          <cell r="J92">
            <v>0.93959999999999999</v>
          </cell>
          <cell r="K92">
            <v>0.93959999999999999</v>
          </cell>
          <cell r="L92">
            <v>0.93959999999999999</v>
          </cell>
          <cell r="M92">
            <v>0.93959999999999999</v>
          </cell>
          <cell r="N92">
            <v>0.93959999999999999</v>
          </cell>
          <cell r="O92">
            <v>0.96209999999999996</v>
          </cell>
          <cell r="P92">
            <v>0.96450000000000002</v>
          </cell>
          <cell r="Q92">
            <v>0.96450000000000002</v>
          </cell>
          <cell r="R92">
            <v>0.96450000000000002</v>
          </cell>
          <cell r="S92">
            <v>0.96450000000000002</v>
          </cell>
          <cell r="T92">
            <v>0.96450000000000002</v>
          </cell>
          <cell r="U92">
            <v>0.96450000000000002</v>
          </cell>
          <cell r="V92">
            <v>0.96450000000000002</v>
          </cell>
          <cell r="W92">
            <v>0.96450000000000002</v>
          </cell>
          <cell r="X92">
            <v>1.0036</v>
          </cell>
          <cell r="Y92">
            <v>1.0078</v>
          </cell>
          <cell r="Z92">
            <v>1.0078</v>
          </cell>
          <cell r="AA92">
            <v>1.0078</v>
          </cell>
          <cell r="AB92">
            <v>1.0078</v>
          </cell>
          <cell r="AC92">
            <v>1.0078</v>
          </cell>
          <cell r="AD92">
            <v>1.0078</v>
          </cell>
          <cell r="AE92">
            <v>1.0078</v>
          </cell>
          <cell r="AF92">
            <v>1.0078</v>
          </cell>
          <cell r="AG92">
            <v>1.0078</v>
          </cell>
        </row>
        <row r="93">
          <cell r="A93" t="str">
            <v>6CAHUAAT</v>
          </cell>
          <cell r="B93">
            <v>6</v>
          </cell>
          <cell r="C93" t="str">
            <v>CAHUA</v>
          </cell>
          <cell r="D93" t="str">
            <v>AT</v>
          </cell>
          <cell r="E93">
            <v>1</v>
          </cell>
          <cell r="F93">
            <v>0.9456</v>
          </cell>
          <cell r="G93">
            <v>0.93959999999999999</v>
          </cell>
          <cell r="H93">
            <v>0.93959999999999999</v>
          </cell>
          <cell r="I93">
            <v>0.93959999999999999</v>
          </cell>
          <cell r="J93">
            <v>0.93959999999999999</v>
          </cell>
          <cell r="K93">
            <v>0.93959999999999999</v>
          </cell>
          <cell r="L93">
            <v>0.93959999999999999</v>
          </cell>
          <cell r="M93">
            <v>0.93959999999999999</v>
          </cell>
          <cell r="N93">
            <v>0.93959999999999999</v>
          </cell>
          <cell r="O93">
            <v>0.96209999999999996</v>
          </cell>
          <cell r="P93">
            <v>0.96450000000000002</v>
          </cell>
          <cell r="Q93">
            <v>0.96450000000000002</v>
          </cell>
          <cell r="R93">
            <v>0.96450000000000002</v>
          </cell>
          <cell r="S93">
            <v>0.96450000000000002</v>
          </cell>
          <cell r="T93">
            <v>0.96450000000000002</v>
          </cell>
          <cell r="U93">
            <v>0.96450000000000002</v>
          </cell>
          <cell r="V93">
            <v>0.96450000000000002</v>
          </cell>
          <cell r="W93">
            <v>0.96450000000000002</v>
          </cell>
          <cell r="X93">
            <v>1.0036</v>
          </cell>
          <cell r="Y93">
            <v>1.0078</v>
          </cell>
          <cell r="Z93">
            <v>1.0078</v>
          </cell>
          <cell r="AA93">
            <v>1.0078</v>
          </cell>
          <cell r="AB93">
            <v>1.0078</v>
          </cell>
          <cell r="AC93">
            <v>1.0078</v>
          </cell>
          <cell r="AD93">
            <v>1.0078</v>
          </cell>
          <cell r="AE93">
            <v>1.0078</v>
          </cell>
          <cell r="AF93">
            <v>1.0078</v>
          </cell>
          <cell r="AG93">
            <v>1.0078</v>
          </cell>
        </row>
        <row r="94">
          <cell r="A94" t="str">
            <v>6CAHUAMT</v>
          </cell>
          <cell r="B94">
            <v>6</v>
          </cell>
          <cell r="C94" t="str">
            <v>CAHUA</v>
          </cell>
          <cell r="D94" t="str">
            <v>MT</v>
          </cell>
          <cell r="E94">
            <v>1</v>
          </cell>
          <cell r="F94">
            <v>0.9456</v>
          </cell>
          <cell r="G94">
            <v>0.93959999999999999</v>
          </cell>
          <cell r="H94">
            <v>0.93959999999999999</v>
          </cell>
          <cell r="I94">
            <v>0.93959999999999999</v>
          </cell>
          <cell r="J94">
            <v>0.93959999999999999</v>
          </cell>
          <cell r="K94">
            <v>0.93959999999999999</v>
          </cell>
          <cell r="L94">
            <v>0.93959999999999999</v>
          </cell>
          <cell r="M94">
            <v>0.93959999999999999</v>
          </cell>
          <cell r="N94">
            <v>0.93959999999999999</v>
          </cell>
          <cell r="O94">
            <v>0.96209999999999996</v>
          </cell>
          <cell r="P94">
            <v>0.96450000000000002</v>
          </cell>
          <cell r="Q94">
            <v>0.96450000000000002</v>
          </cell>
          <cell r="R94">
            <v>0.96450000000000002</v>
          </cell>
          <cell r="S94">
            <v>0.96450000000000002</v>
          </cell>
          <cell r="T94">
            <v>0.96450000000000002</v>
          </cell>
          <cell r="U94">
            <v>0.96450000000000002</v>
          </cell>
          <cell r="V94">
            <v>0.96450000000000002</v>
          </cell>
          <cell r="W94">
            <v>0.96450000000000002</v>
          </cell>
          <cell r="X94">
            <v>1.0036</v>
          </cell>
          <cell r="Y94">
            <v>1.0078</v>
          </cell>
          <cell r="Z94">
            <v>1.0078</v>
          </cell>
          <cell r="AA94">
            <v>1.0078</v>
          </cell>
          <cell r="AB94">
            <v>1.0078</v>
          </cell>
          <cell r="AC94">
            <v>1.0078</v>
          </cell>
          <cell r="AD94">
            <v>1.0078</v>
          </cell>
          <cell r="AE94">
            <v>1.0078</v>
          </cell>
          <cell r="AF94">
            <v>1.0078</v>
          </cell>
          <cell r="AG94">
            <v>1.0078</v>
          </cell>
        </row>
        <row r="95">
          <cell r="A95" t="str">
            <v>6EDELNORMAT</v>
          </cell>
          <cell r="B95">
            <v>6</v>
          </cell>
          <cell r="C95" t="str">
            <v>EDELNOR</v>
          </cell>
          <cell r="D95" t="str">
            <v>MAT</v>
          </cell>
          <cell r="E95">
            <v>1</v>
          </cell>
          <cell r="F95">
            <v>0.9456</v>
          </cell>
          <cell r="G95">
            <v>0.93959999999999999</v>
          </cell>
          <cell r="H95">
            <v>0.93959999999999999</v>
          </cell>
          <cell r="I95">
            <v>0.93959999999999999</v>
          </cell>
          <cell r="J95">
            <v>0.93959999999999999</v>
          </cell>
          <cell r="K95">
            <v>0.93959999999999999</v>
          </cell>
          <cell r="L95">
            <v>0.93959999999999999</v>
          </cell>
          <cell r="M95">
            <v>0.93959999999999999</v>
          </cell>
          <cell r="N95">
            <v>0.93959999999999999</v>
          </cell>
          <cell r="O95">
            <v>0.96209999999999996</v>
          </cell>
          <cell r="P95">
            <v>0.96450000000000002</v>
          </cell>
          <cell r="Q95">
            <v>0.96450000000000002</v>
          </cell>
          <cell r="R95">
            <v>0.96450000000000002</v>
          </cell>
          <cell r="S95">
            <v>0.96450000000000002</v>
          </cell>
          <cell r="T95">
            <v>0.96450000000000002</v>
          </cell>
          <cell r="U95">
            <v>0.96450000000000002</v>
          </cell>
          <cell r="V95">
            <v>0.96450000000000002</v>
          </cell>
          <cell r="W95">
            <v>0.96450000000000002</v>
          </cell>
          <cell r="X95">
            <v>1.0036</v>
          </cell>
          <cell r="Y95">
            <v>1.0078</v>
          </cell>
          <cell r="Z95">
            <v>1.0078</v>
          </cell>
          <cell r="AA95">
            <v>1.0078</v>
          </cell>
          <cell r="AB95">
            <v>1.0078</v>
          </cell>
          <cell r="AC95">
            <v>1.0078</v>
          </cell>
          <cell r="AD95">
            <v>1.0078</v>
          </cell>
          <cell r="AE95">
            <v>1.0078</v>
          </cell>
          <cell r="AF95">
            <v>1.0078</v>
          </cell>
          <cell r="AG95">
            <v>1.0078</v>
          </cell>
        </row>
        <row r="96">
          <cell r="A96" t="str">
            <v>6EDELNORMAT/AT</v>
          </cell>
          <cell r="B96">
            <v>6</v>
          </cell>
          <cell r="C96" t="str">
            <v>EDELNOR</v>
          </cell>
          <cell r="D96" t="str">
            <v>MAT/AT</v>
          </cell>
          <cell r="E96">
            <v>1</v>
          </cell>
          <cell r="F96">
            <v>0.9456</v>
          </cell>
          <cell r="G96">
            <v>0.93959999999999999</v>
          </cell>
          <cell r="H96">
            <v>0.93959999999999999</v>
          </cell>
          <cell r="I96">
            <v>0.93959999999999999</v>
          </cell>
          <cell r="J96">
            <v>0.93959999999999999</v>
          </cell>
          <cell r="K96">
            <v>0.93959999999999999</v>
          </cell>
          <cell r="L96">
            <v>0.93959999999999999</v>
          </cell>
          <cell r="M96">
            <v>0.93959999999999999</v>
          </cell>
          <cell r="N96">
            <v>0.93959999999999999</v>
          </cell>
          <cell r="O96">
            <v>0.96209999999999996</v>
          </cell>
          <cell r="P96">
            <v>0.96450000000000002</v>
          </cell>
          <cell r="Q96">
            <v>0.96450000000000002</v>
          </cell>
          <cell r="R96">
            <v>0.96450000000000002</v>
          </cell>
          <cell r="S96">
            <v>0.96450000000000002</v>
          </cell>
          <cell r="T96">
            <v>0.96450000000000002</v>
          </cell>
          <cell r="U96">
            <v>0.96450000000000002</v>
          </cell>
          <cell r="V96">
            <v>0.96450000000000002</v>
          </cell>
          <cell r="W96">
            <v>0.96450000000000002</v>
          </cell>
          <cell r="X96">
            <v>1.0036</v>
          </cell>
          <cell r="Y96">
            <v>1.0078</v>
          </cell>
          <cell r="Z96">
            <v>1.0078</v>
          </cell>
          <cell r="AA96">
            <v>1.0078</v>
          </cell>
          <cell r="AB96">
            <v>1.0078</v>
          </cell>
          <cell r="AC96">
            <v>1.0078</v>
          </cell>
          <cell r="AD96">
            <v>1.0078</v>
          </cell>
          <cell r="AE96">
            <v>1.0078</v>
          </cell>
          <cell r="AF96">
            <v>1.0078</v>
          </cell>
          <cell r="AG96">
            <v>1.0078</v>
          </cell>
        </row>
        <row r="97">
          <cell r="A97" t="str">
            <v>6EDELNORAT</v>
          </cell>
          <cell r="B97">
            <v>6</v>
          </cell>
          <cell r="C97" t="str">
            <v>EDELNOR</v>
          </cell>
          <cell r="D97" t="str">
            <v>AT</v>
          </cell>
          <cell r="E97">
            <v>1</v>
          </cell>
          <cell r="F97">
            <v>0.9456</v>
          </cell>
          <cell r="G97">
            <v>0.93959999999999999</v>
          </cell>
          <cell r="H97">
            <v>0.93959999999999999</v>
          </cell>
          <cell r="I97">
            <v>0.93959999999999999</v>
          </cell>
          <cell r="J97">
            <v>0.93959999999999999</v>
          </cell>
          <cell r="K97">
            <v>0.93959999999999999</v>
          </cell>
          <cell r="L97">
            <v>0.93959999999999999</v>
          </cell>
          <cell r="M97">
            <v>0.93959999999999999</v>
          </cell>
          <cell r="N97">
            <v>0.93959999999999999</v>
          </cell>
          <cell r="O97">
            <v>0.96209999999999996</v>
          </cell>
          <cell r="P97">
            <v>0.96450000000000002</v>
          </cell>
          <cell r="Q97">
            <v>0.96450000000000002</v>
          </cell>
          <cell r="R97">
            <v>0.96450000000000002</v>
          </cell>
          <cell r="S97">
            <v>0.96450000000000002</v>
          </cell>
          <cell r="T97">
            <v>0.96450000000000002</v>
          </cell>
          <cell r="U97">
            <v>0.96450000000000002</v>
          </cell>
          <cell r="V97">
            <v>0.96450000000000002</v>
          </cell>
          <cell r="W97">
            <v>0.96450000000000002</v>
          </cell>
          <cell r="X97">
            <v>1.0036</v>
          </cell>
          <cell r="Y97">
            <v>1.0078</v>
          </cell>
          <cell r="Z97">
            <v>1.0078</v>
          </cell>
          <cell r="AA97">
            <v>1.0078</v>
          </cell>
          <cell r="AB97">
            <v>1.0078</v>
          </cell>
          <cell r="AC97">
            <v>1.0078</v>
          </cell>
          <cell r="AD97">
            <v>1.0078</v>
          </cell>
          <cell r="AE97">
            <v>1.0078</v>
          </cell>
          <cell r="AF97">
            <v>1.0078</v>
          </cell>
          <cell r="AG97">
            <v>1.0078</v>
          </cell>
        </row>
        <row r="98">
          <cell r="A98" t="str">
            <v>6EDELNORMT</v>
          </cell>
          <cell r="B98">
            <v>6</v>
          </cell>
          <cell r="C98" t="str">
            <v>EDELNOR</v>
          </cell>
          <cell r="D98" t="str">
            <v>MT</v>
          </cell>
          <cell r="E98">
            <v>1</v>
          </cell>
          <cell r="F98">
            <v>0.9456</v>
          </cell>
          <cell r="G98">
            <v>0.93959999999999999</v>
          </cell>
          <cell r="H98">
            <v>0.93959999999999999</v>
          </cell>
          <cell r="I98">
            <v>0.93959999999999999</v>
          </cell>
          <cell r="J98">
            <v>0.93959999999999999</v>
          </cell>
          <cell r="K98">
            <v>0.93959999999999999</v>
          </cell>
          <cell r="L98">
            <v>0.93959999999999999</v>
          </cell>
          <cell r="M98">
            <v>0.93959999999999999</v>
          </cell>
          <cell r="N98">
            <v>0.93959999999999999</v>
          </cell>
          <cell r="O98">
            <v>0.96209999999999996</v>
          </cell>
          <cell r="P98">
            <v>0.96450000000000002</v>
          </cell>
          <cell r="Q98">
            <v>0.96450000000000002</v>
          </cell>
          <cell r="R98">
            <v>0.96450000000000002</v>
          </cell>
          <cell r="S98">
            <v>0.96450000000000002</v>
          </cell>
          <cell r="T98">
            <v>0.96450000000000002</v>
          </cell>
          <cell r="U98">
            <v>0.96450000000000002</v>
          </cell>
          <cell r="V98">
            <v>0.96450000000000002</v>
          </cell>
          <cell r="W98">
            <v>0.96450000000000002</v>
          </cell>
          <cell r="X98">
            <v>1.0036</v>
          </cell>
          <cell r="Y98">
            <v>1.0078</v>
          </cell>
          <cell r="Z98">
            <v>1.0078</v>
          </cell>
          <cell r="AA98">
            <v>1.0078</v>
          </cell>
          <cell r="AB98">
            <v>1.0078</v>
          </cell>
          <cell r="AC98">
            <v>1.0078</v>
          </cell>
          <cell r="AD98">
            <v>1.0078</v>
          </cell>
          <cell r="AE98">
            <v>1.0078</v>
          </cell>
          <cell r="AF98">
            <v>1.0078</v>
          </cell>
          <cell r="AG98">
            <v>1.0078</v>
          </cell>
        </row>
        <row r="99">
          <cell r="A99" t="str">
            <v>6HIDRANDINAMAT</v>
          </cell>
          <cell r="B99">
            <v>6</v>
          </cell>
          <cell r="C99" t="str">
            <v>HIDRANDINA</v>
          </cell>
          <cell r="D99" t="str">
            <v>MAT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</row>
        <row r="100">
          <cell r="A100" t="str">
            <v>6HIDRANDINAMAT/AT</v>
          </cell>
          <cell r="B100">
            <v>6</v>
          </cell>
          <cell r="C100" t="str">
            <v>HIDRANDINA</v>
          </cell>
          <cell r="D100" t="str">
            <v>MAT/AT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</row>
        <row r="101">
          <cell r="A101" t="str">
            <v>6HIDRANDINAAT</v>
          </cell>
          <cell r="B101">
            <v>6</v>
          </cell>
          <cell r="C101" t="str">
            <v>HIDRANDINA</v>
          </cell>
          <cell r="D101" t="str">
            <v>AT</v>
          </cell>
          <cell r="E101">
            <v>1</v>
          </cell>
          <cell r="F101">
            <v>0.9456</v>
          </cell>
          <cell r="G101">
            <v>0.93959999999999999</v>
          </cell>
          <cell r="H101">
            <v>0.93959999999999999</v>
          </cell>
          <cell r="I101">
            <v>0.93959999999999999</v>
          </cell>
          <cell r="J101">
            <v>0.93959999999999999</v>
          </cell>
          <cell r="K101">
            <v>0.93959999999999999</v>
          </cell>
          <cell r="L101">
            <v>0.93959999999999999</v>
          </cell>
          <cell r="M101">
            <v>0.93959999999999999</v>
          </cell>
          <cell r="N101">
            <v>0.93959999999999999</v>
          </cell>
          <cell r="O101">
            <v>0.96209999999999996</v>
          </cell>
          <cell r="P101">
            <v>0.96450000000000002</v>
          </cell>
          <cell r="Q101">
            <v>0.96450000000000002</v>
          </cell>
          <cell r="R101">
            <v>0.96450000000000002</v>
          </cell>
          <cell r="S101">
            <v>0.96450000000000002</v>
          </cell>
          <cell r="T101">
            <v>0.96450000000000002</v>
          </cell>
          <cell r="U101">
            <v>0.96450000000000002</v>
          </cell>
          <cell r="V101">
            <v>0.96450000000000002</v>
          </cell>
          <cell r="W101">
            <v>0.96450000000000002</v>
          </cell>
          <cell r="X101">
            <v>1.0036</v>
          </cell>
          <cell r="Y101">
            <v>1.0078</v>
          </cell>
          <cell r="Z101">
            <v>1.0078</v>
          </cell>
          <cell r="AA101">
            <v>1.0078</v>
          </cell>
          <cell r="AB101">
            <v>1.0078</v>
          </cell>
          <cell r="AC101">
            <v>1.0078</v>
          </cell>
          <cell r="AD101">
            <v>1.0078</v>
          </cell>
          <cell r="AE101">
            <v>1.0078</v>
          </cell>
          <cell r="AF101">
            <v>1.0078</v>
          </cell>
          <cell r="AG101">
            <v>1.0078</v>
          </cell>
        </row>
        <row r="102">
          <cell r="A102" t="str">
            <v>6HIDRANDINAMT</v>
          </cell>
          <cell r="B102">
            <v>6</v>
          </cell>
          <cell r="C102" t="str">
            <v>HIDRANDINA</v>
          </cell>
          <cell r="D102" t="str">
            <v>MT</v>
          </cell>
          <cell r="E102">
            <v>1</v>
          </cell>
          <cell r="F102">
            <v>0.9456</v>
          </cell>
          <cell r="G102">
            <v>0.93959999999999999</v>
          </cell>
          <cell r="H102">
            <v>0.93959999999999999</v>
          </cell>
          <cell r="I102">
            <v>0.93959999999999999</v>
          </cell>
          <cell r="J102">
            <v>0.93959999999999999</v>
          </cell>
          <cell r="K102">
            <v>0.93959999999999999</v>
          </cell>
          <cell r="L102">
            <v>0.93959999999999999</v>
          </cell>
          <cell r="M102">
            <v>0.93959999999999999</v>
          </cell>
          <cell r="N102">
            <v>0.93959999999999999</v>
          </cell>
          <cell r="O102">
            <v>0.96209999999999996</v>
          </cell>
          <cell r="P102">
            <v>0.96450000000000002</v>
          </cell>
          <cell r="Q102">
            <v>0.96450000000000002</v>
          </cell>
          <cell r="R102">
            <v>0.96450000000000002</v>
          </cell>
          <cell r="S102">
            <v>0.96450000000000002</v>
          </cell>
          <cell r="T102">
            <v>0.96450000000000002</v>
          </cell>
          <cell r="U102">
            <v>0.96450000000000002</v>
          </cell>
          <cell r="V102">
            <v>0.96450000000000002</v>
          </cell>
          <cell r="W102">
            <v>0.96450000000000002</v>
          </cell>
          <cell r="X102">
            <v>1.0036</v>
          </cell>
          <cell r="Y102">
            <v>1.0078</v>
          </cell>
          <cell r="Z102">
            <v>1.0078</v>
          </cell>
          <cell r="AA102">
            <v>1.0078</v>
          </cell>
          <cell r="AB102">
            <v>1.0078</v>
          </cell>
          <cell r="AC102">
            <v>1.0078</v>
          </cell>
          <cell r="AD102">
            <v>1.0078</v>
          </cell>
          <cell r="AE102">
            <v>1.0078</v>
          </cell>
          <cell r="AF102">
            <v>1.0078</v>
          </cell>
          <cell r="AG102">
            <v>1.0078</v>
          </cell>
        </row>
        <row r="103">
          <cell r="A103" t="str">
            <v>6REPMAT</v>
          </cell>
          <cell r="B103">
            <v>6</v>
          </cell>
          <cell r="C103" t="str">
            <v>REP</v>
          </cell>
          <cell r="D103" t="str">
            <v>MAT</v>
          </cell>
          <cell r="E103">
            <v>1</v>
          </cell>
          <cell r="F103">
            <v>0.9456</v>
          </cell>
          <cell r="G103">
            <v>0.93959999999999999</v>
          </cell>
          <cell r="H103">
            <v>0.93959999999999999</v>
          </cell>
          <cell r="I103">
            <v>0.93959999999999999</v>
          </cell>
          <cell r="J103">
            <v>0.93959999999999999</v>
          </cell>
          <cell r="K103">
            <v>0.93959999999999999</v>
          </cell>
          <cell r="L103">
            <v>0.93959999999999999</v>
          </cell>
          <cell r="M103">
            <v>0.93959999999999999</v>
          </cell>
          <cell r="N103">
            <v>0.93959999999999999</v>
          </cell>
          <cell r="O103">
            <v>0.96209999999999996</v>
          </cell>
          <cell r="P103">
            <v>0.96450000000000002</v>
          </cell>
          <cell r="Q103">
            <v>0.96450000000000002</v>
          </cell>
          <cell r="R103">
            <v>0.96450000000000002</v>
          </cell>
          <cell r="S103">
            <v>0.96450000000000002</v>
          </cell>
          <cell r="T103">
            <v>0.96450000000000002</v>
          </cell>
          <cell r="U103">
            <v>0.96450000000000002</v>
          </cell>
          <cell r="V103">
            <v>0.96450000000000002</v>
          </cell>
          <cell r="W103">
            <v>0.96450000000000002</v>
          </cell>
          <cell r="X103">
            <v>1.0036</v>
          </cell>
          <cell r="Y103">
            <v>1.0078</v>
          </cell>
          <cell r="Z103">
            <v>1.0078</v>
          </cell>
          <cell r="AA103">
            <v>1.0078</v>
          </cell>
          <cell r="AB103">
            <v>1.0078</v>
          </cell>
          <cell r="AC103">
            <v>1.0078</v>
          </cell>
          <cell r="AD103">
            <v>1.0078</v>
          </cell>
          <cell r="AE103">
            <v>1.0078</v>
          </cell>
          <cell r="AF103">
            <v>1.0078</v>
          </cell>
          <cell r="AG103">
            <v>1.0078</v>
          </cell>
        </row>
        <row r="104">
          <cell r="A104" t="str">
            <v>6REPMAT/AT</v>
          </cell>
          <cell r="B104">
            <v>6</v>
          </cell>
          <cell r="C104" t="str">
            <v>REP</v>
          </cell>
          <cell r="D104" t="str">
            <v>MAT/AT</v>
          </cell>
          <cell r="E104">
            <v>1</v>
          </cell>
          <cell r="F104">
            <v>0.9456</v>
          </cell>
          <cell r="G104">
            <v>0.93959999999999999</v>
          </cell>
          <cell r="H104">
            <v>0.93959999999999999</v>
          </cell>
          <cell r="I104">
            <v>0.93959999999999999</v>
          </cell>
          <cell r="J104">
            <v>0.93959999999999999</v>
          </cell>
          <cell r="K104">
            <v>0.93959999999999999</v>
          </cell>
          <cell r="L104">
            <v>0.93959999999999999</v>
          </cell>
          <cell r="M104">
            <v>0.93959999999999999</v>
          </cell>
          <cell r="N104">
            <v>0.93959999999999999</v>
          </cell>
          <cell r="O104">
            <v>0.96209999999999996</v>
          </cell>
          <cell r="P104">
            <v>0.96450000000000002</v>
          </cell>
          <cell r="Q104">
            <v>0.96450000000000002</v>
          </cell>
          <cell r="R104">
            <v>0.96450000000000002</v>
          </cell>
          <cell r="S104">
            <v>0.96450000000000002</v>
          </cell>
          <cell r="T104">
            <v>0.96450000000000002</v>
          </cell>
          <cell r="U104">
            <v>0.96450000000000002</v>
          </cell>
          <cell r="V104">
            <v>0.96450000000000002</v>
          </cell>
          <cell r="W104">
            <v>0.96450000000000002</v>
          </cell>
          <cell r="X104">
            <v>1.0036</v>
          </cell>
          <cell r="Y104">
            <v>1.0078</v>
          </cell>
          <cell r="Z104">
            <v>1.0078</v>
          </cell>
          <cell r="AA104">
            <v>1.0078</v>
          </cell>
          <cell r="AB104">
            <v>1.0078</v>
          </cell>
          <cell r="AC104">
            <v>1.0078</v>
          </cell>
          <cell r="AD104">
            <v>1.0078</v>
          </cell>
          <cell r="AE104">
            <v>1.0078</v>
          </cell>
          <cell r="AF104">
            <v>1.0078</v>
          </cell>
          <cell r="AG104">
            <v>1.0078</v>
          </cell>
        </row>
        <row r="105">
          <cell r="A105" t="str">
            <v>6REPAT</v>
          </cell>
          <cell r="B105">
            <v>6</v>
          </cell>
          <cell r="C105" t="str">
            <v>REP</v>
          </cell>
          <cell r="D105" t="str">
            <v>AT</v>
          </cell>
          <cell r="E105">
            <v>1</v>
          </cell>
          <cell r="F105">
            <v>0.9456</v>
          </cell>
          <cell r="G105">
            <v>0.93959999999999999</v>
          </cell>
          <cell r="H105">
            <v>0.93959999999999999</v>
          </cell>
          <cell r="I105">
            <v>0.93959999999999999</v>
          </cell>
          <cell r="J105">
            <v>0.93959999999999999</v>
          </cell>
          <cell r="K105">
            <v>0.93959999999999999</v>
          </cell>
          <cell r="L105">
            <v>0.93959999999999999</v>
          </cell>
          <cell r="M105">
            <v>0.93959999999999999</v>
          </cell>
          <cell r="N105">
            <v>0.93959999999999999</v>
          </cell>
          <cell r="O105">
            <v>0.96209999999999996</v>
          </cell>
          <cell r="P105">
            <v>0.96450000000000002</v>
          </cell>
          <cell r="Q105">
            <v>0.96450000000000002</v>
          </cell>
          <cell r="R105">
            <v>0.96450000000000002</v>
          </cell>
          <cell r="S105">
            <v>0.96450000000000002</v>
          </cell>
          <cell r="T105">
            <v>0.96450000000000002</v>
          </cell>
          <cell r="U105">
            <v>0.96450000000000002</v>
          </cell>
          <cell r="V105">
            <v>0.96450000000000002</v>
          </cell>
          <cell r="W105">
            <v>0.96450000000000002</v>
          </cell>
          <cell r="X105">
            <v>1.0036</v>
          </cell>
          <cell r="Y105">
            <v>1.0078</v>
          </cell>
          <cell r="Z105">
            <v>1.0078</v>
          </cell>
          <cell r="AA105">
            <v>1.0078</v>
          </cell>
          <cell r="AB105">
            <v>1.0078</v>
          </cell>
          <cell r="AC105">
            <v>1.0078</v>
          </cell>
          <cell r="AD105">
            <v>1.0078</v>
          </cell>
          <cell r="AE105">
            <v>1.0078</v>
          </cell>
          <cell r="AF105">
            <v>1.0078</v>
          </cell>
          <cell r="AG105">
            <v>1.0078</v>
          </cell>
        </row>
        <row r="106">
          <cell r="A106" t="str">
            <v>6REPMT</v>
          </cell>
          <cell r="B106">
            <v>6</v>
          </cell>
          <cell r="C106" t="str">
            <v>REP</v>
          </cell>
          <cell r="D106" t="str">
            <v>MT</v>
          </cell>
          <cell r="E106">
            <v>1</v>
          </cell>
          <cell r="F106">
            <v>0.9456</v>
          </cell>
          <cell r="G106">
            <v>0.93959999999999999</v>
          </cell>
          <cell r="H106">
            <v>0.93959999999999999</v>
          </cell>
          <cell r="I106">
            <v>0.93959999999999999</v>
          </cell>
          <cell r="J106">
            <v>0.93959999999999999</v>
          </cell>
          <cell r="K106">
            <v>0.93959999999999999</v>
          </cell>
          <cell r="L106">
            <v>0.93959999999999999</v>
          </cell>
          <cell r="M106">
            <v>0.93959999999999999</v>
          </cell>
          <cell r="N106">
            <v>0.93959999999999999</v>
          </cell>
          <cell r="O106">
            <v>0.96209999999999996</v>
          </cell>
          <cell r="P106">
            <v>0.96450000000000002</v>
          </cell>
          <cell r="Q106">
            <v>0.96450000000000002</v>
          </cell>
          <cell r="R106">
            <v>0.96450000000000002</v>
          </cell>
          <cell r="S106">
            <v>0.96450000000000002</v>
          </cell>
          <cell r="T106">
            <v>0.96450000000000002</v>
          </cell>
          <cell r="U106">
            <v>0.96450000000000002</v>
          </cell>
          <cell r="V106">
            <v>0.96450000000000002</v>
          </cell>
          <cell r="W106">
            <v>0.96450000000000002</v>
          </cell>
          <cell r="X106">
            <v>1.0036</v>
          </cell>
          <cell r="Y106">
            <v>1.0078</v>
          </cell>
          <cell r="Z106">
            <v>1.0078</v>
          </cell>
          <cell r="AA106">
            <v>1.0078</v>
          </cell>
          <cell r="AB106">
            <v>1.0078</v>
          </cell>
          <cell r="AC106">
            <v>1.0078</v>
          </cell>
          <cell r="AD106">
            <v>1.0078</v>
          </cell>
          <cell r="AE106">
            <v>1.0078</v>
          </cell>
          <cell r="AF106">
            <v>1.0078</v>
          </cell>
          <cell r="AG106">
            <v>1.0078</v>
          </cell>
        </row>
        <row r="107">
          <cell r="A107" t="str">
            <v>6REP_AdicRAGMAT</v>
          </cell>
          <cell r="B107">
            <v>6</v>
          </cell>
          <cell r="C107" t="str">
            <v>REP_AdicRAG</v>
          </cell>
          <cell r="D107" t="str">
            <v>MAT</v>
          </cell>
          <cell r="E107">
            <v>1</v>
          </cell>
          <cell r="F107">
            <v>0.9456</v>
          </cell>
          <cell r="G107">
            <v>0.93959999999999999</v>
          </cell>
          <cell r="H107">
            <v>0.93959999999999999</v>
          </cell>
          <cell r="I107">
            <v>0.93959999999999999</v>
          </cell>
          <cell r="J107">
            <v>0.93959999999999999</v>
          </cell>
          <cell r="K107">
            <v>0.93959999999999999</v>
          </cell>
          <cell r="L107">
            <v>0.93959999999999999</v>
          </cell>
          <cell r="M107">
            <v>0.93959999999999999</v>
          </cell>
          <cell r="N107">
            <v>0.93959999999999999</v>
          </cell>
          <cell r="O107">
            <v>0.96209999999999996</v>
          </cell>
          <cell r="P107">
            <v>0.96450000000000002</v>
          </cell>
          <cell r="Q107">
            <v>0.96450000000000002</v>
          </cell>
          <cell r="R107">
            <v>0.96450000000000002</v>
          </cell>
          <cell r="S107">
            <v>0.96450000000000002</v>
          </cell>
          <cell r="T107">
            <v>0.96450000000000002</v>
          </cell>
          <cell r="U107">
            <v>0.96450000000000002</v>
          </cell>
          <cell r="V107">
            <v>0.96450000000000002</v>
          </cell>
          <cell r="W107">
            <v>0.96450000000000002</v>
          </cell>
          <cell r="X107">
            <v>1.0036</v>
          </cell>
          <cell r="Y107">
            <v>1.0078</v>
          </cell>
          <cell r="Z107">
            <v>1.0078</v>
          </cell>
          <cell r="AA107">
            <v>1.0078</v>
          </cell>
          <cell r="AB107">
            <v>1.0078</v>
          </cell>
          <cell r="AC107">
            <v>1.0078</v>
          </cell>
          <cell r="AD107">
            <v>1.0078</v>
          </cell>
          <cell r="AE107">
            <v>1.0078</v>
          </cell>
          <cell r="AF107">
            <v>1.0078</v>
          </cell>
          <cell r="AG107">
            <v>1.0078</v>
          </cell>
        </row>
        <row r="108">
          <cell r="A108" t="str">
            <v>6REP_AdicRAGMAT/AT</v>
          </cell>
          <cell r="B108">
            <v>6</v>
          </cell>
          <cell r="C108" t="str">
            <v>REP_AdicRAG</v>
          </cell>
          <cell r="D108" t="str">
            <v>MAT/AT</v>
          </cell>
          <cell r="E108">
            <v>1</v>
          </cell>
          <cell r="F108">
            <v>0.9456</v>
          </cell>
          <cell r="G108">
            <v>0.93959999999999999</v>
          </cell>
          <cell r="H108">
            <v>0.93959999999999999</v>
          </cell>
          <cell r="I108">
            <v>0.93959999999999999</v>
          </cell>
          <cell r="J108">
            <v>0.93959999999999999</v>
          </cell>
          <cell r="K108">
            <v>0.93959999999999999</v>
          </cell>
          <cell r="L108">
            <v>0.93959999999999999</v>
          </cell>
          <cell r="M108">
            <v>0.93959999999999999</v>
          </cell>
          <cell r="N108">
            <v>0.93959999999999999</v>
          </cell>
          <cell r="O108">
            <v>0.96209999999999996</v>
          </cell>
          <cell r="P108">
            <v>0.96450000000000002</v>
          </cell>
          <cell r="Q108">
            <v>0.96450000000000002</v>
          </cell>
          <cell r="R108">
            <v>0.96450000000000002</v>
          </cell>
          <cell r="S108">
            <v>0.96450000000000002</v>
          </cell>
          <cell r="T108">
            <v>0.96450000000000002</v>
          </cell>
          <cell r="U108">
            <v>0.96450000000000002</v>
          </cell>
          <cell r="V108">
            <v>0.96450000000000002</v>
          </cell>
          <cell r="W108">
            <v>0.96450000000000002</v>
          </cell>
          <cell r="X108">
            <v>1.0036</v>
          </cell>
          <cell r="Y108">
            <v>1.0078</v>
          </cell>
          <cell r="Z108">
            <v>1.0078</v>
          </cell>
          <cell r="AA108">
            <v>1.0078</v>
          </cell>
          <cell r="AB108">
            <v>1.0078</v>
          </cell>
          <cell r="AC108">
            <v>1.0078</v>
          </cell>
          <cell r="AD108">
            <v>1.0078</v>
          </cell>
          <cell r="AE108">
            <v>1.0078</v>
          </cell>
          <cell r="AF108">
            <v>1.0078</v>
          </cell>
          <cell r="AG108">
            <v>1.0078</v>
          </cell>
        </row>
        <row r="109">
          <cell r="A109" t="str">
            <v>6REP_AdicRAGAT</v>
          </cell>
          <cell r="B109">
            <v>6</v>
          </cell>
          <cell r="C109" t="str">
            <v>REP_AdicRAG</v>
          </cell>
          <cell r="D109" t="str">
            <v>AT</v>
          </cell>
          <cell r="E109">
            <v>1</v>
          </cell>
          <cell r="F109">
            <v>0.9456</v>
          </cell>
          <cell r="G109">
            <v>0.93959999999999999</v>
          </cell>
          <cell r="H109">
            <v>0.93959999999999999</v>
          </cell>
          <cell r="I109">
            <v>0.93959999999999999</v>
          </cell>
          <cell r="J109">
            <v>0.93959999999999999</v>
          </cell>
          <cell r="K109">
            <v>0.93959999999999999</v>
          </cell>
          <cell r="L109">
            <v>0.93959999999999999</v>
          </cell>
          <cell r="M109">
            <v>0.93959999999999999</v>
          </cell>
          <cell r="N109">
            <v>0.93959999999999999</v>
          </cell>
          <cell r="O109">
            <v>0.96209999999999996</v>
          </cell>
          <cell r="P109">
            <v>0.96450000000000002</v>
          </cell>
          <cell r="Q109">
            <v>0.96450000000000002</v>
          </cell>
          <cell r="R109">
            <v>0.96450000000000002</v>
          </cell>
          <cell r="S109">
            <v>0.96450000000000002</v>
          </cell>
          <cell r="T109">
            <v>0.96450000000000002</v>
          </cell>
          <cell r="U109">
            <v>0.96450000000000002</v>
          </cell>
          <cell r="V109">
            <v>0.96450000000000002</v>
          </cell>
          <cell r="W109">
            <v>0.96450000000000002</v>
          </cell>
          <cell r="X109">
            <v>1.0036</v>
          </cell>
          <cell r="Y109">
            <v>1.0078</v>
          </cell>
          <cell r="Z109">
            <v>1.0078</v>
          </cell>
          <cell r="AA109">
            <v>1.0078</v>
          </cell>
          <cell r="AB109">
            <v>1.0078</v>
          </cell>
          <cell r="AC109">
            <v>1.0078</v>
          </cell>
          <cell r="AD109">
            <v>1.0078</v>
          </cell>
          <cell r="AE109">
            <v>1.0078</v>
          </cell>
          <cell r="AF109">
            <v>1.0078</v>
          </cell>
          <cell r="AG109">
            <v>1.0078</v>
          </cell>
        </row>
        <row r="110">
          <cell r="A110" t="str">
            <v>6REP_AdicRAGMT</v>
          </cell>
          <cell r="B110">
            <v>6</v>
          </cell>
          <cell r="C110" t="str">
            <v>REP_AdicRAG</v>
          </cell>
          <cell r="D110" t="str">
            <v>MT</v>
          </cell>
          <cell r="E110">
            <v>1</v>
          </cell>
          <cell r="F110">
            <v>0.9456</v>
          </cell>
          <cell r="G110">
            <v>0.93959999999999999</v>
          </cell>
          <cell r="H110">
            <v>0.93959999999999999</v>
          </cell>
          <cell r="I110">
            <v>0.93959999999999999</v>
          </cell>
          <cell r="J110">
            <v>0.93959999999999999</v>
          </cell>
          <cell r="K110">
            <v>0.93959999999999999</v>
          </cell>
          <cell r="L110">
            <v>0.93959999999999999</v>
          </cell>
          <cell r="M110">
            <v>0.93959999999999999</v>
          </cell>
          <cell r="N110">
            <v>0.93959999999999999</v>
          </cell>
          <cell r="O110">
            <v>0.96209999999999996</v>
          </cell>
          <cell r="P110">
            <v>0.96450000000000002</v>
          </cell>
          <cell r="Q110">
            <v>0.96450000000000002</v>
          </cell>
          <cell r="R110">
            <v>0.96450000000000002</v>
          </cell>
          <cell r="S110">
            <v>0.96450000000000002</v>
          </cell>
          <cell r="T110">
            <v>0.96450000000000002</v>
          </cell>
          <cell r="U110">
            <v>0.96450000000000002</v>
          </cell>
          <cell r="V110">
            <v>0.96450000000000002</v>
          </cell>
          <cell r="W110">
            <v>0.96450000000000002</v>
          </cell>
          <cell r="X110">
            <v>1.0036</v>
          </cell>
          <cell r="Y110">
            <v>1.0078</v>
          </cell>
          <cell r="Z110">
            <v>1.0078</v>
          </cell>
          <cell r="AA110">
            <v>1.0078</v>
          </cell>
          <cell r="AB110">
            <v>1.0078</v>
          </cell>
          <cell r="AC110">
            <v>1.0078</v>
          </cell>
          <cell r="AD110">
            <v>1.0078</v>
          </cell>
          <cell r="AE110">
            <v>1.0078</v>
          </cell>
          <cell r="AF110">
            <v>1.0078</v>
          </cell>
          <cell r="AG110">
            <v>1.0078</v>
          </cell>
        </row>
        <row r="111">
          <cell r="A111" t="str">
            <v>7EDECAÑETEMAT</v>
          </cell>
          <cell r="B111">
            <v>7</v>
          </cell>
          <cell r="C111" t="str">
            <v>EDECAÑETE</v>
          </cell>
          <cell r="D111" t="str">
            <v>MAT</v>
          </cell>
          <cell r="E111">
            <v>1</v>
          </cell>
          <cell r="F111">
            <v>0.94689999999999996</v>
          </cell>
          <cell r="G111">
            <v>0.94099999999999995</v>
          </cell>
          <cell r="H111">
            <v>0.94099999999999995</v>
          </cell>
          <cell r="I111">
            <v>0.94099999999999995</v>
          </cell>
          <cell r="J111">
            <v>0.94099999999999995</v>
          </cell>
          <cell r="K111">
            <v>0.94099999999999995</v>
          </cell>
          <cell r="L111">
            <v>0.94099999999999995</v>
          </cell>
          <cell r="M111">
            <v>0.94099999999999995</v>
          </cell>
          <cell r="N111">
            <v>0.94099999999999995</v>
          </cell>
          <cell r="O111">
            <v>0.96309999999999996</v>
          </cell>
          <cell r="P111">
            <v>0.96550000000000002</v>
          </cell>
          <cell r="Q111">
            <v>0.96550000000000002</v>
          </cell>
          <cell r="R111">
            <v>0.96550000000000002</v>
          </cell>
          <cell r="S111">
            <v>0.96550000000000002</v>
          </cell>
          <cell r="T111">
            <v>0.96550000000000002</v>
          </cell>
          <cell r="U111">
            <v>0.96550000000000002</v>
          </cell>
          <cell r="V111">
            <v>0.96550000000000002</v>
          </cell>
          <cell r="W111">
            <v>0.96550000000000002</v>
          </cell>
          <cell r="X111">
            <v>1.0045999999999999</v>
          </cell>
          <cell r="Y111">
            <v>1.0087999999999999</v>
          </cell>
          <cell r="Z111">
            <v>1.0087999999999999</v>
          </cell>
          <cell r="AA111">
            <v>1.0087999999999999</v>
          </cell>
          <cell r="AB111">
            <v>1.0087999999999999</v>
          </cell>
          <cell r="AC111">
            <v>1.0087999999999999</v>
          </cell>
          <cell r="AD111">
            <v>1.0087999999999999</v>
          </cell>
          <cell r="AE111">
            <v>1.0087999999999999</v>
          </cell>
          <cell r="AF111">
            <v>1.0087999999999999</v>
          </cell>
          <cell r="AG111">
            <v>1.0087999999999999</v>
          </cell>
        </row>
        <row r="112">
          <cell r="A112" t="str">
            <v>7EDECAÑETEMAT/AT</v>
          </cell>
          <cell r="B112">
            <v>7</v>
          </cell>
          <cell r="C112" t="str">
            <v>EDECAÑETE</v>
          </cell>
          <cell r="D112" t="str">
            <v>MAT/AT</v>
          </cell>
          <cell r="E112">
            <v>1</v>
          </cell>
          <cell r="F112">
            <v>0.94689999999999996</v>
          </cell>
          <cell r="G112">
            <v>0.94099999999999995</v>
          </cell>
          <cell r="H112">
            <v>0.94099999999999995</v>
          </cell>
          <cell r="I112">
            <v>0.94099999999999995</v>
          </cell>
          <cell r="J112">
            <v>0.94099999999999995</v>
          </cell>
          <cell r="K112">
            <v>0.94099999999999995</v>
          </cell>
          <cell r="L112">
            <v>0.94099999999999995</v>
          </cell>
          <cell r="M112">
            <v>0.94099999999999995</v>
          </cell>
          <cell r="N112">
            <v>0.94099999999999995</v>
          </cell>
          <cell r="O112">
            <v>0.96309999999999996</v>
          </cell>
          <cell r="P112">
            <v>0.96550000000000002</v>
          </cell>
          <cell r="Q112">
            <v>0.96550000000000002</v>
          </cell>
          <cell r="R112">
            <v>0.96550000000000002</v>
          </cell>
          <cell r="S112">
            <v>0.96550000000000002</v>
          </cell>
          <cell r="T112">
            <v>0.96550000000000002</v>
          </cell>
          <cell r="U112">
            <v>0.96550000000000002</v>
          </cell>
          <cell r="V112">
            <v>0.96550000000000002</v>
          </cell>
          <cell r="W112">
            <v>0.96550000000000002</v>
          </cell>
          <cell r="X112">
            <v>1.0045999999999999</v>
          </cell>
          <cell r="Y112">
            <v>1.0087999999999999</v>
          </cell>
          <cell r="Z112">
            <v>1.0087999999999999</v>
          </cell>
          <cell r="AA112">
            <v>1.0087999999999999</v>
          </cell>
          <cell r="AB112">
            <v>1.0087999999999999</v>
          </cell>
          <cell r="AC112">
            <v>1.0087999999999999</v>
          </cell>
          <cell r="AD112">
            <v>1.0087999999999999</v>
          </cell>
          <cell r="AE112">
            <v>1.0087999999999999</v>
          </cell>
          <cell r="AF112">
            <v>1.0087999999999999</v>
          </cell>
          <cell r="AG112">
            <v>1.0087999999999999</v>
          </cell>
        </row>
        <row r="113">
          <cell r="A113" t="str">
            <v>7EDECAÑETEAT</v>
          </cell>
          <cell r="B113">
            <v>7</v>
          </cell>
          <cell r="C113" t="str">
            <v>EDECAÑETE</v>
          </cell>
          <cell r="D113" t="str">
            <v>AT</v>
          </cell>
          <cell r="E113">
            <v>1</v>
          </cell>
          <cell r="F113">
            <v>0.94689999999999996</v>
          </cell>
          <cell r="G113">
            <v>0.94099999999999995</v>
          </cell>
          <cell r="H113">
            <v>0.94099999999999995</v>
          </cell>
          <cell r="I113">
            <v>0.94099999999999995</v>
          </cell>
          <cell r="J113">
            <v>0.94099999999999995</v>
          </cell>
          <cell r="K113">
            <v>0.94099999999999995</v>
          </cell>
          <cell r="L113">
            <v>0.94099999999999995</v>
          </cell>
          <cell r="M113">
            <v>0.94099999999999995</v>
          </cell>
          <cell r="N113">
            <v>0.94099999999999995</v>
          </cell>
          <cell r="O113">
            <v>0.96309999999999996</v>
          </cell>
          <cell r="P113">
            <v>0.96550000000000002</v>
          </cell>
          <cell r="Q113">
            <v>0.96550000000000002</v>
          </cell>
          <cell r="R113">
            <v>0.96550000000000002</v>
          </cell>
          <cell r="S113">
            <v>0.96550000000000002</v>
          </cell>
          <cell r="T113">
            <v>0.96550000000000002</v>
          </cell>
          <cell r="U113">
            <v>0.96550000000000002</v>
          </cell>
          <cell r="V113">
            <v>0.96550000000000002</v>
          </cell>
          <cell r="W113">
            <v>0.96550000000000002</v>
          </cell>
          <cell r="X113">
            <v>1.0045999999999999</v>
          </cell>
          <cell r="Y113">
            <v>1.0087999999999999</v>
          </cell>
          <cell r="Z113">
            <v>1.0087999999999999</v>
          </cell>
          <cell r="AA113">
            <v>1.0087999999999999</v>
          </cell>
          <cell r="AB113">
            <v>1.0087999999999999</v>
          </cell>
          <cell r="AC113">
            <v>1.0087999999999999</v>
          </cell>
          <cell r="AD113">
            <v>1.0087999999999999</v>
          </cell>
          <cell r="AE113">
            <v>1.0087999999999999</v>
          </cell>
          <cell r="AF113">
            <v>1.0087999999999999</v>
          </cell>
          <cell r="AG113">
            <v>1.0087999999999999</v>
          </cell>
        </row>
        <row r="114">
          <cell r="A114" t="str">
            <v>7EDECAÑETEMT</v>
          </cell>
          <cell r="B114">
            <v>7</v>
          </cell>
          <cell r="C114" t="str">
            <v>EDECAÑETE</v>
          </cell>
          <cell r="D114" t="str">
            <v>MT</v>
          </cell>
          <cell r="E114">
            <v>1</v>
          </cell>
          <cell r="F114">
            <v>0.94689999999999996</v>
          </cell>
          <cell r="G114">
            <v>0.94099999999999995</v>
          </cell>
          <cell r="H114">
            <v>0.94099999999999995</v>
          </cell>
          <cell r="I114">
            <v>0.94099999999999995</v>
          </cell>
          <cell r="J114">
            <v>0.94099999999999995</v>
          </cell>
          <cell r="K114">
            <v>0.94099999999999995</v>
          </cell>
          <cell r="L114">
            <v>0.94099999999999995</v>
          </cell>
          <cell r="M114">
            <v>0.94099999999999995</v>
          </cell>
          <cell r="N114">
            <v>0.94099999999999995</v>
          </cell>
          <cell r="O114">
            <v>0.96309999999999996</v>
          </cell>
          <cell r="P114">
            <v>0.96550000000000002</v>
          </cell>
          <cell r="Q114">
            <v>0.96550000000000002</v>
          </cell>
          <cell r="R114">
            <v>0.96550000000000002</v>
          </cell>
          <cell r="S114">
            <v>0.96550000000000002</v>
          </cell>
          <cell r="T114">
            <v>0.96550000000000002</v>
          </cell>
          <cell r="U114">
            <v>0.96550000000000002</v>
          </cell>
          <cell r="V114">
            <v>0.96550000000000002</v>
          </cell>
          <cell r="W114">
            <v>0.96550000000000002</v>
          </cell>
          <cell r="X114">
            <v>1.0045999999999999</v>
          </cell>
          <cell r="Y114">
            <v>1.0087999999999999</v>
          </cell>
          <cell r="Z114">
            <v>1.0087999999999999</v>
          </cell>
          <cell r="AA114">
            <v>1.0087999999999999</v>
          </cell>
          <cell r="AB114">
            <v>1.0087999999999999</v>
          </cell>
          <cell r="AC114">
            <v>1.0087999999999999</v>
          </cell>
          <cell r="AD114">
            <v>1.0087999999999999</v>
          </cell>
          <cell r="AE114">
            <v>1.0087999999999999</v>
          </cell>
          <cell r="AF114">
            <v>1.0087999999999999</v>
          </cell>
          <cell r="AG114">
            <v>1.0087999999999999</v>
          </cell>
        </row>
        <row r="115">
          <cell r="A115" t="str">
            <v>7LUZ DEL SURMAT</v>
          </cell>
          <cell r="B115">
            <v>7</v>
          </cell>
          <cell r="C115" t="str">
            <v>LUZ DEL SUR</v>
          </cell>
          <cell r="D115" t="str">
            <v>MAT</v>
          </cell>
          <cell r="E115">
            <v>1</v>
          </cell>
          <cell r="F115">
            <v>0.94689999999999996</v>
          </cell>
          <cell r="G115">
            <v>0.94099999999999995</v>
          </cell>
          <cell r="H115">
            <v>0.94099999999999995</v>
          </cell>
          <cell r="I115">
            <v>0.94099999999999995</v>
          </cell>
          <cell r="J115">
            <v>0.94099999999999995</v>
          </cell>
          <cell r="K115">
            <v>0.94099999999999995</v>
          </cell>
          <cell r="L115">
            <v>0.94099999999999995</v>
          </cell>
          <cell r="M115">
            <v>0.94099999999999995</v>
          </cell>
          <cell r="N115">
            <v>0.94099999999999995</v>
          </cell>
          <cell r="O115">
            <v>0.96309999999999996</v>
          </cell>
          <cell r="P115">
            <v>0.96550000000000002</v>
          </cell>
          <cell r="Q115">
            <v>0.96550000000000002</v>
          </cell>
          <cell r="R115">
            <v>0.96550000000000002</v>
          </cell>
          <cell r="S115">
            <v>0.96550000000000002</v>
          </cell>
          <cell r="T115">
            <v>0.96550000000000002</v>
          </cell>
          <cell r="U115">
            <v>0.96550000000000002</v>
          </cell>
          <cell r="V115">
            <v>0.96550000000000002</v>
          </cell>
          <cell r="W115">
            <v>0.96550000000000002</v>
          </cell>
          <cell r="X115">
            <v>1.0045999999999999</v>
          </cell>
          <cell r="Y115">
            <v>1.0087999999999999</v>
          </cell>
          <cell r="Z115">
            <v>1.0087999999999999</v>
          </cell>
          <cell r="AA115">
            <v>1.0087999999999999</v>
          </cell>
          <cell r="AB115">
            <v>1.0087999999999999</v>
          </cell>
          <cell r="AC115">
            <v>1.0087999999999999</v>
          </cell>
          <cell r="AD115">
            <v>1.0087999999999999</v>
          </cell>
          <cell r="AE115">
            <v>1.0087999999999999</v>
          </cell>
          <cell r="AF115">
            <v>1.0087999999999999</v>
          </cell>
          <cell r="AG115">
            <v>1.0087999999999999</v>
          </cell>
        </row>
        <row r="116">
          <cell r="A116" t="str">
            <v>7LUZ DEL SURMAT/AT</v>
          </cell>
          <cell r="B116">
            <v>7</v>
          </cell>
          <cell r="C116" t="str">
            <v>LUZ DEL SUR</v>
          </cell>
          <cell r="D116" t="str">
            <v>MAT/AT</v>
          </cell>
          <cell r="E116">
            <v>1</v>
          </cell>
          <cell r="F116">
            <v>0.94689999999999996</v>
          </cell>
          <cell r="G116">
            <v>0.94099999999999995</v>
          </cell>
          <cell r="H116">
            <v>0.94099999999999995</v>
          </cell>
          <cell r="I116">
            <v>0.94099999999999995</v>
          </cell>
          <cell r="J116">
            <v>0.94099999999999995</v>
          </cell>
          <cell r="K116">
            <v>0.94099999999999995</v>
          </cell>
          <cell r="L116">
            <v>0.94099999999999995</v>
          </cell>
          <cell r="M116">
            <v>0.94099999999999995</v>
          </cell>
          <cell r="N116">
            <v>0.94099999999999995</v>
          </cell>
          <cell r="O116">
            <v>0.96309999999999996</v>
          </cell>
          <cell r="P116">
            <v>0.96550000000000002</v>
          </cell>
          <cell r="Q116">
            <v>0.96550000000000002</v>
          </cell>
          <cell r="R116">
            <v>0.96550000000000002</v>
          </cell>
          <cell r="S116">
            <v>0.96550000000000002</v>
          </cell>
          <cell r="T116">
            <v>0.96550000000000002</v>
          </cell>
          <cell r="U116">
            <v>0.96550000000000002</v>
          </cell>
          <cell r="V116">
            <v>0.96550000000000002</v>
          </cell>
          <cell r="W116">
            <v>0.96550000000000002</v>
          </cell>
          <cell r="X116">
            <v>1.0045999999999999</v>
          </cell>
          <cell r="Y116">
            <v>1.0087999999999999</v>
          </cell>
          <cell r="Z116">
            <v>1.0087999999999999</v>
          </cell>
          <cell r="AA116">
            <v>1.0087999999999999</v>
          </cell>
          <cell r="AB116">
            <v>1.0087999999999999</v>
          </cell>
          <cell r="AC116">
            <v>1.0087999999999999</v>
          </cell>
          <cell r="AD116">
            <v>1.0087999999999999</v>
          </cell>
          <cell r="AE116">
            <v>1.0087999999999999</v>
          </cell>
          <cell r="AF116">
            <v>1.0087999999999999</v>
          </cell>
          <cell r="AG116">
            <v>1.0087999999999999</v>
          </cell>
        </row>
        <row r="117">
          <cell r="A117" t="str">
            <v>7LUZ DEL SURAT</v>
          </cell>
          <cell r="B117">
            <v>7</v>
          </cell>
          <cell r="C117" t="str">
            <v>LUZ DEL SUR</v>
          </cell>
          <cell r="D117" t="str">
            <v>AT</v>
          </cell>
          <cell r="E117">
            <v>1</v>
          </cell>
          <cell r="F117">
            <v>0.94689999999999996</v>
          </cell>
          <cell r="G117">
            <v>0.94099999999999995</v>
          </cell>
          <cell r="H117">
            <v>0.94099999999999995</v>
          </cell>
          <cell r="I117">
            <v>0.94099999999999995</v>
          </cell>
          <cell r="J117">
            <v>0.94099999999999995</v>
          </cell>
          <cell r="K117">
            <v>0.94099999999999995</v>
          </cell>
          <cell r="L117">
            <v>0.94099999999999995</v>
          </cell>
          <cell r="M117">
            <v>0.94099999999999995</v>
          </cell>
          <cell r="N117">
            <v>0.94099999999999995</v>
          </cell>
          <cell r="O117">
            <v>0.96309999999999996</v>
          </cell>
          <cell r="P117">
            <v>0.96550000000000002</v>
          </cell>
          <cell r="Q117">
            <v>0.96550000000000002</v>
          </cell>
          <cell r="R117">
            <v>0.96550000000000002</v>
          </cell>
          <cell r="S117">
            <v>0.96550000000000002</v>
          </cell>
          <cell r="T117">
            <v>0.96550000000000002</v>
          </cell>
          <cell r="U117">
            <v>0.96550000000000002</v>
          </cell>
          <cell r="V117">
            <v>0.96550000000000002</v>
          </cell>
          <cell r="W117">
            <v>0.96550000000000002</v>
          </cell>
          <cell r="X117">
            <v>1.0045999999999999</v>
          </cell>
          <cell r="Y117">
            <v>1.0087999999999999</v>
          </cell>
          <cell r="Z117">
            <v>1.0087999999999999</v>
          </cell>
          <cell r="AA117">
            <v>1.0087999999999999</v>
          </cell>
          <cell r="AB117">
            <v>1.0087999999999999</v>
          </cell>
          <cell r="AC117">
            <v>1.0087999999999999</v>
          </cell>
          <cell r="AD117">
            <v>1.0087999999999999</v>
          </cell>
          <cell r="AE117">
            <v>1.0087999999999999</v>
          </cell>
          <cell r="AF117">
            <v>1.0087999999999999</v>
          </cell>
          <cell r="AG117">
            <v>1.0087999999999999</v>
          </cell>
        </row>
        <row r="118">
          <cell r="A118" t="str">
            <v>7LUZ DEL SURMT</v>
          </cell>
          <cell r="B118">
            <v>7</v>
          </cell>
          <cell r="C118" t="str">
            <v>LUZ DEL SUR</v>
          </cell>
          <cell r="D118" t="str">
            <v>MT</v>
          </cell>
          <cell r="E118">
            <v>1</v>
          </cell>
          <cell r="F118">
            <v>0.94689999999999996</v>
          </cell>
          <cell r="G118">
            <v>0.94099999999999995</v>
          </cell>
          <cell r="H118">
            <v>0.94099999999999995</v>
          </cell>
          <cell r="I118">
            <v>0.94099999999999995</v>
          </cell>
          <cell r="J118">
            <v>0.94099999999999995</v>
          </cell>
          <cell r="K118">
            <v>0.94099999999999995</v>
          </cell>
          <cell r="L118">
            <v>0.94099999999999995</v>
          </cell>
          <cell r="M118">
            <v>0.94099999999999995</v>
          </cell>
          <cell r="N118">
            <v>0.94099999999999995</v>
          </cell>
          <cell r="O118">
            <v>0.96309999999999996</v>
          </cell>
          <cell r="P118">
            <v>0.96550000000000002</v>
          </cell>
          <cell r="Q118">
            <v>0.96550000000000002</v>
          </cell>
          <cell r="R118">
            <v>0.96550000000000002</v>
          </cell>
          <cell r="S118">
            <v>0.96550000000000002</v>
          </cell>
          <cell r="T118">
            <v>0.96550000000000002</v>
          </cell>
          <cell r="U118">
            <v>0.96550000000000002</v>
          </cell>
          <cell r="V118">
            <v>0.96550000000000002</v>
          </cell>
          <cell r="W118">
            <v>0.96550000000000002</v>
          </cell>
          <cell r="X118">
            <v>1.0045999999999999</v>
          </cell>
          <cell r="Y118">
            <v>1.0087999999999999</v>
          </cell>
          <cell r="Z118">
            <v>1.0087999999999999</v>
          </cell>
          <cell r="AA118">
            <v>1.0087999999999999</v>
          </cell>
          <cell r="AB118">
            <v>1.0087999999999999</v>
          </cell>
          <cell r="AC118">
            <v>1.0087999999999999</v>
          </cell>
          <cell r="AD118">
            <v>1.0087999999999999</v>
          </cell>
          <cell r="AE118">
            <v>1.0087999999999999</v>
          </cell>
          <cell r="AF118">
            <v>1.0087999999999999</v>
          </cell>
          <cell r="AG118">
            <v>1.0087999999999999</v>
          </cell>
        </row>
        <row r="119">
          <cell r="A119" t="str">
            <v>7REPMAT</v>
          </cell>
          <cell r="B119">
            <v>7</v>
          </cell>
          <cell r="C119" t="str">
            <v>REP</v>
          </cell>
          <cell r="D119" t="str">
            <v>MAT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</row>
        <row r="120">
          <cell r="A120" t="str">
            <v>7REPMAT/AT</v>
          </cell>
          <cell r="B120">
            <v>7</v>
          </cell>
          <cell r="C120" t="str">
            <v>REP</v>
          </cell>
          <cell r="D120" t="str">
            <v>MAT/AT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</row>
        <row r="121">
          <cell r="A121" t="str">
            <v>7REPAT</v>
          </cell>
          <cell r="B121">
            <v>7</v>
          </cell>
          <cell r="C121" t="str">
            <v>REP</v>
          </cell>
          <cell r="D121" t="str">
            <v>AT</v>
          </cell>
          <cell r="E121">
            <v>1</v>
          </cell>
          <cell r="F121">
            <v>0.94689999999999996</v>
          </cell>
          <cell r="G121">
            <v>0.94099999999999995</v>
          </cell>
          <cell r="H121">
            <v>0.94099999999999995</v>
          </cell>
          <cell r="I121">
            <v>0.94099999999999995</v>
          </cell>
          <cell r="J121">
            <v>0.94099999999999995</v>
          </cell>
          <cell r="K121">
            <v>0.94099999999999995</v>
          </cell>
          <cell r="L121">
            <v>0.94099999999999995</v>
          </cell>
          <cell r="M121">
            <v>0.94099999999999995</v>
          </cell>
          <cell r="N121">
            <v>0.94099999999999995</v>
          </cell>
          <cell r="O121">
            <v>0.96309999999999996</v>
          </cell>
          <cell r="P121">
            <v>0.96550000000000002</v>
          </cell>
          <cell r="Q121">
            <v>0.96550000000000002</v>
          </cell>
          <cell r="R121">
            <v>0.96550000000000002</v>
          </cell>
          <cell r="S121">
            <v>0.96550000000000002</v>
          </cell>
          <cell r="T121">
            <v>0.96550000000000002</v>
          </cell>
          <cell r="U121">
            <v>0.96550000000000002</v>
          </cell>
          <cell r="V121">
            <v>0.96550000000000002</v>
          </cell>
          <cell r="W121">
            <v>0.96550000000000002</v>
          </cell>
          <cell r="X121">
            <v>1.0045999999999999</v>
          </cell>
          <cell r="Y121">
            <v>1.0087999999999999</v>
          </cell>
          <cell r="Z121">
            <v>1.0087999999999999</v>
          </cell>
          <cell r="AA121">
            <v>1.0087999999999999</v>
          </cell>
          <cell r="AB121">
            <v>1.0087999999999999</v>
          </cell>
          <cell r="AC121">
            <v>1.0087999999999999</v>
          </cell>
          <cell r="AD121">
            <v>1.0087999999999999</v>
          </cell>
          <cell r="AE121">
            <v>1.0087999999999999</v>
          </cell>
          <cell r="AF121">
            <v>1.0087999999999999</v>
          </cell>
          <cell r="AG121">
            <v>1.0087999999999999</v>
          </cell>
        </row>
        <row r="122">
          <cell r="A122" t="str">
            <v>7REPMT</v>
          </cell>
          <cell r="B122">
            <v>7</v>
          </cell>
          <cell r="C122" t="str">
            <v>REP</v>
          </cell>
          <cell r="D122" t="str">
            <v>MT</v>
          </cell>
          <cell r="E122">
            <v>1</v>
          </cell>
          <cell r="F122">
            <v>0.94689999999999996</v>
          </cell>
          <cell r="G122">
            <v>0.94099999999999995</v>
          </cell>
          <cell r="H122">
            <v>0.94099999999999995</v>
          </cell>
          <cell r="I122">
            <v>0.94099999999999995</v>
          </cell>
          <cell r="J122">
            <v>0.94099999999999995</v>
          </cell>
          <cell r="K122">
            <v>0.94099999999999995</v>
          </cell>
          <cell r="L122">
            <v>0.94099999999999995</v>
          </cell>
          <cell r="M122">
            <v>0.94099999999999995</v>
          </cell>
          <cell r="N122">
            <v>0.94099999999999995</v>
          </cell>
          <cell r="O122">
            <v>0.96309999999999996</v>
          </cell>
          <cell r="P122">
            <v>0.96550000000000002</v>
          </cell>
          <cell r="Q122">
            <v>0.96550000000000002</v>
          </cell>
          <cell r="R122">
            <v>0.96550000000000002</v>
          </cell>
          <cell r="S122">
            <v>0.96550000000000002</v>
          </cell>
          <cell r="T122">
            <v>0.96550000000000002</v>
          </cell>
          <cell r="U122">
            <v>0.96550000000000002</v>
          </cell>
          <cell r="V122">
            <v>0.96550000000000002</v>
          </cell>
          <cell r="W122">
            <v>0.96550000000000002</v>
          </cell>
          <cell r="X122">
            <v>1.0045999999999999</v>
          </cell>
          <cell r="Y122">
            <v>1.0087999999999999</v>
          </cell>
          <cell r="Z122">
            <v>1.0087999999999999</v>
          </cell>
          <cell r="AA122">
            <v>1.0087999999999999</v>
          </cell>
          <cell r="AB122">
            <v>1.0087999999999999</v>
          </cell>
          <cell r="AC122">
            <v>1.0087999999999999</v>
          </cell>
          <cell r="AD122">
            <v>1.0087999999999999</v>
          </cell>
          <cell r="AE122">
            <v>1.0087999999999999</v>
          </cell>
          <cell r="AF122">
            <v>1.0087999999999999</v>
          </cell>
          <cell r="AG122">
            <v>1.0087999999999999</v>
          </cell>
        </row>
        <row r="123">
          <cell r="A123" t="str">
            <v>8ADINELSAMAT</v>
          </cell>
          <cell r="B123">
            <v>8</v>
          </cell>
          <cell r="C123" t="str">
            <v>ADINELSA</v>
          </cell>
          <cell r="D123" t="str">
            <v>MAT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</row>
        <row r="124">
          <cell r="A124" t="str">
            <v>8ADINELSAMAT/AT</v>
          </cell>
          <cell r="B124">
            <v>8</v>
          </cell>
          <cell r="C124" t="str">
            <v>ADINELSA</v>
          </cell>
          <cell r="D124" t="str">
            <v>MAT/AT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</row>
        <row r="125">
          <cell r="A125" t="str">
            <v>8ADINELSAAT</v>
          </cell>
          <cell r="B125">
            <v>8</v>
          </cell>
          <cell r="C125" t="str">
            <v>ADINELSA</v>
          </cell>
          <cell r="D125" t="str">
            <v>AT</v>
          </cell>
          <cell r="E125">
            <v>1</v>
          </cell>
          <cell r="F125">
            <v>0.94489999999999996</v>
          </cell>
          <cell r="G125">
            <v>0.93879999999999997</v>
          </cell>
          <cell r="H125">
            <v>0.93879999999999997</v>
          </cell>
          <cell r="I125">
            <v>0.93879999999999997</v>
          </cell>
          <cell r="J125">
            <v>0.93879999999999997</v>
          </cell>
          <cell r="K125">
            <v>0.93879999999999997</v>
          </cell>
          <cell r="L125">
            <v>0.93879999999999997</v>
          </cell>
          <cell r="M125">
            <v>0.93879999999999997</v>
          </cell>
          <cell r="N125">
            <v>0.93879999999999997</v>
          </cell>
          <cell r="O125">
            <v>0.97</v>
          </cell>
          <cell r="P125">
            <v>0.97330000000000005</v>
          </cell>
          <cell r="Q125">
            <v>0.97330000000000005</v>
          </cell>
          <cell r="R125">
            <v>0.97330000000000005</v>
          </cell>
          <cell r="S125">
            <v>0.97330000000000005</v>
          </cell>
          <cell r="T125">
            <v>0.97330000000000005</v>
          </cell>
          <cell r="U125">
            <v>0.97330000000000005</v>
          </cell>
          <cell r="V125">
            <v>0.97330000000000005</v>
          </cell>
          <cell r="W125">
            <v>0.97330000000000005</v>
          </cell>
          <cell r="X125">
            <v>1.0195000000000001</v>
          </cell>
          <cell r="Y125">
            <v>1.0244</v>
          </cell>
          <cell r="Z125">
            <v>1.0244</v>
          </cell>
          <cell r="AA125">
            <v>1.0244</v>
          </cell>
          <cell r="AB125">
            <v>1.0244</v>
          </cell>
          <cell r="AC125">
            <v>1.0244</v>
          </cell>
          <cell r="AD125">
            <v>1.0244</v>
          </cell>
          <cell r="AE125">
            <v>1.0244</v>
          </cell>
          <cell r="AF125">
            <v>1.0244</v>
          </cell>
          <cell r="AG125">
            <v>1.0244</v>
          </cell>
        </row>
        <row r="126">
          <cell r="A126" t="str">
            <v>8ADINELSAMT</v>
          </cell>
          <cell r="B126">
            <v>8</v>
          </cell>
          <cell r="C126" t="str">
            <v>ADINELSA</v>
          </cell>
          <cell r="D126" t="str">
            <v>MT</v>
          </cell>
          <cell r="E126">
            <v>1</v>
          </cell>
          <cell r="F126">
            <v>0.94489999999999996</v>
          </cell>
          <cell r="G126">
            <v>0.93879999999999997</v>
          </cell>
          <cell r="H126">
            <v>0.93879999999999997</v>
          </cell>
          <cell r="I126">
            <v>0.93879999999999997</v>
          </cell>
          <cell r="J126">
            <v>0.93879999999999997</v>
          </cell>
          <cell r="K126">
            <v>0.93879999999999997</v>
          </cell>
          <cell r="L126">
            <v>0.93879999999999997</v>
          </cell>
          <cell r="M126">
            <v>0.93879999999999997</v>
          </cell>
          <cell r="N126">
            <v>0.93879999999999997</v>
          </cell>
          <cell r="O126">
            <v>0.97</v>
          </cell>
          <cell r="P126">
            <v>0.97330000000000005</v>
          </cell>
          <cell r="Q126">
            <v>0.97330000000000005</v>
          </cell>
          <cell r="R126">
            <v>0.97330000000000005</v>
          </cell>
          <cell r="S126">
            <v>0.97330000000000005</v>
          </cell>
          <cell r="T126">
            <v>0.97330000000000005</v>
          </cell>
          <cell r="U126">
            <v>0.97330000000000005</v>
          </cell>
          <cell r="V126">
            <v>0.97330000000000005</v>
          </cell>
          <cell r="W126">
            <v>0.97330000000000005</v>
          </cell>
          <cell r="X126">
            <v>1.0195000000000001</v>
          </cell>
          <cell r="Y126">
            <v>1.0244</v>
          </cell>
          <cell r="Z126">
            <v>1.0244</v>
          </cell>
          <cell r="AA126">
            <v>1.0244</v>
          </cell>
          <cell r="AB126">
            <v>1.0244</v>
          </cell>
          <cell r="AC126">
            <v>1.0244</v>
          </cell>
          <cell r="AD126">
            <v>1.0244</v>
          </cell>
          <cell r="AE126">
            <v>1.0244</v>
          </cell>
          <cell r="AF126">
            <v>1.0244</v>
          </cell>
          <cell r="AG126">
            <v>1.0244</v>
          </cell>
        </row>
        <row r="127">
          <cell r="A127" t="str">
            <v>8COELVISACMAT</v>
          </cell>
          <cell r="B127">
            <v>8</v>
          </cell>
          <cell r="C127" t="str">
            <v>COELVISAC</v>
          </cell>
          <cell r="D127" t="str">
            <v>MAT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</row>
        <row r="128">
          <cell r="A128" t="str">
            <v>8COELVISACMAT/AT</v>
          </cell>
          <cell r="B128">
            <v>8</v>
          </cell>
          <cell r="C128" t="str">
            <v>COELVISAC</v>
          </cell>
          <cell r="D128" t="str">
            <v>MAT/AT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</row>
        <row r="129">
          <cell r="A129" t="str">
            <v>8COELVISACAT</v>
          </cell>
          <cell r="B129">
            <v>8</v>
          </cell>
          <cell r="C129" t="str">
            <v>COELVISAC</v>
          </cell>
          <cell r="D129" t="str">
            <v>AT</v>
          </cell>
          <cell r="E129">
            <v>1</v>
          </cell>
          <cell r="F129">
            <v>0.94489999999999996</v>
          </cell>
          <cell r="G129">
            <v>0.93879999999999997</v>
          </cell>
          <cell r="H129">
            <v>0.93879999999999997</v>
          </cell>
          <cell r="I129">
            <v>0.93879999999999997</v>
          </cell>
          <cell r="J129">
            <v>0.93879999999999997</v>
          </cell>
          <cell r="K129">
            <v>0.93879999999999997</v>
          </cell>
          <cell r="L129">
            <v>0.93879999999999997</v>
          </cell>
          <cell r="M129">
            <v>0.93879999999999997</v>
          </cell>
          <cell r="N129">
            <v>0.93879999999999997</v>
          </cell>
          <cell r="O129">
            <v>0.97</v>
          </cell>
          <cell r="P129">
            <v>0.97330000000000005</v>
          </cell>
          <cell r="Q129">
            <v>0.97330000000000005</v>
          </cell>
          <cell r="R129">
            <v>0.97330000000000005</v>
          </cell>
          <cell r="S129">
            <v>0.97330000000000005</v>
          </cell>
          <cell r="T129">
            <v>0.97330000000000005</v>
          </cell>
          <cell r="U129">
            <v>0.97330000000000005</v>
          </cell>
          <cell r="V129">
            <v>0.97330000000000005</v>
          </cell>
          <cell r="W129">
            <v>0.97330000000000005</v>
          </cell>
          <cell r="X129">
            <v>1.0195000000000001</v>
          </cell>
          <cell r="Y129">
            <v>1.0244</v>
          </cell>
          <cell r="Z129">
            <v>1.0244</v>
          </cell>
          <cell r="AA129">
            <v>1.0244</v>
          </cell>
          <cell r="AB129">
            <v>1.0244</v>
          </cell>
          <cell r="AC129">
            <v>1.0244</v>
          </cell>
          <cell r="AD129">
            <v>1.0244</v>
          </cell>
          <cell r="AE129">
            <v>1.0244</v>
          </cell>
          <cell r="AF129">
            <v>1.0244</v>
          </cell>
          <cell r="AG129">
            <v>1.0244</v>
          </cell>
        </row>
        <row r="130">
          <cell r="A130" t="str">
            <v>8COELVISACMT</v>
          </cell>
          <cell r="B130">
            <v>8</v>
          </cell>
          <cell r="C130" t="str">
            <v>COELVISAC</v>
          </cell>
          <cell r="D130" t="str">
            <v>MT</v>
          </cell>
          <cell r="E130">
            <v>1</v>
          </cell>
          <cell r="F130">
            <v>0.94489999999999996</v>
          </cell>
          <cell r="G130">
            <v>0.93879999999999997</v>
          </cell>
          <cell r="H130">
            <v>0.93879999999999997</v>
          </cell>
          <cell r="I130">
            <v>0.93879999999999997</v>
          </cell>
          <cell r="J130">
            <v>0.93879999999999997</v>
          </cell>
          <cell r="K130">
            <v>0.93879999999999997</v>
          </cell>
          <cell r="L130">
            <v>0.93879999999999997</v>
          </cell>
          <cell r="M130">
            <v>0.93879999999999997</v>
          </cell>
          <cell r="N130">
            <v>0.93879999999999997</v>
          </cell>
          <cell r="O130">
            <v>0.97</v>
          </cell>
          <cell r="P130">
            <v>0.97330000000000005</v>
          </cell>
          <cell r="Q130">
            <v>0.97330000000000005</v>
          </cell>
          <cell r="R130">
            <v>0.97330000000000005</v>
          </cell>
          <cell r="S130">
            <v>0.97330000000000005</v>
          </cell>
          <cell r="T130">
            <v>0.97330000000000005</v>
          </cell>
          <cell r="U130">
            <v>0.97330000000000005</v>
          </cell>
          <cell r="V130">
            <v>0.97330000000000005</v>
          </cell>
          <cell r="W130">
            <v>0.97330000000000005</v>
          </cell>
          <cell r="X130">
            <v>1.0195000000000001</v>
          </cell>
          <cell r="Y130">
            <v>1.0244</v>
          </cell>
          <cell r="Z130">
            <v>1.0244</v>
          </cell>
          <cell r="AA130">
            <v>1.0244</v>
          </cell>
          <cell r="AB130">
            <v>1.0244</v>
          </cell>
          <cell r="AC130">
            <v>1.0244</v>
          </cell>
          <cell r="AD130">
            <v>1.0244</v>
          </cell>
          <cell r="AE130">
            <v>1.0244</v>
          </cell>
          <cell r="AF130">
            <v>1.0244</v>
          </cell>
          <cell r="AG130">
            <v>1.0244</v>
          </cell>
        </row>
        <row r="131">
          <cell r="A131" t="str">
            <v>8ELECTRO SUR MEDIOMAT</v>
          </cell>
          <cell r="B131">
            <v>8</v>
          </cell>
          <cell r="C131" t="str">
            <v>ELECTRO SUR MEDIO</v>
          </cell>
          <cell r="D131" t="str">
            <v>MAT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</row>
        <row r="132">
          <cell r="A132" t="str">
            <v>8ELECTRO SUR MEDIOMAT/AT</v>
          </cell>
          <cell r="B132">
            <v>8</v>
          </cell>
          <cell r="C132" t="str">
            <v>ELECTRO SUR MEDIO</v>
          </cell>
          <cell r="D132" t="str">
            <v>MAT/AT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</row>
        <row r="133">
          <cell r="A133" t="str">
            <v>8ELECTRO SUR MEDIOAT</v>
          </cell>
          <cell r="B133">
            <v>8</v>
          </cell>
          <cell r="C133" t="str">
            <v>ELECTRO SUR MEDIO</v>
          </cell>
          <cell r="D133" t="str">
            <v>AT</v>
          </cell>
          <cell r="E133">
            <v>1</v>
          </cell>
          <cell r="F133">
            <v>0.94489999999999996</v>
          </cell>
          <cell r="G133">
            <v>0.93879999999999997</v>
          </cell>
          <cell r="H133">
            <v>0.93879999999999997</v>
          </cell>
          <cell r="I133">
            <v>0.93879999999999997</v>
          </cell>
          <cell r="J133">
            <v>0.93879999999999997</v>
          </cell>
          <cell r="K133">
            <v>0.93879999999999997</v>
          </cell>
          <cell r="L133">
            <v>0.93879999999999997</v>
          </cell>
          <cell r="M133">
            <v>0.93879999999999997</v>
          </cell>
          <cell r="N133">
            <v>0.93879999999999997</v>
          </cell>
          <cell r="O133">
            <v>0.97</v>
          </cell>
          <cell r="P133">
            <v>0.97330000000000005</v>
          </cell>
          <cell r="Q133">
            <v>0.97330000000000005</v>
          </cell>
          <cell r="R133">
            <v>0.97330000000000005</v>
          </cell>
          <cell r="S133">
            <v>0.97330000000000005</v>
          </cell>
          <cell r="T133">
            <v>0.97330000000000005</v>
          </cell>
          <cell r="U133">
            <v>0.97330000000000005</v>
          </cell>
          <cell r="V133">
            <v>0.97330000000000005</v>
          </cell>
          <cell r="W133">
            <v>0.97330000000000005</v>
          </cell>
          <cell r="X133">
            <v>1.0195000000000001</v>
          </cell>
          <cell r="Y133">
            <v>1.0244</v>
          </cell>
          <cell r="Z133">
            <v>1.0244</v>
          </cell>
          <cell r="AA133">
            <v>1.0244</v>
          </cell>
          <cell r="AB133">
            <v>1.0244</v>
          </cell>
          <cell r="AC133">
            <v>1.0244</v>
          </cell>
          <cell r="AD133">
            <v>1.0244</v>
          </cell>
          <cell r="AE133">
            <v>1.0244</v>
          </cell>
          <cell r="AF133">
            <v>1.0244</v>
          </cell>
          <cell r="AG133">
            <v>1.0244</v>
          </cell>
        </row>
        <row r="134">
          <cell r="A134" t="str">
            <v>8ELECTRO SUR MEDIOMT</v>
          </cell>
          <cell r="B134">
            <v>8</v>
          </cell>
          <cell r="C134" t="str">
            <v>ELECTRO SUR MEDIO</v>
          </cell>
          <cell r="D134" t="str">
            <v>MT</v>
          </cell>
          <cell r="E134">
            <v>1</v>
          </cell>
          <cell r="F134">
            <v>0.94489999999999996</v>
          </cell>
          <cell r="G134">
            <v>0.93879999999999997</v>
          </cell>
          <cell r="H134">
            <v>0.93879999999999997</v>
          </cell>
          <cell r="I134">
            <v>0.93879999999999997</v>
          </cell>
          <cell r="J134">
            <v>0.93879999999999997</v>
          </cell>
          <cell r="K134">
            <v>0.93879999999999997</v>
          </cell>
          <cell r="L134">
            <v>0.93879999999999997</v>
          </cell>
          <cell r="M134">
            <v>0.93879999999999997</v>
          </cell>
          <cell r="N134">
            <v>0.93879999999999997</v>
          </cell>
          <cell r="O134">
            <v>0.97</v>
          </cell>
          <cell r="P134">
            <v>0.97330000000000005</v>
          </cell>
          <cell r="Q134">
            <v>0.97330000000000005</v>
          </cell>
          <cell r="R134">
            <v>0.97330000000000005</v>
          </cell>
          <cell r="S134">
            <v>0.97330000000000005</v>
          </cell>
          <cell r="T134">
            <v>0.97330000000000005</v>
          </cell>
          <cell r="U134">
            <v>0.97330000000000005</v>
          </cell>
          <cell r="V134">
            <v>0.97330000000000005</v>
          </cell>
          <cell r="W134">
            <v>0.97330000000000005</v>
          </cell>
          <cell r="X134">
            <v>1.0195000000000001</v>
          </cell>
          <cell r="Y134">
            <v>1.0244</v>
          </cell>
          <cell r="Z134">
            <v>1.0244</v>
          </cell>
          <cell r="AA134">
            <v>1.0244</v>
          </cell>
          <cell r="AB134">
            <v>1.0244</v>
          </cell>
          <cell r="AC134">
            <v>1.0244</v>
          </cell>
          <cell r="AD134">
            <v>1.0244</v>
          </cell>
          <cell r="AE134">
            <v>1.0244</v>
          </cell>
          <cell r="AF134">
            <v>1.0244</v>
          </cell>
          <cell r="AG134">
            <v>1.0244</v>
          </cell>
        </row>
        <row r="135">
          <cell r="A135" t="str">
            <v>8TRANSMANTAROMAT</v>
          </cell>
          <cell r="B135">
            <v>8</v>
          </cell>
          <cell r="C135" t="str">
            <v>TRANSMANTARO</v>
          </cell>
          <cell r="D135" t="str">
            <v>MAT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</row>
        <row r="136">
          <cell r="A136" t="str">
            <v>8TRANSMANTAROMAT/AT</v>
          </cell>
          <cell r="B136">
            <v>8</v>
          </cell>
          <cell r="C136" t="str">
            <v>TRANSMANTARO</v>
          </cell>
          <cell r="D136" t="str">
            <v>MAT/AT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</row>
        <row r="137">
          <cell r="A137" t="str">
            <v>8TRANSMANTAROAT</v>
          </cell>
          <cell r="B137">
            <v>8</v>
          </cell>
          <cell r="C137" t="str">
            <v>TRANSMANTARO</v>
          </cell>
          <cell r="D137" t="str">
            <v>AT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1.0244</v>
          </cell>
          <cell r="AB137">
            <v>1.0244</v>
          </cell>
          <cell r="AC137">
            <v>1.0244</v>
          </cell>
          <cell r="AD137">
            <v>1.0244</v>
          </cell>
          <cell r="AE137">
            <v>1.0244</v>
          </cell>
          <cell r="AF137">
            <v>1.0244</v>
          </cell>
          <cell r="AG137">
            <v>1.0244</v>
          </cell>
        </row>
        <row r="138">
          <cell r="A138" t="str">
            <v>8TRANSMANTAROMT</v>
          </cell>
          <cell r="B138">
            <v>8</v>
          </cell>
          <cell r="C138" t="str">
            <v>TRANSMANTARO</v>
          </cell>
          <cell r="D138" t="str">
            <v>MT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1.0244</v>
          </cell>
          <cell r="AB138">
            <v>1.0244</v>
          </cell>
          <cell r="AC138">
            <v>1.0244</v>
          </cell>
          <cell r="AD138">
            <v>1.0244</v>
          </cell>
          <cell r="AE138">
            <v>1.0244</v>
          </cell>
          <cell r="AF138">
            <v>1.0244</v>
          </cell>
          <cell r="AG138">
            <v>1.0244</v>
          </cell>
        </row>
        <row r="139">
          <cell r="A139" t="str">
            <v>8REPMAT</v>
          </cell>
          <cell r="B139">
            <v>8</v>
          </cell>
          <cell r="C139" t="str">
            <v>REP</v>
          </cell>
          <cell r="D139" t="str">
            <v>MAT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</row>
        <row r="140">
          <cell r="A140" t="str">
            <v>8REPMAT/AT</v>
          </cell>
          <cell r="B140">
            <v>8</v>
          </cell>
          <cell r="C140" t="str">
            <v>REP</v>
          </cell>
          <cell r="D140" t="str">
            <v>MAT/AT</v>
          </cell>
          <cell r="E140">
            <v>1</v>
          </cell>
          <cell r="F140">
            <v>0.94489999999999996</v>
          </cell>
          <cell r="G140">
            <v>0.93879999999999997</v>
          </cell>
          <cell r="H140">
            <v>0.93879999999999997</v>
          </cell>
          <cell r="I140">
            <v>0.93879999999999997</v>
          </cell>
          <cell r="J140">
            <v>0.93879999999999997</v>
          </cell>
          <cell r="K140">
            <v>0.93879999999999997</v>
          </cell>
          <cell r="L140">
            <v>0.93879999999999997</v>
          </cell>
          <cell r="M140">
            <v>0.93879999999999997</v>
          </cell>
          <cell r="N140">
            <v>0.93879999999999997</v>
          </cell>
          <cell r="O140">
            <v>0.97</v>
          </cell>
          <cell r="P140">
            <v>0.97330000000000005</v>
          </cell>
          <cell r="Q140">
            <v>0.97330000000000005</v>
          </cell>
          <cell r="R140">
            <v>0.97330000000000005</v>
          </cell>
          <cell r="S140">
            <v>0.97330000000000005</v>
          </cell>
          <cell r="T140">
            <v>0.97330000000000005</v>
          </cell>
          <cell r="U140">
            <v>0.97330000000000005</v>
          </cell>
          <cell r="V140">
            <v>0.97330000000000005</v>
          </cell>
          <cell r="W140">
            <v>0.97330000000000005</v>
          </cell>
          <cell r="X140">
            <v>1.0195000000000001</v>
          </cell>
          <cell r="Y140">
            <v>1.0244</v>
          </cell>
          <cell r="Z140">
            <v>1.0244</v>
          </cell>
          <cell r="AA140">
            <v>1.0244</v>
          </cell>
          <cell r="AB140">
            <v>1.0244</v>
          </cell>
          <cell r="AC140">
            <v>1.0244</v>
          </cell>
          <cell r="AD140">
            <v>1.0244</v>
          </cell>
          <cell r="AE140">
            <v>1.0244</v>
          </cell>
          <cell r="AF140">
            <v>1.0244</v>
          </cell>
          <cell r="AG140">
            <v>1.0244</v>
          </cell>
        </row>
        <row r="141">
          <cell r="A141" t="str">
            <v>8REPAT</v>
          </cell>
          <cell r="B141">
            <v>8</v>
          </cell>
          <cell r="C141" t="str">
            <v>REP</v>
          </cell>
          <cell r="D141" t="str">
            <v>AT</v>
          </cell>
          <cell r="E141">
            <v>1</v>
          </cell>
          <cell r="F141">
            <v>0.94489999999999996</v>
          </cell>
          <cell r="G141">
            <v>0.93879999999999997</v>
          </cell>
          <cell r="H141">
            <v>0.93879999999999997</v>
          </cell>
          <cell r="I141">
            <v>0.93879999999999997</v>
          </cell>
          <cell r="J141">
            <v>0.93879999999999997</v>
          </cell>
          <cell r="K141">
            <v>0.93879999999999997</v>
          </cell>
          <cell r="L141">
            <v>0.93879999999999997</v>
          </cell>
          <cell r="M141">
            <v>0.93879999999999997</v>
          </cell>
          <cell r="N141">
            <v>0.93879999999999997</v>
          </cell>
          <cell r="O141">
            <v>0.97</v>
          </cell>
          <cell r="P141">
            <v>0.97330000000000005</v>
          </cell>
          <cell r="Q141">
            <v>0.97330000000000005</v>
          </cell>
          <cell r="R141">
            <v>0.97330000000000005</v>
          </cell>
          <cell r="S141">
            <v>0.97330000000000005</v>
          </cell>
          <cell r="T141">
            <v>0.97330000000000005</v>
          </cell>
          <cell r="U141">
            <v>0.97330000000000005</v>
          </cell>
          <cell r="V141">
            <v>0.97330000000000005</v>
          </cell>
          <cell r="W141">
            <v>0.97330000000000005</v>
          </cell>
          <cell r="X141">
            <v>1.0195000000000001</v>
          </cell>
          <cell r="Y141">
            <v>1.0244</v>
          </cell>
          <cell r="Z141">
            <v>1.0244</v>
          </cell>
          <cell r="AA141">
            <v>1.0244</v>
          </cell>
          <cell r="AB141">
            <v>1.0244</v>
          </cell>
          <cell r="AC141">
            <v>1.0244</v>
          </cell>
          <cell r="AD141">
            <v>1.0244</v>
          </cell>
          <cell r="AE141">
            <v>1.0244</v>
          </cell>
          <cell r="AF141">
            <v>1.0244</v>
          </cell>
          <cell r="AG141">
            <v>1.0244</v>
          </cell>
        </row>
        <row r="142">
          <cell r="A142" t="str">
            <v>8REPMT</v>
          </cell>
          <cell r="B142">
            <v>8</v>
          </cell>
          <cell r="C142" t="str">
            <v>REP</v>
          </cell>
          <cell r="D142" t="str">
            <v>MT</v>
          </cell>
          <cell r="E142">
            <v>1</v>
          </cell>
          <cell r="F142">
            <v>0.94489999999999996</v>
          </cell>
          <cell r="G142">
            <v>0.93879999999999997</v>
          </cell>
          <cell r="H142">
            <v>0.93879999999999997</v>
          </cell>
          <cell r="I142">
            <v>0.93879999999999997</v>
          </cell>
          <cell r="J142">
            <v>0.93879999999999997</v>
          </cell>
          <cell r="K142">
            <v>0.93879999999999997</v>
          </cell>
          <cell r="L142">
            <v>0.93879999999999997</v>
          </cell>
          <cell r="M142">
            <v>0.93879999999999997</v>
          </cell>
          <cell r="N142">
            <v>0.93879999999999997</v>
          </cell>
          <cell r="O142">
            <v>0.97</v>
          </cell>
          <cell r="P142">
            <v>0.97330000000000005</v>
          </cell>
          <cell r="Q142">
            <v>0.97330000000000005</v>
          </cell>
          <cell r="R142">
            <v>0.97330000000000005</v>
          </cell>
          <cell r="S142">
            <v>0.97330000000000005</v>
          </cell>
          <cell r="T142">
            <v>0.97330000000000005</v>
          </cell>
          <cell r="U142">
            <v>0.97330000000000005</v>
          </cell>
          <cell r="V142">
            <v>0.97330000000000005</v>
          </cell>
          <cell r="W142">
            <v>0.97330000000000005</v>
          </cell>
          <cell r="X142">
            <v>1.0195000000000001</v>
          </cell>
          <cell r="Y142">
            <v>1.0244</v>
          </cell>
          <cell r="Z142">
            <v>1.0244</v>
          </cell>
          <cell r="AA142">
            <v>1.0244</v>
          </cell>
          <cell r="AB142">
            <v>1.0244</v>
          </cell>
          <cell r="AC142">
            <v>1.0244</v>
          </cell>
          <cell r="AD142">
            <v>1.0244</v>
          </cell>
          <cell r="AE142">
            <v>1.0244</v>
          </cell>
          <cell r="AF142">
            <v>1.0244</v>
          </cell>
          <cell r="AG142">
            <v>1.0244</v>
          </cell>
        </row>
        <row r="143">
          <cell r="A143" t="str">
            <v>8SEALMAT</v>
          </cell>
          <cell r="B143">
            <v>8</v>
          </cell>
          <cell r="C143" t="str">
            <v>SEAL</v>
          </cell>
          <cell r="D143" t="str">
            <v>MAT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</row>
        <row r="144">
          <cell r="A144" t="str">
            <v>8SEALMAT/AT</v>
          </cell>
          <cell r="B144">
            <v>8</v>
          </cell>
          <cell r="C144" t="str">
            <v>SEAL</v>
          </cell>
          <cell r="D144" t="str">
            <v>MAT/AT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</row>
        <row r="145">
          <cell r="A145" t="str">
            <v>8SEALAT</v>
          </cell>
          <cell r="B145">
            <v>8</v>
          </cell>
          <cell r="C145" t="str">
            <v>SEAL</v>
          </cell>
          <cell r="D145" t="str">
            <v>AT</v>
          </cell>
          <cell r="E145">
            <v>1</v>
          </cell>
          <cell r="F145">
            <v>0.94489999999999996</v>
          </cell>
          <cell r="G145">
            <v>0.93879999999999997</v>
          </cell>
          <cell r="H145">
            <v>0.93879999999999997</v>
          </cell>
          <cell r="I145">
            <v>0.93879999999999997</v>
          </cell>
          <cell r="J145">
            <v>0.93879999999999997</v>
          </cell>
          <cell r="K145">
            <v>0.93879999999999997</v>
          </cell>
          <cell r="L145">
            <v>0.93879999999999997</v>
          </cell>
          <cell r="M145">
            <v>0.93879999999999997</v>
          </cell>
          <cell r="N145">
            <v>0.93879999999999997</v>
          </cell>
          <cell r="O145">
            <v>0.97</v>
          </cell>
          <cell r="P145">
            <v>0.97330000000000005</v>
          </cell>
          <cell r="Q145">
            <v>0.97330000000000005</v>
          </cell>
          <cell r="R145">
            <v>0.97330000000000005</v>
          </cell>
          <cell r="S145">
            <v>0.97330000000000005</v>
          </cell>
          <cell r="T145">
            <v>0.97330000000000005</v>
          </cell>
          <cell r="U145">
            <v>0.97330000000000005</v>
          </cell>
          <cell r="V145">
            <v>0.97330000000000005</v>
          </cell>
          <cell r="W145">
            <v>0.97330000000000005</v>
          </cell>
          <cell r="X145">
            <v>1.0195000000000001</v>
          </cell>
          <cell r="Y145">
            <v>1.0244</v>
          </cell>
          <cell r="Z145">
            <v>1.0244</v>
          </cell>
          <cell r="AA145">
            <v>1.0244</v>
          </cell>
          <cell r="AB145">
            <v>1.0244</v>
          </cell>
          <cell r="AC145">
            <v>1.0244</v>
          </cell>
          <cell r="AD145">
            <v>1.0244</v>
          </cell>
          <cell r="AE145">
            <v>1.0244</v>
          </cell>
          <cell r="AF145">
            <v>1.0244</v>
          </cell>
          <cell r="AG145">
            <v>1.0244</v>
          </cell>
        </row>
        <row r="146">
          <cell r="A146" t="str">
            <v>8SEALMT</v>
          </cell>
          <cell r="B146">
            <v>8</v>
          </cell>
          <cell r="C146" t="str">
            <v>SEAL</v>
          </cell>
          <cell r="D146" t="str">
            <v>MT</v>
          </cell>
          <cell r="E146">
            <v>1</v>
          </cell>
          <cell r="F146">
            <v>0.94489999999999996</v>
          </cell>
          <cell r="G146">
            <v>0.93879999999999997</v>
          </cell>
          <cell r="H146">
            <v>0.93879999999999997</v>
          </cell>
          <cell r="I146">
            <v>0.93879999999999997</v>
          </cell>
          <cell r="J146">
            <v>0.93879999999999997</v>
          </cell>
          <cell r="K146">
            <v>0.93879999999999997</v>
          </cell>
          <cell r="L146">
            <v>0.93879999999999997</v>
          </cell>
          <cell r="M146">
            <v>0.93879999999999997</v>
          </cell>
          <cell r="N146">
            <v>0.93879999999999997</v>
          </cell>
          <cell r="O146">
            <v>0.97</v>
          </cell>
          <cell r="P146">
            <v>0.97330000000000005</v>
          </cell>
          <cell r="Q146">
            <v>0.97330000000000005</v>
          </cell>
          <cell r="R146">
            <v>0.97330000000000005</v>
          </cell>
          <cell r="S146">
            <v>0.97330000000000005</v>
          </cell>
          <cell r="T146">
            <v>0.97330000000000005</v>
          </cell>
          <cell r="U146">
            <v>0.97330000000000005</v>
          </cell>
          <cell r="V146">
            <v>0.97330000000000005</v>
          </cell>
          <cell r="W146">
            <v>0.97330000000000005</v>
          </cell>
          <cell r="X146">
            <v>1.0195000000000001</v>
          </cell>
          <cell r="Y146">
            <v>1.0244</v>
          </cell>
          <cell r="Z146">
            <v>1.0244</v>
          </cell>
          <cell r="AA146">
            <v>1.0244</v>
          </cell>
          <cell r="AB146">
            <v>1.0244</v>
          </cell>
          <cell r="AC146">
            <v>1.0244</v>
          </cell>
          <cell r="AD146">
            <v>1.0244</v>
          </cell>
          <cell r="AE146">
            <v>1.0244</v>
          </cell>
          <cell r="AF146">
            <v>1.0244</v>
          </cell>
          <cell r="AG146">
            <v>1.0244</v>
          </cell>
        </row>
        <row r="147">
          <cell r="A147" t="str">
            <v>8REP_AdicRAGMAT</v>
          </cell>
          <cell r="B147">
            <v>8</v>
          </cell>
          <cell r="C147" t="str">
            <v>REP_AdicRAG</v>
          </cell>
          <cell r="D147" t="str">
            <v>MAT</v>
          </cell>
          <cell r="E147">
            <v>1</v>
          </cell>
          <cell r="F147">
            <v>0.94489999999999996</v>
          </cell>
          <cell r="G147">
            <v>0.93879999999999997</v>
          </cell>
          <cell r="H147">
            <v>0.93879999999999997</v>
          </cell>
          <cell r="I147">
            <v>0.93879999999999997</v>
          </cell>
          <cell r="J147">
            <v>0.93879999999999997</v>
          </cell>
          <cell r="K147">
            <v>0.93879999999999997</v>
          </cell>
          <cell r="L147">
            <v>0.93879999999999997</v>
          </cell>
          <cell r="M147">
            <v>0.93879999999999997</v>
          </cell>
          <cell r="N147">
            <v>0.93879999999999997</v>
          </cell>
          <cell r="O147">
            <v>0.97</v>
          </cell>
          <cell r="P147">
            <v>0.97330000000000005</v>
          </cell>
          <cell r="Q147">
            <v>0.97330000000000005</v>
          </cell>
          <cell r="R147">
            <v>0.97330000000000005</v>
          </cell>
          <cell r="S147">
            <v>0.97330000000000005</v>
          </cell>
          <cell r="T147">
            <v>0.97330000000000005</v>
          </cell>
          <cell r="U147">
            <v>0.97330000000000005</v>
          </cell>
          <cell r="V147">
            <v>0.97330000000000005</v>
          </cell>
          <cell r="W147">
            <v>0.97330000000000005</v>
          </cell>
          <cell r="X147">
            <v>1.0195000000000001</v>
          </cell>
          <cell r="Y147">
            <v>1.0244</v>
          </cell>
          <cell r="Z147">
            <v>1.0244</v>
          </cell>
          <cell r="AA147">
            <v>1.0244</v>
          </cell>
          <cell r="AB147">
            <v>1.0244</v>
          </cell>
          <cell r="AC147">
            <v>1.0244</v>
          </cell>
          <cell r="AD147">
            <v>1.0244</v>
          </cell>
          <cell r="AE147">
            <v>1.0244</v>
          </cell>
          <cell r="AF147">
            <v>1.0244</v>
          </cell>
          <cell r="AG147">
            <v>1.0244</v>
          </cell>
        </row>
        <row r="148">
          <cell r="A148" t="str">
            <v>8REP_AdicRAGMAT/AT</v>
          </cell>
          <cell r="B148">
            <v>8</v>
          </cell>
          <cell r="C148" t="str">
            <v>REP_AdicRAG</v>
          </cell>
          <cell r="D148" t="str">
            <v>MAT/AT</v>
          </cell>
          <cell r="E148">
            <v>1</v>
          </cell>
          <cell r="F148">
            <v>0.94489999999999996</v>
          </cell>
          <cell r="G148">
            <v>0.93879999999999997</v>
          </cell>
          <cell r="H148">
            <v>0.93879999999999997</v>
          </cell>
          <cell r="I148">
            <v>0.93879999999999997</v>
          </cell>
          <cell r="J148">
            <v>0.93879999999999997</v>
          </cell>
          <cell r="K148">
            <v>0.93879999999999997</v>
          </cell>
          <cell r="L148">
            <v>0.93879999999999997</v>
          </cell>
          <cell r="M148">
            <v>0.93879999999999997</v>
          </cell>
          <cell r="N148">
            <v>0.93879999999999997</v>
          </cell>
          <cell r="O148">
            <v>0.97</v>
          </cell>
          <cell r="P148">
            <v>0.97330000000000005</v>
          </cell>
          <cell r="Q148">
            <v>0.97330000000000005</v>
          </cell>
          <cell r="R148">
            <v>0.97330000000000005</v>
          </cell>
          <cell r="S148">
            <v>0.97330000000000005</v>
          </cell>
          <cell r="T148">
            <v>0.97330000000000005</v>
          </cell>
          <cell r="U148">
            <v>0.97330000000000005</v>
          </cell>
          <cell r="V148">
            <v>0.97330000000000005</v>
          </cell>
          <cell r="W148">
            <v>0.97330000000000005</v>
          </cell>
          <cell r="X148">
            <v>1.0195000000000001</v>
          </cell>
          <cell r="Y148">
            <v>1.0244</v>
          </cell>
          <cell r="Z148">
            <v>1.0244</v>
          </cell>
          <cell r="AA148">
            <v>1.0244</v>
          </cell>
          <cell r="AB148">
            <v>1.0244</v>
          </cell>
          <cell r="AC148">
            <v>1.0244</v>
          </cell>
          <cell r="AD148">
            <v>1.0244</v>
          </cell>
          <cell r="AE148">
            <v>1.0244</v>
          </cell>
          <cell r="AF148">
            <v>1.0244</v>
          </cell>
          <cell r="AG148">
            <v>1.0244</v>
          </cell>
        </row>
        <row r="149">
          <cell r="A149" t="str">
            <v>8REP_AdicRAGAT</v>
          </cell>
          <cell r="B149">
            <v>8</v>
          </cell>
          <cell r="C149" t="str">
            <v>REP_AdicRAG</v>
          </cell>
          <cell r="D149" t="str">
            <v>AT</v>
          </cell>
          <cell r="E149">
            <v>1</v>
          </cell>
          <cell r="F149">
            <v>0.94489999999999996</v>
          </cell>
          <cell r="G149">
            <v>0.93879999999999997</v>
          </cell>
          <cell r="H149">
            <v>0.93879999999999997</v>
          </cell>
          <cell r="I149">
            <v>0.93879999999999997</v>
          </cell>
          <cell r="J149">
            <v>0.93879999999999997</v>
          </cell>
          <cell r="K149">
            <v>0.93879999999999997</v>
          </cell>
          <cell r="L149">
            <v>0.93879999999999997</v>
          </cell>
          <cell r="M149">
            <v>0.93879999999999997</v>
          </cell>
          <cell r="N149">
            <v>0.93879999999999997</v>
          </cell>
          <cell r="O149">
            <v>0.97</v>
          </cell>
          <cell r="P149">
            <v>0.97330000000000005</v>
          </cell>
          <cell r="Q149">
            <v>0.97330000000000005</v>
          </cell>
          <cell r="R149">
            <v>0.97330000000000005</v>
          </cell>
          <cell r="S149">
            <v>0.97330000000000005</v>
          </cell>
          <cell r="T149">
            <v>0.97330000000000005</v>
          </cell>
          <cell r="U149">
            <v>0.97330000000000005</v>
          </cell>
          <cell r="V149">
            <v>0.97330000000000005</v>
          </cell>
          <cell r="W149">
            <v>0.97330000000000005</v>
          </cell>
          <cell r="X149">
            <v>1.0195000000000001</v>
          </cell>
          <cell r="Y149">
            <v>1.0244</v>
          </cell>
          <cell r="Z149">
            <v>1.0244</v>
          </cell>
          <cell r="AA149">
            <v>1.0244</v>
          </cell>
          <cell r="AB149">
            <v>1.0244</v>
          </cell>
          <cell r="AC149">
            <v>1.0244</v>
          </cell>
          <cell r="AD149">
            <v>1.0244</v>
          </cell>
          <cell r="AE149">
            <v>1.0244</v>
          </cell>
          <cell r="AF149">
            <v>1.0244</v>
          </cell>
          <cell r="AG149">
            <v>1.0244</v>
          </cell>
        </row>
        <row r="150">
          <cell r="A150" t="str">
            <v>8REP_AdicRAGMT</v>
          </cell>
          <cell r="B150">
            <v>8</v>
          </cell>
          <cell r="C150" t="str">
            <v>REP_AdicRAG</v>
          </cell>
          <cell r="D150" t="str">
            <v>MT</v>
          </cell>
          <cell r="E150">
            <v>1</v>
          </cell>
          <cell r="F150">
            <v>0.94489999999999996</v>
          </cell>
          <cell r="G150">
            <v>0.93879999999999997</v>
          </cell>
          <cell r="H150">
            <v>0.93879999999999997</v>
          </cell>
          <cell r="I150">
            <v>0.93879999999999997</v>
          </cell>
          <cell r="J150">
            <v>0.93879999999999997</v>
          </cell>
          <cell r="K150">
            <v>0.93879999999999997</v>
          </cell>
          <cell r="L150">
            <v>0.93879999999999997</v>
          </cell>
          <cell r="M150">
            <v>0.93879999999999997</v>
          </cell>
          <cell r="N150">
            <v>0.93879999999999997</v>
          </cell>
          <cell r="O150">
            <v>0.97</v>
          </cell>
          <cell r="P150">
            <v>0.97330000000000005</v>
          </cell>
          <cell r="Q150">
            <v>0.97330000000000005</v>
          </cell>
          <cell r="R150">
            <v>0.97330000000000005</v>
          </cell>
          <cell r="S150">
            <v>0.97330000000000005</v>
          </cell>
          <cell r="T150">
            <v>0.97330000000000005</v>
          </cell>
          <cell r="U150">
            <v>0.97330000000000005</v>
          </cell>
          <cell r="V150">
            <v>0.97330000000000005</v>
          </cell>
          <cell r="W150">
            <v>0.97330000000000005</v>
          </cell>
          <cell r="X150">
            <v>1.0195000000000001</v>
          </cell>
          <cell r="Y150">
            <v>1.0244</v>
          </cell>
          <cell r="Z150">
            <v>1.0244</v>
          </cell>
          <cell r="AA150">
            <v>1.0244</v>
          </cell>
          <cell r="AB150">
            <v>1.0244</v>
          </cell>
          <cell r="AC150">
            <v>1.0244</v>
          </cell>
          <cell r="AD150">
            <v>1.0244</v>
          </cell>
          <cell r="AE150">
            <v>1.0244</v>
          </cell>
          <cell r="AF150">
            <v>1.0244</v>
          </cell>
          <cell r="AG150">
            <v>1.0244</v>
          </cell>
        </row>
        <row r="151">
          <cell r="A151" t="str">
            <v>9CONENHUAMAT</v>
          </cell>
          <cell r="B151">
            <v>9</v>
          </cell>
          <cell r="C151" t="str">
            <v>CONENHUA</v>
          </cell>
          <cell r="D151" t="str">
            <v>MAT</v>
          </cell>
          <cell r="E151">
            <v>1</v>
          </cell>
          <cell r="F151">
            <v>0.94920000000000004</v>
          </cell>
          <cell r="G151">
            <v>0.94350000000000001</v>
          </cell>
          <cell r="H151">
            <v>0.94350000000000001</v>
          </cell>
          <cell r="I151">
            <v>0.94350000000000001</v>
          </cell>
          <cell r="J151">
            <v>0.94350000000000001</v>
          </cell>
          <cell r="K151">
            <v>0.94350000000000001</v>
          </cell>
          <cell r="L151">
            <v>0.94350000000000001</v>
          </cell>
          <cell r="M151">
            <v>0.94350000000000001</v>
          </cell>
          <cell r="N151">
            <v>0.94350000000000001</v>
          </cell>
          <cell r="O151">
            <v>0.97009999999999996</v>
          </cell>
          <cell r="P151">
            <v>0.97289999999999999</v>
          </cell>
          <cell r="Q151">
            <v>0.97289999999999999</v>
          </cell>
          <cell r="R151">
            <v>0.97289999999999999</v>
          </cell>
          <cell r="S151">
            <v>0.97289999999999999</v>
          </cell>
          <cell r="T151">
            <v>0.97289999999999999</v>
          </cell>
          <cell r="U151">
            <v>0.97289999999999999</v>
          </cell>
          <cell r="V151">
            <v>0.97289999999999999</v>
          </cell>
          <cell r="W151">
            <v>0.97289999999999999</v>
          </cell>
          <cell r="X151">
            <v>1.0165</v>
          </cell>
          <cell r="Y151">
            <v>1.0212000000000001</v>
          </cell>
          <cell r="Z151">
            <v>1.0212000000000001</v>
          </cell>
          <cell r="AA151">
            <v>1.0212000000000001</v>
          </cell>
          <cell r="AB151">
            <v>1.0212000000000001</v>
          </cell>
          <cell r="AC151">
            <v>1.0212000000000001</v>
          </cell>
          <cell r="AD151">
            <v>1.0212000000000001</v>
          </cell>
          <cell r="AE151">
            <v>1.0212000000000001</v>
          </cell>
          <cell r="AF151">
            <v>1.0212000000000001</v>
          </cell>
          <cell r="AG151">
            <v>1.0212000000000001</v>
          </cell>
        </row>
        <row r="152">
          <cell r="A152" t="str">
            <v>9CONENHUAMAT/AT</v>
          </cell>
          <cell r="B152">
            <v>9</v>
          </cell>
          <cell r="C152" t="str">
            <v>CONENHUA</v>
          </cell>
          <cell r="D152" t="str">
            <v>MAT/AT</v>
          </cell>
          <cell r="E152">
            <v>1</v>
          </cell>
          <cell r="F152">
            <v>0.94920000000000004</v>
          </cell>
          <cell r="G152">
            <v>0.94350000000000001</v>
          </cell>
          <cell r="H152">
            <v>0.94350000000000001</v>
          </cell>
          <cell r="I152">
            <v>0.94350000000000001</v>
          </cell>
          <cell r="J152">
            <v>0.94350000000000001</v>
          </cell>
          <cell r="K152">
            <v>0.94350000000000001</v>
          </cell>
          <cell r="L152">
            <v>0.94350000000000001</v>
          </cell>
          <cell r="M152">
            <v>0.94350000000000001</v>
          </cell>
          <cell r="N152">
            <v>0.94350000000000001</v>
          </cell>
          <cell r="O152">
            <v>0.97009999999999996</v>
          </cell>
          <cell r="P152">
            <v>0.97289999999999999</v>
          </cell>
          <cell r="Q152">
            <v>0.97289999999999999</v>
          </cell>
          <cell r="R152">
            <v>0.97289999999999999</v>
          </cell>
          <cell r="S152">
            <v>0.97289999999999999</v>
          </cell>
          <cell r="T152">
            <v>0.97289999999999999</v>
          </cell>
          <cell r="U152">
            <v>0.97289999999999999</v>
          </cell>
          <cell r="V152">
            <v>0.97289999999999999</v>
          </cell>
          <cell r="W152">
            <v>0.97289999999999999</v>
          </cell>
          <cell r="X152">
            <v>1.0165</v>
          </cell>
          <cell r="Y152">
            <v>1.0212000000000001</v>
          </cell>
          <cell r="Z152">
            <v>1.0212000000000001</v>
          </cell>
          <cell r="AA152">
            <v>1.0212000000000001</v>
          </cell>
          <cell r="AB152">
            <v>1.0212000000000001</v>
          </cell>
          <cell r="AC152">
            <v>1.0212000000000001</v>
          </cell>
          <cell r="AD152">
            <v>1.0212000000000001</v>
          </cell>
          <cell r="AE152">
            <v>1.0212000000000001</v>
          </cell>
          <cell r="AF152">
            <v>1.0212000000000001</v>
          </cell>
          <cell r="AG152">
            <v>1.0212000000000001</v>
          </cell>
        </row>
        <row r="153">
          <cell r="A153" t="str">
            <v>9CONENHUAAT</v>
          </cell>
          <cell r="B153">
            <v>9</v>
          </cell>
          <cell r="C153" t="str">
            <v>CONENHUA</v>
          </cell>
          <cell r="D153" t="str">
            <v>AT</v>
          </cell>
          <cell r="E153">
            <v>1</v>
          </cell>
          <cell r="F153">
            <v>0.94920000000000004</v>
          </cell>
          <cell r="G153">
            <v>0.94350000000000001</v>
          </cell>
          <cell r="H153">
            <v>0.94350000000000001</v>
          </cell>
          <cell r="I153">
            <v>0.94350000000000001</v>
          </cell>
          <cell r="J153">
            <v>0.94350000000000001</v>
          </cell>
          <cell r="K153">
            <v>0.94350000000000001</v>
          </cell>
          <cell r="L153">
            <v>0.94350000000000001</v>
          </cell>
          <cell r="M153">
            <v>0.94350000000000001</v>
          </cell>
          <cell r="N153">
            <v>0.94350000000000001</v>
          </cell>
          <cell r="O153">
            <v>0.97009999999999996</v>
          </cell>
          <cell r="P153">
            <v>0.97289999999999999</v>
          </cell>
          <cell r="Q153">
            <v>0.97289999999999999</v>
          </cell>
          <cell r="R153">
            <v>0.97289999999999999</v>
          </cell>
          <cell r="S153">
            <v>0.97289999999999999</v>
          </cell>
          <cell r="T153">
            <v>0.97289999999999999</v>
          </cell>
          <cell r="U153">
            <v>0.97289999999999999</v>
          </cell>
          <cell r="V153">
            <v>0.97289999999999999</v>
          </cell>
          <cell r="W153">
            <v>0.97289999999999999</v>
          </cell>
          <cell r="X153">
            <v>1.0165</v>
          </cell>
          <cell r="Y153">
            <v>1.0212000000000001</v>
          </cell>
          <cell r="Z153">
            <v>1.0212000000000001</v>
          </cell>
          <cell r="AA153">
            <v>1.0212000000000001</v>
          </cell>
          <cell r="AB153">
            <v>1.0212000000000001</v>
          </cell>
          <cell r="AC153">
            <v>1.0212000000000001</v>
          </cell>
          <cell r="AD153">
            <v>1.0212000000000001</v>
          </cell>
          <cell r="AE153">
            <v>1.0212000000000001</v>
          </cell>
          <cell r="AF153">
            <v>1.0212000000000001</v>
          </cell>
          <cell r="AG153">
            <v>1.0212000000000001</v>
          </cell>
        </row>
        <row r="154">
          <cell r="A154" t="str">
            <v>9CONENHUAMT</v>
          </cell>
          <cell r="B154">
            <v>9</v>
          </cell>
          <cell r="C154" t="str">
            <v>CONENHUA</v>
          </cell>
          <cell r="D154" t="str">
            <v>MT</v>
          </cell>
          <cell r="E154">
            <v>1</v>
          </cell>
          <cell r="F154">
            <v>0.94920000000000004</v>
          </cell>
          <cell r="G154">
            <v>0.94350000000000001</v>
          </cell>
          <cell r="H154">
            <v>0.94350000000000001</v>
          </cell>
          <cell r="I154">
            <v>0.94350000000000001</v>
          </cell>
          <cell r="J154">
            <v>0.94350000000000001</v>
          </cell>
          <cell r="K154">
            <v>0.94350000000000001</v>
          </cell>
          <cell r="L154">
            <v>0.94350000000000001</v>
          </cell>
          <cell r="M154">
            <v>0.94350000000000001</v>
          </cell>
          <cell r="N154">
            <v>0.94350000000000001</v>
          </cell>
          <cell r="O154">
            <v>0.97009999999999996</v>
          </cell>
          <cell r="P154">
            <v>0.97289999999999999</v>
          </cell>
          <cell r="Q154">
            <v>0.97289999999999999</v>
          </cell>
          <cell r="R154">
            <v>0.97289999999999999</v>
          </cell>
          <cell r="S154">
            <v>0.97289999999999999</v>
          </cell>
          <cell r="T154">
            <v>0.97289999999999999</v>
          </cell>
          <cell r="U154">
            <v>0.97289999999999999</v>
          </cell>
          <cell r="V154">
            <v>0.97289999999999999</v>
          </cell>
          <cell r="W154">
            <v>0.97289999999999999</v>
          </cell>
          <cell r="X154">
            <v>1.0165</v>
          </cell>
          <cell r="Y154">
            <v>1.0212000000000001</v>
          </cell>
          <cell r="Z154">
            <v>1.0212000000000001</v>
          </cell>
          <cell r="AA154">
            <v>1.0212000000000001</v>
          </cell>
          <cell r="AB154">
            <v>1.0212000000000001</v>
          </cell>
          <cell r="AC154">
            <v>1.0212000000000001</v>
          </cell>
          <cell r="AD154">
            <v>1.0212000000000001</v>
          </cell>
          <cell r="AE154">
            <v>1.0212000000000001</v>
          </cell>
          <cell r="AF154">
            <v>1.0212000000000001</v>
          </cell>
          <cell r="AG154">
            <v>1.0212000000000001</v>
          </cell>
        </row>
        <row r="155">
          <cell r="A155" t="str">
            <v>9EGASAMAT</v>
          </cell>
          <cell r="B155">
            <v>9</v>
          </cell>
          <cell r="C155" t="str">
            <v>EGASA</v>
          </cell>
          <cell r="D155" t="str">
            <v>MAT</v>
          </cell>
          <cell r="E155">
            <v>1</v>
          </cell>
          <cell r="F155">
            <v>0.94920000000000004</v>
          </cell>
          <cell r="G155">
            <v>0.94350000000000001</v>
          </cell>
          <cell r="H155">
            <v>0.94350000000000001</v>
          </cell>
          <cell r="I155">
            <v>0.94350000000000001</v>
          </cell>
          <cell r="J155">
            <v>0.94350000000000001</v>
          </cell>
          <cell r="K155">
            <v>0.94350000000000001</v>
          </cell>
          <cell r="L155">
            <v>0.94350000000000001</v>
          </cell>
          <cell r="M155">
            <v>0.94350000000000001</v>
          </cell>
          <cell r="N155">
            <v>0.94350000000000001</v>
          </cell>
          <cell r="O155">
            <v>0.97009999999999996</v>
          </cell>
          <cell r="P155">
            <v>0.97289999999999999</v>
          </cell>
          <cell r="Q155">
            <v>0.97289999999999999</v>
          </cell>
          <cell r="R155">
            <v>0.97289999999999999</v>
          </cell>
          <cell r="S155">
            <v>0.97289999999999999</v>
          </cell>
          <cell r="T155">
            <v>0.97289999999999999</v>
          </cell>
          <cell r="U155">
            <v>0.97289999999999999</v>
          </cell>
          <cell r="V155">
            <v>0.97289999999999999</v>
          </cell>
          <cell r="W155">
            <v>0.97289999999999999</v>
          </cell>
          <cell r="X155">
            <v>1.0165</v>
          </cell>
          <cell r="Y155">
            <v>1.0212000000000001</v>
          </cell>
          <cell r="Z155">
            <v>1.0212000000000001</v>
          </cell>
          <cell r="AA155">
            <v>1.0212000000000001</v>
          </cell>
          <cell r="AB155">
            <v>1.0212000000000001</v>
          </cell>
          <cell r="AC155">
            <v>1.0212000000000001</v>
          </cell>
          <cell r="AD155">
            <v>1.0212000000000001</v>
          </cell>
          <cell r="AE155">
            <v>1.0212000000000001</v>
          </cell>
          <cell r="AF155">
            <v>1.0212000000000001</v>
          </cell>
          <cell r="AG155">
            <v>1.0212000000000001</v>
          </cell>
        </row>
        <row r="156">
          <cell r="A156" t="str">
            <v>9EGASAMAT/AT</v>
          </cell>
          <cell r="B156">
            <v>9</v>
          </cell>
          <cell r="C156" t="str">
            <v>EGASA</v>
          </cell>
          <cell r="D156" t="str">
            <v>MAT/AT</v>
          </cell>
          <cell r="E156">
            <v>1</v>
          </cell>
          <cell r="F156">
            <v>0.94920000000000004</v>
          </cell>
          <cell r="G156">
            <v>0.94350000000000001</v>
          </cell>
          <cell r="H156">
            <v>0.94350000000000001</v>
          </cell>
          <cell r="I156">
            <v>0.94350000000000001</v>
          </cell>
          <cell r="J156">
            <v>0.94350000000000001</v>
          </cell>
          <cell r="K156">
            <v>0.94350000000000001</v>
          </cell>
          <cell r="L156">
            <v>0.94350000000000001</v>
          </cell>
          <cell r="M156">
            <v>0.94350000000000001</v>
          </cell>
          <cell r="N156">
            <v>0.94350000000000001</v>
          </cell>
          <cell r="O156">
            <v>0.97009999999999996</v>
          </cell>
          <cell r="P156">
            <v>0.97289999999999999</v>
          </cell>
          <cell r="Q156">
            <v>0.97289999999999999</v>
          </cell>
          <cell r="R156">
            <v>0.97289999999999999</v>
          </cell>
          <cell r="S156">
            <v>0.97289999999999999</v>
          </cell>
          <cell r="T156">
            <v>0.97289999999999999</v>
          </cell>
          <cell r="U156">
            <v>0.97289999999999999</v>
          </cell>
          <cell r="V156">
            <v>0.97289999999999999</v>
          </cell>
          <cell r="W156">
            <v>0.97289999999999999</v>
          </cell>
          <cell r="X156">
            <v>1.0165</v>
          </cell>
          <cell r="Y156">
            <v>1.0212000000000001</v>
          </cell>
          <cell r="Z156">
            <v>1.0212000000000001</v>
          </cell>
          <cell r="AA156">
            <v>1.0212000000000001</v>
          </cell>
          <cell r="AB156">
            <v>1.0212000000000001</v>
          </cell>
          <cell r="AC156">
            <v>1.0212000000000001</v>
          </cell>
          <cell r="AD156">
            <v>1.0212000000000001</v>
          </cell>
          <cell r="AE156">
            <v>1.0212000000000001</v>
          </cell>
          <cell r="AF156">
            <v>1.0212000000000001</v>
          </cell>
          <cell r="AG156">
            <v>1.0212000000000001</v>
          </cell>
        </row>
        <row r="157">
          <cell r="A157" t="str">
            <v>9EGASAAT</v>
          </cell>
          <cell r="B157">
            <v>9</v>
          </cell>
          <cell r="C157" t="str">
            <v>EGASA</v>
          </cell>
          <cell r="D157" t="str">
            <v>AT</v>
          </cell>
          <cell r="E157">
            <v>1</v>
          </cell>
          <cell r="F157">
            <v>0.94920000000000004</v>
          </cell>
          <cell r="G157">
            <v>0.94350000000000001</v>
          </cell>
          <cell r="H157">
            <v>0.94350000000000001</v>
          </cell>
          <cell r="I157">
            <v>0.94350000000000001</v>
          </cell>
          <cell r="J157">
            <v>0.94350000000000001</v>
          </cell>
          <cell r="K157">
            <v>0.94350000000000001</v>
          </cell>
          <cell r="L157">
            <v>0.94350000000000001</v>
          </cell>
          <cell r="M157">
            <v>0.94350000000000001</v>
          </cell>
          <cell r="N157">
            <v>0.94350000000000001</v>
          </cell>
          <cell r="O157">
            <v>0.97009999999999996</v>
          </cell>
          <cell r="P157">
            <v>0.97289999999999999</v>
          </cell>
          <cell r="Q157">
            <v>0.97289999999999999</v>
          </cell>
          <cell r="R157">
            <v>0.97289999999999999</v>
          </cell>
          <cell r="S157">
            <v>0.97289999999999999</v>
          </cell>
          <cell r="T157">
            <v>0.97289999999999999</v>
          </cell>
          <cell r="U157">
            <v>0.97289999999999999</v>
          </cell>
          <cell r="V157">
            <v>0.97289999999999999</v>
          </cell>
          <cell r="W157">
            <v>0.97289999999999999</v>
          </cell>
          <cell r="X157">
            <v>1.0165</v>
          </cell>
          <cell r="Y157">
            <v>1.0212000000000001</v>
          </cell>
          <cell r="Z157">
            <v>1.0212000000000001</v>
          </cell>
          <cell r="AA157">
            <v>1.0212000000000001</v>
          </cell>
          <cell r="AB157">
            <v>1.0212000000000001</v>
          </cell>
          <cell r="AC157">
            <v>1.0212000000000001</v>
          </cell>
          <cell r="AD157">
            <v>1.0212000000000001</v>
          </cell>
          <cell r="AE157">
            <v>1.0212000000000001</v>
          </cell>
          <cell r="AF157">
            <v>1.0212000000000001</v>
          </cell>
          <cell r="AG157">
            <v>1.0212000000000001</v>
          </cell>
        </row>
        <row r="158">
          <cell r="A158" t="str">
            <v>9EGASAMT</v>
          </cell>
          <cell r="B158">
            <v>9</v>
          </cell>
          <cell r="C158" t="str">
            <v>EGASA</v>
          </cell>
          <cell r="D158" t="str">
            <v>MT</v>
          </cell>
          <cell r="E158">
            <v>1</v>
          </cell>
          <cell r="F158">
            <v>0.94920000000000004</v>
          </cell>
          <cell r="G158">
            <v>0.94350000000000001</v>
          </cell>
          <cell r="H158">
            <v>0.94350000000000001</v>
          </cell>
          <cell r="I158">
            <v>0.94350000000000001</v>
          </cell>
          <cell r="J158">
            <v>0.94350000000000001</v>
          </cell>
          <cell r="K158">
            <v>0.94350000000000001</v>
          </cell>
          <cell r="L158">
            <v>0.94350000000000001</v>
          </cell>
          <cell r="M158">
            <v>0.94350000000000001</v>
          </cell>
          <cell r="N158">
            <v>0.94350000000000001</v>
          </cell>
          <cell r="O158">
            <v>0.97009999999999996</v>
          </cell>
          <cell r="P158">
            <v>0.97289999999999999</v>
          </cell>
          <cell r="Q158">
            <v>0.97289999999999999</v>
          </cell>
          <cell r="R158">
            <v>0.97289999999999999</v>
          </cell>
          <cell r="S158">
            <v>0.97289999999999999</v>
          </cell>
          <cell r="T158">
            <v>0.97289999999999999</v>
          </cell>
          <cell r="U158">
            <v>0.97289999999999999</v>
          </cell>
          <cell r="V158">
            <v>0.97289999999999999</v>
          </cell>
          <cell r="W158">
            <v>0.97289999999999999</v>
          </cell>
          <cell r="X158">
            <v>1.0165</v>
          </cell>
          <cell r="Y158">
            <v>1.0212000000000001</v>
          </cell>
          <cell r="Z158">
            <v>1.0212000000000001</v>
          </cell>
          <cell r="AA158">
            <v>1.0212000000000001</v>
          </cell>
          <cell r="AB158">
            <v>1.0212000000000001</v>
          </cell>
          <cell r="AC158">
            <v>1.0212000000000001</v>
          </cell>
          <cell r="AD158">
            <v>1.0212000000000001</v>
          </cell>
          <cell r="AE158">
            <v>1.0212000000000001</v>
          </cell>
          <cell r="AF158">
            <v>1.0212000000000001</v>
          </cell>
          <cell r="AG158">
            <v>1.0212000000000001</v>
          </cell>
        </row>
        <row r="159">
          <cell r="A159" t="str">
            <v>9ELECTROSURMAT</v>
          </cell>
          <cell r="B159">
            <v>9</v>
          </cell>
          <cell r="C159" t="str">
            <v>ELECTROSUR</v>
          </cell>
          <cell r="D159" t="str">
            <v>MAT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</row>
        <row r="160">
          <cell r="A160" t="str">
            <v>9ELECTROSURMAT/AT</v>
          </cell>
          <cell r="B160">
            <v>9</v>
          </cell>
          <cell r="C160" t="str">
            <v>ELECTROSUR</v>
          </cell>
          <cell r="D160" t="str">
            <v>MAT/AT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</row>
        <row r="161">
          <cell r="A161" t="str">
            <v>9ELECTROSURAT</v>
          </cell>
          <cell r="B161">
            <v>9</v>
          </cell>
          <cell r="C161" t="str">
            <v>ELECTROSUR</v>
          </cell>
          <cell r="D161" t="str">
            <v>AT</v>
          </cell>
          <cell r="E161">
            <v>1</v>
          </cell>
          <cell r="F161">
            <v>0.94920000000000004</v>
          </cell>
          <cell r="G161">
            <v>0.94350000000000001</v>
          </cell>
          <cell r="H161">
            <v>0.94350000000000001</v>
          </cell>
          <cell r="I161">
            <v>0.94350000000000001</v>
          </cell>
          <cell r="J161">
            <v>0.94350000000000001</v>
          </cell>
          <cell r="K161">
            <v>0.94350000000000001</v>
          </cell>
          <cell r="L161">
            <v>0.94350000000000001</v>
          </cell>
          <cell r="M161">
            <v>0.94350000000000001</v>
          </cell>
          <cell r="N161">
            <v>0.94350000000000001</v>
          </cell>
          <cell r="O161">
            <v>0.97009999999999996</v>
          </cell>
          <cell r="P161">
            <v>0.97289999999999999</v>
          </cell>
          <cell r="Q161">
            <v>0.97289999999999999</v>
          </cell>
          <cell r="R161">
            <v>0.97289999999999999</v>
          </cell>
          <cell r="S161">
            <v>0.97289999999999999</v>
          </cell>
          <cell r="T161">
            <v>0.97289999999999999</v>
          </cell>
          <cell r="U161">
            <v>0.97289999999999999</v>
          </cell>
          <cell r="V161">
            <v>0.97289999999999999</v>
          </cell>
          <cell r="W161">
            <v>0.97289999999999999</v>
          </cell>
          <cell r="X161">
            <v>1.0165</v>
          </cell>
          <cell r="Y161">
            <v>1.0212000000000001</v>
          </cell>
          <cell r="Z161">
            <v>1.0212000000000001</v>
          </cell>
          <cell r="AA161">
            <v>1.0212000000000001</v>
          </cell>
          <cell r="AB161">
            <v>1.0212000000000001</v>
          </cell>
          <cell r="AC161">
            <v>1.0212000000000001</v>
          </cell>
          <cell r="AD161">
            <v>1.0212000000000001</v>
          </cell>
          <cell r="AE161">
            <v>1.0212000000000001</v>
          </cell>
          <cell r="AF161">
            <v>1.0212000000000001</v>
          </cell>
          <cell r="AG161">
            <v>1.0212000000000001</v>
          </cell>
        </row>
        <row r="162">
          <cell r="A162" t="str">
            <v>9ELECTROSURMT</v>
          </cell>
          <cell r="B162">
            <v>9</v>
          </cell>
          <cell r="C162" t="str">
            <v>ELECTROSUR</v>
          </cell>
          <cell r="D162" t="str">
            <v>MT</v>
          </cell>
          <cell r="E162">
            <v>1</v>
          </cell>
          <cell r="F162">
            <v>0.94920000000000004</v>
          </cell>
          <cell r="G162">
            <v>0.94350000000000001</v>
          </cell>
          <cell r="H162">
            <v>0.94350000000000001</v>
          </cell>
          <cell r="I162">
            <v>0.94350000000000001</v>
          </cell>
          <cell r="J162">
            <v>0.94350000000000001</v>
          </cell>
          <cell r="K162">
            <v>0.94350000000000001</v>
          </cell>
          <cell r="L162">
            <v>0.94350000000000001</v>
          </cell>
          <cell r="M162">
            <v>0.94350000000000001</v>
          </cell>
          <cell r="N162">
            <v>0.94350000000000001</v>
          </cell>
          <cell r="O162">
            <v>0.97009999999999996</v>
          </cell>
          <cell r="P162">
            <v>0.97289999999999999</v>
          </cell>
          <cell r="Q162">
            <v>0.97289999999999999</v>
          </cell>
          <cell r="R162">
            <v>0.97289999999999999</v>
          </cell>
          <cell r="S162">
            <v>0.97289999999999999</v>
          </cell>
          <cell r="T162">
            <v>0.97289999999999999</v>
          </cell>
          <cell r="U162">
            <v>0.97289999999999999</v>
          </cell>
          <cell r="V162">
            <v>0.97289999999999999</v>
          </cell>
          <cell r="W162">
            <v>0.97289999999999999</v>
          </cell>
          <cell r="X162">
            <v>1.0165</v>
          </cell>
          <cell r="Y162">
            <v>1.0212000000000001</v>
          </cell>
          <cell r="Z162">
            <v>1.0212000000000001</v>
          </cell>
          <cell r="AA162">
            <v>1.0212000000000001</v>
          </cell>
          <cell r="AB162">
            <v>1.0212000000000001</v>
          </cell>
          <cell r="AC162">
            <v>1.0212000000000001</v>
          </cell>
          <cell r="AD162">
            <v>1.0212000000000001</v>
          </cell>
          <cell r="AE162">
            <v>1.0212000000000001</v>
          </cell>
          <cell r="AF162">
            <v>1.0212000000000001</v>
          </cell>
          <cell r="AG162">
            <v>1.0212000000000001</v>
          </cell>
        </row>
        <row r="163">
          <cell r="A163" t="str">
            <v>9REPMAT</v>
          </cell>
          <cell r="B163">
            <v>9</v>
          </cell>
          <cell r="C163" t="str">
            <v>REP</v>
          </cell>
          <cell r="D163" t="str">
            <v>MAT</v>
          </cell>
          <cell r="E163">
            <v>1</v>
          </cell>
          <cell r="F163">
            <v>0.94920000000000004</v>
          </cell>
          <cell r="G163">
            <v>0.94350000000000001</v>
          </cell>
          <cell r="H163">
            <v>0.94350000000000001</v>
          </cell>
          <cell r="I163">
            <v>0.94350000000000001</v>
          </cell>
          <cell r="J163">
            <v>0.94350000000000001</v>
          </cell>
          <cell r="K163">
            <v>0.94350000000000001</v>
          </cell>
          <cell r="L163">
            <v>0.94350000000000001</v>
          </cell>
          <cell r="M163">
            <v>0.94350000000000001</v>
          </cell>
          <cell r="N163">
            <v>0.94350000000000001</v>
          </cell>
          <cell r="O163">
            <v>0.97009999999999996</v>
          </cell>
          <cell r="P163">
            <v>0.97289999999999999</v>
          </cell>
          <cell r="Q163">
            <v>0.97289999999999999</v>
          </cell>
          <cell r="R163">
            <v>0.97289999999999999</v>
          </cell>
          <cell r="S163">
            <v>0.97289999999999999</v>
          </cell>
          <cell r="T163">
            <v>0.97289999999999999</v>
          </cell>
          <cell r="U163">
            <v>0.97289999999999999</v>
          </cell>
          <cell r="V163">
            <v>0.97289999999999999</v>
          </cell>
          <cell r="W163">
            <v>0.97289999999999999</v>
          </cell>
          <cell r="X163">
            <v>1.0165</v>
          </cell>
          <cell r="Y163">
            <v>1.0212000000000001</v>
          </cell>
          <cell r="Z163">
            <v>1.0212000000000001</v>
          </cell>
          <cell r="AA163">
            <v>1.0212000000000001</v>
          </cell>
          <cell r="AB163">
            <v>1.0212000000000001</v>
          </cell>
          <cell r="AC163">
            <v>1.0212000000000001</v>
          </cell>
          <cell r="AD163">
            <v>1.0212000000000001</v>
          </cell>
          <cell r="AE163">
            <v>1.0212000000000001</v>
          </cell>
          <cell r="AF163">
            <v>1.0212000000000001</v>
          </cell>
          <cell r="AG163">
            <v>1.0212000000000001</v>
          </cell>
        </row>
        <row r="164">
          <cell r="A164" t="str">
            <v>9REPMAT/AT</v>
          </cell>
          <cell r="B164">
            <v>9</v>
          </cell>
          <cell r="C164" t="str">
            <v>REP</v>
          </cell>
          <cell r="D164" t="str">
            <v>MAT/AT</v>
          </cell>
          <cell r="E164">
            <v>1</v>
          </cell>
          <cell r="F164">
            <v>0.94920000000000004</v>
          </cell>
          <cell r="G164">
            <v>0.94350000000000001</v>
          </cell>
          <cell r="H164">
            <v>0.94350000000000001</v>
          </cell>
          <cell r="I164">
            <v>0.94350000000000001</v>
          </cell>
          <cell r="J164">
            <v>0.94350000000000001</v>
          </cell>
          <cell r="K164">
            <v>0.94350000000000001</v>
          </cell>
          <cell r="L164">
            <v>0.94350000000000001</v>
          </cell>
          <cell r="M164">
            <v>0.94350000000000001</v>
          </cell>
          <cell r="N164">
            <v>0.94350000000000001</v>
          </cell>
          <cell r="O164">
            <v>0.97009999999999996</v>
          </cell>
          <cell r="P164">
            <v>0.97289999999999999</v>
          </cell>
          <cell r="Q164">
            <v>0.97289999999999999</v>
          </cell>
          <cell r="R164">
            <v>0.97289999999999999</v>
          </cell>
          <cell r="S164">
            <v>0.97289999999999999</v>
          </cell>
          <cell r="T164">
            <v>0.97289999999999999</v>
          </cell>
          <cell r="U164">
            <v>0.97289999999999999</v>
          </cell>
          <cell r="V164">
            <v>0.97289999999999999</v>
          </cell>
          <cell r="W164">
            <v>0.97289999999999999</v>
          </cell>
          <cell r="X164">
            <v>1.0165</v>
          </cell>
          <cell r="Y164">
            <v>1.0212000000000001</v>
          </cell>
          <cell r="Z164">
            <v>1.0212000000000001</v>
          </cell>
          <cell r="AA164">
            <v>1.0212000000000001</v>
          </cell>
          <cell r="AB164">
            <v>1.0212000000000001</v>
          </cell>
          <cell r="AC164">
            <v>1.0212000000000001</v>
          </cell>
          <cell r="AD164">
            <v>1.0212000000000001</v>
          </cell>
          <cell r="AE164">
            <v>1.0212000000000001</v>
          </cell>
          <cell r="AF164">
            <v>1.0212000000000001</v>
          </cell>
          <cell r="AG164">
            <v>1.0212000000000001</v>
          </cell>
        </row>
        <row r="165">
          <cell r="A165" t="str">
            <v>9REPAT</v>
          </cell>
          <cell r="B165">
            <v>9</v>
          </cell>
          <cell r="C165" t="str">
            <v>REP</v>
          </cell>
          <cell r="D165" t="str">
            <v>AT</v>
          </cell>
          <cell r="E165">
            <v>1</v>
          </cell>
          <cell r="F165">
            <v>0.94920000000000004</v>
          </cell>
          <cell r="G165">
            <v>0.94350000000000001</v>
          </cell>
          <cell r="H165">
            <v>0.94350000000000001</v>
          </cell>
          <cell r="I165">
            <v>0.94350000000000001</v>
          </cell>
          <cell r="J165">
            <v>0.94350000000000001</v>
          </cell>
          <cell r="K165">
            <v>0.94350000000000001</v>
          </cell>
          <cell r="L165">
            <v>0.94350000000000001</v>
          </cell>
          <cell r="M165">
            <v>0.94350000000000001</v>
          </cell>
          <cell r="N165">
            <v>0.94350000000000001</v>
          </cell>
          <cell r="O165">
            <v>0.97009999999999996</v>
          </cell>
          <cell r="P165">
            <v>0.97289999999999999</v>
          </cell>
          <cell r="Q165">
            <v>0.97289999999999999</v>
          </cell>
          <cell r="R165">
            <v>0.97289999999999999</v>
          </cell>
          <cell r="S165">
            <v>0.97289999999999999</v>
          </cell>
          <cell r="T165">
            <v>0.97289999999999999</v>
          </cell>
          <cell r="U165">
            <v>0.97289999999999999</v>
          </cell>
          <cell r="V165">
            <v>0.97289999999999999</v>
          </cell>
          <cell r="W165">
            <v>0.97289999999999999</v>
          </cell>
          <cell r="X165">
            <v>1.0165</v>
          </cell>
          <cell r="Y165">
            <v>1.0212000000000001</v>
          </cell>
          <cell r="Z165">
            <v>1.0212000000000001</v>
          </cell>
          <cell r="AA165">
            <v>1.0212000000000001</v>
          </cell>
          <cell r="AB165">
            <v>1.0212000000000001</v>
          </cell>
          <cell r="AC165">
            <v>1.0212000000000001</v>
          </cell>
          <cell r="AD165">
            <v>1.0212000000000001</v>
          </cell>
          <cell r="AE165">
            <v>1.0212000000000001</v>
          </cell>
          <cell r="AF165">
            <v>1.0212000000000001</v>
          </cell>
          <cell r="AG165">
            <v>1.0212000000000001</v>
          </cell>
        </row>
        <row r="166">
          <cell r="A166" t="str">
            <v>9REPMT</v>
          </cell>
          <cell r="B166">
            <v>9</v>
          </cell>
          <cell r="C166" t="str">
            <v>REP</v>
          </cell>
          <cell r="D166" t="str">
            <v>MT</v>
          </cell>
          <cell r="E166">
            <v>1</v>
          </cell>
          <cell r="F166">
            <v>0.94920000000000004</v>
          </cell>
          <cell r="G166">
            <v>0.94350000000000001</v>
          </cell>
          <cell r="H166">
            <v>0.94350000000000001</v>
          </cell>
          <cell r="I166">
            <v>0.94350000000000001</v>
          </cell>
          <cell r="J166">
            <v>0.94350000000000001</v>
          </cell>
          <cell r="K166">
            <v>0.94350000000000001</v>
          </cell>
          <cell r="L166">
            <v>0.94350000000000001</v>
          </cell>
          <cell r="M166">
            <v>0.94350000000000001</v>
          </cell>
          <cell r="N166">
            <v>0.94350000000000001</v>
          </cell>
          <cell r="O166">
            <v>0.97009999999999996</v>
          </cell>
          <cell r="P166">
            <v>0.97289999999999999</v>
          </cell>
          <cell r="Q166">
            <v>0.97289999999999999</v>
          </cell>
          <cell r="R166">
            <v>0.97289999999999999</v>
          </cell>
          <cell r="S166">
            <v>0.97289999999999999</v>
          </cell>
          <cell r="T166">
            <v>0.97289999999999999</v>
          </cell>
          <cell r="U166">
            <v>0.97289999999999999</v>
          </cell>
          <cell r="V166">
            <v>0.97289999999999999</v>
          </cell>
          <cell r="W166">
            <v>0.97289999999999999</v>
          </cell>
          <cell r="X166">
            <v>1.0165</v>
          </cell>
          <cell r="Y166">
            <v>1.0212000000000001</v>
          </cell>
          <cell r="Z166">
            <v>1.0212000000000001</v>
          </cell>
          <cell r="AA166">
            <v>1.0212000000000001</v>
          </cell>
          <cell r="AB166">
            <v>1.0212000000000001</v>
          </cell>
          <cell r="AC166">
            <v>1.0212000000000001</v>
          </cell>
          <cell r="AD166">
            <v>1.0212000000000001</v>
          </cell>
          <cell r="AE166">
            <v>1.0212000000000001</v>
          </cell>
          <cell r="AF166">
            <v>1.0212000000000001</v>
          </cell>
          <cell r="AG166">
            <v>1.0212000000000001</v>
          </cell>
        </row>
        <row r="167">
          <cell r="A167" t="str">
            <v>9SEALMAT</v>
          </cell>
          <cell r="B167">
            <v>9</v>
          </cell>
          <cell r="C167" t="str">
            <v>SEAL</v>
          </cell>
          <cell r="D167" t="str">
            <v>MAT</v>
          </cell>
          <cell r="E167">
            <v>1</v>
          </cell>
          <cell r="F167">
            <v>0.94920000000000004</v>
          </cell>
          <cell r="G167">
            <v>0.94350000000000001</v>
          </cell>
          <cell r="H167">
            <v>0.94350000000000001</v>
          </cell>
          <cell r="I167">
            <v>0.94350000000000001</v>
          </cell>
          <cell r="J167">
            <v>0.94350000000000001</v>
          </cell>
          <cell r="K167">
            <v>0.94350000000000001</v>
          </cell>
          <cell r="L167">
            <v>0.94350000000000001</v>
          </cell>
          <cell r="M167">
            <v>0.94350000000000001</v>
          </cell>
          <cell r="N167">
            <v>0.94350000000000001</v>
          </cell>
          <cell r="O167">
            <v>0.97009999999999996</v>
          </cell>
          <cell r="P167">
            <v>0.97289999999999999</v>
          </cell>
          <cell r="Q167">
            <v>0.97289999999999999</v>
          </cell>
          <cell r="R167">
            <v>0.97289999999999999</v>
          </cell>
          <cell r="S167">
            <v>0.97289999999999999</v>
          </cell>
          <cell r="T167">
            <v>0.97289999999999999</v>
          </cell>
          <cell r="U167">
            <v>0.97289999999999999</v>
          </cell>
          <cell r="V167">
            <v>0.97289999999999999</v>
          </cell>
          <cell r="W167">
            <v>0.97289999999999999</v>
          </cell>
          <cell r="X167">
            <v>1.0165</v>
          </cell>
          <cell r="Y167">
            <v>1.0212000000000001</v>
          </cell>
          <cell r="Z167">
            <v>1.0212000000000001</v>
          </cell>
          <cell r="AA167">
            <v>1.0212000000000001</v>
          </cell>
          <cell r="AB167">
            <v>1.0212000000000001</v>
          </cell>
          <cell r="AC167">
            <v>1.0212000000000001</v>
          </cell>
          <cell r="AD167">
            <v>1.0212000000000001</v>
          </cell>
          <cell r="AE167">
            <v>1.0212000000000001</v>
          </cell>
          <cell r="AF167">
            <v>1.0212000000000001</v>
          </cell>
          <cell r="AG167">
            <v>1.0212000000000001</v>
          </cell>
        </row>
        <row r="168">
          <cell r="A168" t="str">
            <v>9SEALMAT/AT</v>
          </cell>
          <cell r="B168">
            <v>9</v>
          </cell>
          <cell r="C168" t="str">
            <v>SEAL</v>
          </cell>
          <cell r="D168" t="str">
            <v>MAT/AT</v>
          </cell>
          <cell r="E168">
            <v>1</v>
          </cell>
          <cell r="F168">
            <v>0.94920000000000004</v>
          </cell>
          <cell r="G168">
            <v>0.94350000000000001</v>
          </cell>
          <cell r="H168">
            <v>0.94350000000000001</v>
          </cell>
          <cell r="I168">
            <v>0.94350000000000001</v>
          </cell>
          <cell r="J168">
            <v>0.94350000000000001</v>
          </cell>
          <cell r="K168">
            <v>0.94350000000000001</v>
          </cell>
          <cell r="L168">
            <v>0.94350000000000001</v>
          </cell>
          <cell r="M168">
            <v>0.94350000000000001</v>
          </cell>
          <cell r="N168">
            <v>0.94350000000000001</v>
          </cell>
          <cell r="O168">
            <v>0.97009999999999996</v>
          </cell>
          <cell r="P168">
            <v>0.97289999999999999</v>
          </cell>
          <cell r="Q168">
            <v>0.97289999999999999</v>
          </cell>
          <cell r="R168">
            <v>0.97289999999999999</v>
          </cell>
          <cell r="S168">
            <v>0.97289999999999999</v>
          </cell>
          <cell r="T168">
            <v>0.97289999999999999</v>
          </cell>
          <cell r="U168">
            <v>0.97289999999999999</v>
          </cell>
          <cell r="V168">
            <v>0.97289999999999999</v>
          </cell>
          <cell r="W168">
            <v>0.97289999999999999</v>
          </cell>
          <cell r="X168">
            <v>1.0165</v>
          </cell>
          <cell r="Y168">
            <v>1.0212000000000001</v>
          </cell>
          <cell r="Z168">
            <v>1.0212000000000001</v>
          </cell>
          <cell r="AA168">
            <v>1.0212000000000001</v>
          </cell>
          <cell r="AB168">
            <v>1.0212000000000001</v>
          </cell>
          <cell r="AC168">
            <v>1.0212000000000001</v>
          </cell>
          <cell r="AD168">
            <v>1.0212000000000001</v>
          </cell>
          <cell r="AE168">
            <v>1.0212000000000001</v>
          </cell>
          <cell r="AF168">
            <v>1.0212000000000001</v>
          </cell>
          <cell r="AG168">
            <v>1.0212000000000001</v>
          </cell>
        </row>
        <row r="169">
          <cell r="A169" t="str">
            <v>9SEALAT</v>
          </cell>
          <cell r="B169">
            <v>9</v>
          </cell>
          <cell r="C169" t="str">
            <v>SEAL</v>
          </cell>
          <cell r="D169" t="str">
            <v>AT</v>
          </cell>
          <cell r="E169">
            <v>1</v>
          </cell>
          <cell r="F169">
            <v>0.94920000000000004</v>
          </cell>
          <cell r="G169">
            <v>0.94350000000000001</v>
          </cell>
          <cell r="H169">
            <v>0.94350000000000001</v>
          </cell>
          <cell r="I169">
            <v>0.94350000000000001</v>
          </cell>
          <cell r="J169">
            <v>0.94350000000000001</v>
          </cell>
          <cell r="K169">
            <v>0.94350000000000001</v>
          </cell>
          <cell r="L169">
            <v>0.94350000000000001</v>
          </cell>
          <cell r="M169">
            <v>0.94350000000000001</v>
          </cell>
          <cell r="N169">
            <v>0.94350000000000001</v>
          </cell>
          <cell r="O169">
            <v>0.97009999999999996</v>
          </cell>
          <cell r="P169">
            <v>0.97289999999999999</v>
          </cell>
          <cell r="Q169">
            <v>0.97289999999999999</v>
          </cell>
          <cell r="R169">
            <v>0.97289999999999999</v>
          </cell>
          <cell r="S169">
            <v>0.97289999999999999</v>
          </cell>
          <cell r="T169">
            <v>0.97289999999999999</v>
          </cell>
          <cell r="U169">
            <v>0.97289999999999999</v>
          </cell>
          <cell r="V169">
            <v>0.97289999999999999</v>
          </cell>
          <cell r="W169">
            <v>0.97289999999999999</v>
          </cell>
          <cell r="X169">
            <v>1.0165</v>
          </cell>
          <cell r="Y169">
            <v>1.0212000000000001</v>
          </cell>
          <cell r="Z169">
            <v>1.0212000000000001</v>
          </cell>
          <cell r="AA169">
            <v>1.0212000000000001</v>
          </cell>
          <cell r="AB169">
            <v>1.0212000000000001</v>
          </cell>
          <cell r="AC169">
            <v>1.0212000000000001</v>
          </cell>
          <cell r="AD169">
            <v>1.0212000000000001</v>
          </cell>
          <cell r="AE169">
            <v>1.0212000000000001</v>
          </cell>
          <cell r="AF169">
            <v>1.0212000000000001</v>
          </cell>
          <cell r="AG169">
            <v>1.0212000000000001</v>
          </cell>
        </row>
        <row r="170">
          <cell r="A170" t="str">
            <v>9SEALMT</v>
          </cell>
          <cell r="B170">
            <v>9</v>
          </cell>
          <cell r="C170" t="str">
            <v>SEAL</v>
          </cell>
          <cell r="D170" t="str">
            <v>MT</v>
          </cell>
          <cell r="E170">
            <v>1</v>
          </cell>
          <cell r="F170">
            <v>0.94920000000000004</v>
          </cell>
          <cell r="G170">
            <v>0.94350000000000001</v>
          </cell>
          <cell r="H170">
            <v>0.94350000000000001</v>
          </cell>
          <cell r="I170">
            <v>0.94350000000000001</v>
          </cell>
          <cell r="J170">
            <v>0.94350000000000001</v>
          </cell>
          <cell r="K170">
            <v>0.94350000000000001</v>
          </cell>
          <cell r="L170">
            <v>0.94350000000000001</v>
          </cell>
          <cell r="M170">
            <v>0.94350000000000001</v>
          </cell>
          <cell r="N170">
            <v>0.94350000000000001</v>
          </cell>
          <cell r="O170">
            <v>0.97009999999999996</v>
          </cell>
          <cell r="P170">
            <v>0.97289999999999999</v>
          </cell>
          <cell r="Q170">
            <v>0.97289999999999999</v>
          </cell>
          <cell r="R170">
            <v>0.97289999999999999</v>
          </cell>
          <cell r="S170">
            <v>0.97289999999999999</v>
          </cell>
          <cell r="T170">
            <v>0.97289999999999999</v>
          </cell>
          <cell r="U170">
            <v>0.97289999999999999</v>
          </cell>
          <cell r="V170">
            <v>0.97289999999999999</v>
          </cell>
          <cell r="W170">
            <v>0.97289999999999999</v>
          </cell>
          <cell r="X170">
            <v>1.0165</v>
          </cell>
          <cell r="Y170">
            <v>1.0212000000000001</v>
          </cell>
          <cell r="Z170">
            <v>1.0212000000000001</v>
          </cell>
          <cell r="AA170">
            <v>1.0212000000000001</v>
          </cell>
          <cell r="AB170">
            <v>1.0212000000000001</v>
          </cell>
          <cell r="AC170">
            <v>1.0212000000000001</v>
          </cell>
          <cell r="AD170">
            <v>1.0212000000000001</v>
          </cell>
          <cell r="AE170">
            <v>1.0212000000000001</v>
          </cell>
          <cell r="AF170">
            <v>1.0212000000000001</v>
          </cell>
          <cell r="AG170">
            <v>1.0212000000000001</v>
          </cell>
        </row>
        <row r="171">
          <cell r="A171" t="str">
            <v>10EGEMSAMAT</v>
          </cell>
          <cell r="B171">
            <v>10</v>
          </cell>
          <cell r="C171" t="str">
            <v>EGEMSA</v>
          </cell>
          <cell r="D171" t="str">
            <v>MAT</v>
          </cell>
          <cell r="E171">
            <v>1</v>
          </cell>
          <cell r="F171">
            <v>0.95020000000000004</v>
          </cell>
          <cell r="G171">
            <v>0.94469999999999998</v>
          </cell>
          <cell r="H171">
            <v>0.94469999999999998</v>
          </cell>
          <cell r="I171">
            <v>0.94469999999999998</v>
          </cell>
          <cell r="J171">
            <v>0.94469999999999998</v>
          </cell>
          <cell r="K171">
            <v>0.94469999999999998</v>
          </cell>
          <cell r="L171">
            <v>0.94469999999999998</v>
          </cell>
          <cell r="M171">
            <v>0.94469999999999998</v>
          </cell>
          <cell r="N171">
            <v>0.94469999999999998</v>
          </cell>
          <cell r="O171">
            <v>0.9698</v>
          </cell>
          <cell r="P171">
            <v>0.97250000000000003</v>
          </cell>
          <cell r="Q171">
            <v>0.97250000000000003</v>
          </cell>
          <cell r="R171">
            <v>0.97250000000000003</v>
          </cell>
          <cell r="S171">
            <v>0.97250000000000003</v>
          </cell>
          <cell r="T171">
            <v>0.97250000000000003</v>
          </cell>
          <cell r="U171">
            <v>0.97250000000000003</v>
          </cell>
          <cell r="V171">
            <v>0.97250000000000003</v>
          </cell>
          <cell r="W171">
            <v>0.97250000000000003</v>
          </cell>
          <cell r="X171">
            <v>1.0157</v>
          </cell>
          <cell r="Y171">
            <v>1.0203</v>
          </cell>
          <cell r="Z171">
            <v>1.0203</v>
          </cell>
          <cell r="AA171">
            <v>1.0203</v>
          </cell>
          <cell r="AB171">
            <v>1.0203</v>
          </cell>
          <cell r="AC171">
            <v>1.0203</v>
          </cell>
          <cell r="AD171">
            <v>1.0203</v>
          </cell>
          <cell r="AE171">
            <v>1.0203</v>
          </cell>
          <cell r="AF171">
            <v>1.0203</v>
          </cell>
          <cell r="AG171">
            <v>1.0203</v>
          </cell>
        </row>
        <row r="172">
          <cell r="A172" t="str">
            <v>10EGEMSAMAT/AT</v>
          </cell>
          <cell r="B172">
            <v>10</v>
          </cell>
          <cell r="C172" t="str">
            <v>EGEMSA</v>
          </cell>
          <cell r="D172" t="str">
            <v>MAT/AT</v>
          </cell>
          <cell r="E172">
            <v>1</v>
          </cell>
          <cell r="F172">
            <v>0.95020000000000004</v>
          </cell>
          <cell r="G172">
            <v>0.94469999999999998</v>
          </cell>
          <cell r="H172">
            <v>0.94469999999999998</v>
          </cell>
          <cell r="I172">
            <v>0.94469999999999998</v>
          </cell>
          <cell r="J172">
            <v>0.94469999999999998</v>
          </cell>
          <cell r="K172">
            <v>0.94469999999999998</v>
          </cell>
          <cell r="L172">
            <v>0.94469999999999998</v>
          </cell>
          <cell r="M172">
            <v>0.94469999999999998</v>
          </cell>
          <cell r="N172">
            <v>0.94469999999999998</v>
          </cell>
          <cell r="O172">
            <v>0.9698</v>
          </cell>
          <cell r="P172">
            <v>0.97250000000000003</v>
          </cell>
          <cell r="Q172">
            <v>0.97250000000000003</v>
          </cell>
          <cell r="R172">
            <v>0.97250000000000003</v>
          </cell>
          <cell r="S172">
            <v>0.97250000000000003</v>
          </cell>
          <cell r="T172">
            <v>0.97250000000000003</v>
          </cell>
          <cell r="U172">
            <v>0.97250000000000003</v>
          </cell>
          <cell r="V172">
            <v>0.97250000000000003</v>
          </cell>
          <cell r="W172">
            <v>0.97250000000000003</v>
          </cell>
          <cell r="X172">
            <v>1.0157</v>
          </cell>
          <cell r="Y172">
            <v>1.0203</v>
          </cell>
          <cell r="Z172">
            <v>1.0203</v>
          </cell>
          <cell r="AA172">
            <v>1.0203</v>
          </cell>
          <cell r="AB172">
            <v>1.0203</v>
          </cell>
          <cell r="AC172">
            <v>1.0203</v>
          </cell>
          <cell r="AD172">
            <v>1.0203</v>
          </cell>
          <cell r="AE172">
            <v>1.0203</v>
          </cell>
          <cell r="AF172">
            <v>1.0203</v>
          </cell>
          <cell r="AG172">
            <v>1.0203</v>
          </cell>
        </row>
        <row r="173">
          <cell r="A173" t="str">
            <v>10EGEMSAAT</v>
          </cell>
          <cell r="B173">
            <v>10</v>
          </cell>
          <cell r="C173" t="str">
            <v>EGEMSA</v>
          </cell>
          <cell r="D173" t="str">
            <v>AT</v>
          </cell>
          <cell r="E173">
            <v>1</v>
          </cell>
          <cell r="F173">
            <v>0.95020000000000004</v>
          </cell>
          <cell r="G173">
            <v>0.94469999999999998</v>
          </cell>
          <cell r="H173">
            <v>0.94469999999999998</v>
          </cell>
          <cell r="I173">
            <v>0.94469999999999998</v>
          </cell>
          <cell r="J173">
            <v>0.94469999999999998</v>
          </cell>
          <cell r="K173">
            <v>0.94469999999999998</v>
          </cell>
          <cell r="L173">
            <v>0.94469999999999998</v>
          </cell>
          <cell r="M173">
            <v>0.94469999999999998</v>
          </cell>
          <cell r="N173">
            <v>0.94469999999999998</v>
          </cell>
          <cell r="O173">
            <v>0.9698</v>
          </cell>
          <cell r="P173">
            <v>0.97250000000000003</v>
          </cell>
          <cell r="Q173">
            <v>0.97250000000000003</v>
          </cell>
          <cell r="R173">
            <v>0.97250000000000003</v>
          </cell>
          <cell r="S173">
            <v>0.97250000000000003</v>
          </cell>
          <cell r="T173">
            <v>0.97250000000000003</v>
          </cell>
          <cell r="U173">
            <v>0.97250000000000003</v>
          </cell>
          <cell r="V173">
            <v>0.97250000000000003</v>
          </cell>
          <cell r="W173">
            <v>0.97250000000000003</v>
          </cell>
          <cell r="X173">
            <v>1.0157</v>
          </cell>
          <cell r="Y173">
            <v>1.0203</v>
          </cell>
          <cell r="Z173">
            <v>1.0203</v>
          </cell>
          <cell r="AA173">
            <v>1.0203</v>
          </cell>
          <cell r="AB173">
            <v>1.0203</v>
          </cell>
          <cell r="AC173">
            <v>1.0203</v>
          </cell>
          <cell r="AD173">
            <v>1.0203</v>
          </cell>
          <cell r="AE173">
            <v>1.0203</v>
          </cell>
          <cell r="AF173">
            <v>1.0203</v>
          </cell>
          <cell r="AG173">
            <v>1.0203</v>
          </cell>
        </row>
        <row r="174">
          <cell r="A174" t="str">
            <v>10EGEMSAMT</v>
          </cell>
          <cell r="B174">
            <v>10</v>
          </cell>
          <cell r="C174" t="str">
            <v>EGEMSA</v>
          </cell>
          <cell r="D174" t="str">
            <v>MT</v>
          </cell>
          <cell r="E174">
            <v>1</v>
          </cell>
          <cell r="F174">
            <v>0.95020000000000004</v>
          </cell>
          <cell r="G174">
            <v>0.94469999999999998</v>
          </cell>
          <cell r="H174">
            <v>0.94469999999999998</v>
          </cell>
          <cell r="I174">
            <v>0.94469999999999998</v>
          </cell>
          <cell r="J174">
            <v>0.94469999999999998</v>
          </cell>
          <cell r="K174">
            <v>0.94469999999999998</v>
          </cell>
          <cell r="L174">
            <v>0.94469999999999998</v>
          </cell>
          <cell r="M174">
            <v>0.94469999999999998</v>
          </cell>
          <cell r="N174">
            <v>0.94469999999999998</v>
          </cell>
          <cell r="O174">
            <v>0.9698</v>
          </cell>
          <cell r="P174">
            <v>0.97250000000000003</v>
          </cell>
          <cell r="Q174">
            <v>0.97250000000000003</v>
          </cell>
          <cell r="R174">
            <v>0.97250000000000003</v>
          </cell>
          <cell r="S174">
            <v>0.97250000000000003</v>
          </cell>
          <cell r="T174">
            <v>0.97250000000000003</v>
          </cell>
          <cell r="U174">
            <v>0.97250000000000003</v>
          </cell>
          <cell r="V174">
            <v>0.97250000000000003</v>
          </cell>
          <cell r="W174">
            <v>0.97250000000000003</v>
          </cell>
          <cell r="X174">
            <v>1.0157</v>
          </cell>
          <cell r="Y174">
            <v>1.0203</v>
          </cell>
          <cell r="Z174">
            <v>1.0203</v>
          </cell>
          <cell r="AA174">
            <v>1.0203</v>
          </cell>
          <cell r="AB174">
            <v>1.0203</v>
          </cell>
          <cell r="AC174">
            <v>1.0203</v>
          </cell>
          <cell r="AD174">
            <v>1.0203</v>
          </cell>
          <cell r="AE174">
            <v>1.0203</v>
          </cell>
          <cell r="AF174">
            <v>1.0203</v>
          </cell>
          <cell r="AG174">
            <v>1.0203</v>
          </cell>
        </row>
        <row r="175">
          <cell r="A175" t="str">
            <v>10ELECTRO SUR ESTEMAT</v>
          </cell>
          <cell r="B175">
            <v>10</v>
          </cell>
          <cell r="C175" t="str">
            <v>ELECTRO SUR ESTE</v>
          </cell>
          <cell r="D175" t="str">
            <v>MAT</v>
          </cell>
          <cell r="E175">
            <v>1</v>
          </cell>
          <cell r="F175">
            <v>0.95020000000000004</v>
          </cell>
          <cell r="G175">
            <v>0.94469999999999998</v>
          </cell>
          <cell r="H175">
            <v>0.94469999999999998</v>
          </cell>
          <cell r="I175">
            <v>0.94469999999999998</v>
          </cell>
          <cell r="J175">
            <v>0.94469999999999998</v>
          </cell>
          <cell r="K175">
            <v>0.94469999999999998</v>
          </cell>
          <cell r="L175">
            <v>0.94469999999999998</v>
          </cell>
          <cell r="M175">
            <v>0.94469999999999998</v>
          </cell>
          <cell r="N175">
            <v>0.94469999999999998</v>
          </cell>
          <cell r="O175">
            <v>0.9698</v>
          </cell>
          <cell r="P175">
            <v>0.97250000000000003</v>
          </cell>
          <cell r="Q175">
            <v>0.97250000000000003</v>
          </cell>
          <cell r="R175">
            <v>0.97250000000000003</v>
          </cell>
          <cell r="S175">
            <v>0.97250000000000003</v>
          </cell>
          <cell r="T175">
            <v>0.97250000000000003</v>
          </cell>
          <cell r="U175">
            <v>0.97250000000000003</v>
          </cell>
          <cell r="V175">
            <v>0.97250000000000003</v>
          </cell>
          <cell r="W175">
            <v>0.97250000000000003</v>
          </cell>
          <cell r="X175">
            <v>1.0157</v>
          </cell>
          <cell r="Y175">
            <v>1.0203</v>
          </cell>
          <cell r="Z175">
            <v>1.0203</v>
          </cell>
          <cell r="AA175">
            <v>1.0203</v>
          </cell>
          <cell r="AB175">
            <v>1.0203</v>
          </cell>
          <cell r="AC175">
            <v>1.0203</v>
          </cell>
          <cell r="AD175">
            <v>1.0203</v>
          </cell>
          <cell r="AE175">
            <v>1.0203</v>
          </cell>
          <cell r="AF175">
            <v>1.0203</v>
          </cell>
          <cell r="AG175">
            <v>1.0203</v>
          </cell>
        </row>
        <row r="176">
          <cell r="A176" t="str">
            <v>10ELECTRO SUR ESTEMAT/AT</v>
          </cell>
          <cell r="B176">
            <v>10</v>
          </cell>
          <cell r="C176" t="str">
            <v>ELECTRO SUR ESTE</v>
          </cell>
          <cell r="D176" t="str">
            <v>MAT/AT</v>
          </cell>
          <cell r="E176">
            <v>1</v>
          </cell>
          <cell r="F176">
            <v>0.95020000000000004</v>
          </cell>
          <cell r="G176">
            <v>0.94469999999999998</v>
          </cell>
          <cell r="H176">
            <v>0.94469999999999998</v>
          </cell>
          <cell r="I176">
            <v>0.94469999999999998</v>
          </cell>
          <cell r="J176">
            <v>0.94469999999999998</v>
          </cell>
          <cell r="K176">
            <v>0.94469999999999998</v>
          </cell>
          <cell r="L176">
            <v>0.94469999999999998</v>
          </cell>
          <cell r="M176">
            <v>0.94469999999999998</v>
          </cell>
          <cell r="N176">
            <v>0.94469999999999998</v>
          </cell>
          <cell r="O176">
            <v>0.9698</v>
          </cell>
          <cell r="P176">
            <v>0.97250000000000003</v>
          </cell>
          <cell r="Q176">
            <v>0.97250000000000003</v>
          </cell>
          <cell r="R176">
            <v>0.97250000000000003</v>
          </cell>
          <cell r="S176">
            <v>0.97250000000000003</v>
          </cell>
          <cell r="T176">
            <v>0.97250000000000003</v>
          </cell>
          <cell r="U176">
            <v>0.97250000000000003</v>
          </cell>
          <cell r="V176">
            <v>0.97250000000000003</v>
          </cell>
          <cell r="W176">
            <v>0.97250000000000003</v>
          </cell>
          <cell r="X176">
            <v>1.0157</v>
          </cell>
          <cell r="Y176">
            <v>1.0203</v>
          </cell>
          <cell r="Z176">
            <v>1.0203</v>
          </cell>
          <cell r="AA176">
            <v>1.0203</v>
          </cell>
          <cell r="AB176">
            <v>1.0203</v>
          </cell>
          <cell r="AC176">
            <v>1.0203</v>
          </cell>
          <cell r="AD176">
            <v>1.0203</v>
          </cell>
          <cell r="AE176">
            <v>1.0203</v>
          </cell>
          <cell r="AF176">
            <v>1.0203</v>
          </cell>
          <cell r="AG176">
            <v>1.0203</v>
          </cell>
        </row>
        <row r="177">
          <cell r="A177" t="str">
            <v>10ELECTRO SUR ESTEAT</v>
          </cell>
          <cell r="B177">
            <v>10</v>
          </cell>
          <cell r="C177" t="str">
            <v>ELECTRO SUR ESTE</v>
          </cell>
          <cell r="D177" t="str">
            <v>AT</v>
          </cell>
          <cell r="E177">
            <v>1</v>
          </cell>
          <cell r="F177">
            <v>0.95020000000000004</v>
          </cell>
          <cell r="G177">
            <v>0.94469999999999998</v>
          </cell>
          <cell r="H177">
            <v>0.94469999999999998</v>
          </cell>
          <cell r="I177">
            <v>0.94469999999999998</v>
          </cell>
          <cell r="J177">
            <v>0.94469999999999998</v>
          </cell>
          <cell r="K177">
            <v>0.94469999999999998</v>
          </cell>
          <cell r="L177">
            <v>0.94469999999999998</v>
          </cell>
          <cell r="M177">
            <v>0.94469999999999998</v>
          </cell>
          <cell r="N177">
            <v>0.94469999999999998</v>
          </cell>
          <cell r="O177">
            <v>0.9698</v>
          </cell>
          <cell r="P177">
            <v>0.97250000000000003</v>
          </cell>
          <cell r="Q177">
            <v>0.97250000000000003</v>
          </cell>
          <cell r="R177">
            <v>0.97250000000000003</v>
          </cell>
          <cell r="S177">
            <v>0.97250000000000003</v>
          </cell>
          <cell r="T177">
            <v>0.97250000000000003</v>
          </cell>
          <cell r="U177">
            <v>0.97250000000000003</v>
          </cell>
          <cell r="V177">
            <v>0.97250000000000003</v>
          </cell>
          <cell r="W177">
            <v>0.97250000000000003</v>
          </cell>
          <cell r="X177">
            <v>1.0157</v>
          </cell>
          <cell r="Y177">
            <v>1.0203</v>
          </cell>
          <cell r="Z177">
            <v>1.0203</v>
          </cell>
          <cell r="AA177">
            <v>1.0203</v>
          </cell>
          <cell r="AB177">
            <v>1.0203</v>
          </cell>
          <cell r="AC177">
            <v>1.0203</v>
          </cell>
          <cell r="AD177">
            <v>1.0203</v>
          </cell>
          <cell r="AE177">
            <v>1.0203</v>
          </cell>
          <cell r="AF177">
            <v>1.0203</v>
          </cell>
          <cell r="AG177">
            <v>1.0203</v>
          </cell>
        </row>
        <row r="178">
          <cell r="A178" t="str">
            <v>10ELECTRO SUR ESTEMT</v>
          </cell>
          <cell r="B178">
            <v>10</v>
          </cell>
          <cell r="C178" t="str">
            <v>ELECTRO SUR ESTE</v>
          </cell>
          <cell r="D178" t="str">
            <v>MT</v>
          </cell>
          <cell r="E178">
            <v>1</v>
          </cell>
          <cell r="F178">
            <v>0.95020000000000004</v>
          </cell>
          <cell r="G178">
            <v>0.94469999999999998</v>
          </cell>
          <cell r="H178">
            <v>0.94469999999999998</v>
          </cell>
          <cell r="I178">
            <v>0.94469999999999998</v>
          </cell>
          <cell r="J178">
            <v>0.94469999999999998</v>
          </cell>
          <cell r="K178">
            <v>0.94469999999999998</v>
          </cell>
          <cell r="L178">
            <v>0.94469999999999998</v>
          </cell>
          <cell r="M178">
            <v>0.94469999999999998</v>
          </cell>
          <cell r="N178">
            <v>0.94469999999999998</v>
          </cell>
          <cell r="O178">
            <v>0.9698</v>
          </cell>
          <cell r="P178">
            <v>0.97250000000000003</v>
          </cell>
          <cell r="Q178">
            <v>0.97250000000000003</v>
          </cell>
          <cell r="R178">
            <v>0.97250000000000003</v>
          </cell>
          <cell r="S178">
            <v>0.97250000000000003</v>
          </cell>
          <cell r="T178">
            <v>0.97250000000000003</v>
          </cell>
          <cell r="U178">
            <v>0.97250000000000003</v>
          </cell>
          <cell r="V178">
            <v>0.97250000000000003</v>
          </cell>
          <cell r="W178">
            <v>0.97250000000000003</v>
          </cell>
          <cell r="X178">
            <v>1.0157</v>
          </cell>
          <cell r="Y178">
            <v>1.0203</v>
          </cell>
          <cell r="Z178">
            <v>1.0203</v>
          </cell>
          <cell r="AA178">
            <v>1.0203</v>
          </cell>
          <cell r="AB178">
            <v>1.0203</v>
          </cell>
          <cell r="AC178">
            <v>1.0203</v>
          </cell>
          <cell r="AD178">
            <v>1.0203</v>
          </cell>
          <cell r="AE178">
            <v>1.0203</v>
          </cell>
          <cell r="AF178">
            <v>1.0203</v>
          </cell>
          <cell r="AG178">
            <v>1.0203</v>
          </cell>
        </row>
        <row r="179">
          <cell r="A179" t="str">
            <v>10REPMAT</v>
          </cell>
          <cell r="B179">
            <v>10</v>
          </cell>
          <cell r="C179" t="str">
            <v>REP</v>
          </cell>
          <cell r="D179" t="str">
            <v>MAT</v>
          </cell>
          <cell r="E179">
            <v>1</v>
          </cell>
          <cell r="F179">
            <v>0.95020000000000004</v>
          </cell>
          <cell r="G179">
            <v>0.94469999999999998</v>
          </cell>
          <cell r="H179">
            <v>0.94469999999999998</v>
          </cell>
          <cell r="I179">
            <v>0.94469999999999998</v>
          </cell>
          <cell r="J179">
            <v>0.94469999999999998</v>
          </cell>
          <cell r="K179">
            <v>0.94469999999999998</v>
          </cell>
          <cell r="L179">
            <v>0.94469999999999998</v>
          </cell>
          <cell r="M179">
            <v>0.94469999999999998</v>
          </cell>
          <cell r="N179">
            <v>0.94469999999999998</v>
          </cell>
          <cell r="O179">
            <v>0.9698</v>
          </cell>
          <cell r="P179">
            <v>0.97250000000000003</v>
          </cell>
          <cell r="Q179">
            <v>0.97250000000000003</v>
          </cell>
          <cell r="R179">
            <v>0.97250000000000003</v>
          </cell>
          <cell r="S179">
            <v>0.97250000000000003</v>
          </cell>
          <cell r="T179">
            <v>0.97250000000000003</v>
          </cell>
          <cell r="U179">
            <v>0.97250000000000003</v>
          </cell>
          <cell r="V179">
            <v>0.97250000000000003</v>
          </cell>
          <cell r="W179">
            <v>0.97250000000000003</v>
          </cell>
          <cell r="X179">
            <v>1.0157</v>
          </cell>
          <cell r="Y179">
            <v>1.0203</v>
          </cell>
          <cell r="Z179">
            <v>1.0203</v>
          </cell>
          <cell r="AA179">
            <v>1.0203</v>
          </cell>
          <cell r="AB179">
            <v>1.0203</v>
          </cell>
          <cell r="AC179">
            <v>1.0203</v>
          </cell>
          <cell r="AD179">
            <v>1.0203</v>
          </cell>
          <cell r="AE179">
            <v>1.0203</v>
          </cell>
          <cell r="AF179">
            <v>1.0203</v>
          </cell>
          <cell r="AG179">
            <v>1.0203</v>
          </cell>
        </row>
        <row r="180">
          <cell r="A180" t="str">
            <v>10REPMAT/AT</v>
          </cell>
          <cell r="B180">
            <v>10</v>
          </cell>
          <cell r="C180" t="str">
            <v>REP</v>
          </cell>
          <cell r="D180" t="str">
            <v>MAT/AT</v>
          </cell>
          <cell r="E180">
            <v>1</v>
          </cell>
          <cell r="F180">
            <v>0.95020000000000004</v>
          </cell>
          <cell r="G180">
            <v>0.94469999999999998</v>
          </cell>
          <cell r="H180">
            <v>0.94469999999999998</v>
          </cell>
          <cell r="I180">
            <v>0.94469999999999998</v>
          </cell>
          <cell r="J180">
            <v>0.94469999999999998</v>
          </cell>
          <cell r="K180">
            <v>0.94469999999999998</v>
          </cell>
          <cell r="L180">
            <v>0.94469999999999998</v>
          </cell>
          <cell r="M180">
            <v>0.94469999999999998</v>
          </cell>
          <cell r="N180">
            <v>0.94469999999999998</v>
          </cell>
          <cell r="O180">
            <v>0.9698</v>
          </cell>
          <cell r="P180">
            <v>0.97250000000000003</v>
          </cell>
          <cell r="Q180">
            <v>0.97250000000000003</v>
          </cell>
          <cell r="R180">
            <v>0.97250000000000003</v>
          </cell>
          <cell r="S180">
            <v>0.97250000000000003</v>
          </cell>
          <cell r="T180">
            <v>0.97250000000000003</v>
          </cell>
          <cell r="U180">
            <v>0.97250000000000003</v>
          </cell>
          <cell r="V180">
            <v>0.97250000000000003</v>
          </cell>
          <cell r="W180">
            <v>0.97250000000000003</v>
          </cell>
          <cell r="X180">
            <v>1.0157</v>
          </cell>
          <cell r="Y180">
            <v>1.0203</v>
          </cell>
          <cell r="Z180">
            <v>1.0203</v>
          </cell>
          <cell r="AA180">
            <v>1.0203</v>
          </cell>
          <cell r="AB180">
            <v>1.0203</v>
          </cell>
          <cell r="AC180">
            <v>1.0203</v>
          </cell>
          <cell r="AD180">
            <v>1.0203</v>
          </cell>
          <cell r="AE180">
            <v>1.0203</v>
          </cell>
          <cell r="AF180">
            <v>1.0203</v>
          </cell>
          <cell r="AG180">
            <v>1.0203</v>
          </cell>
        </row>
        <row r="181">
          <cell r="A181" t="str">
            <v>10REPAT</v>
          </cell>
          <cell r="B181">
            <v>10</v>
          </cell>
          <cell r="C181" t="str">
            <v>REP</v>
          </cell>
          <cell r="D181" t="str">
            <v>AT</v>
          </cell>
          <cell r="E181">
            <v>1</v>
          </cell>
          <cell r="F181">
            <v>0.95020000000000004</v>
          </cell>
          <cell r="G181">
            <v>0.94469999999999998</v>
          </cell>
          <cell r="H181">
            <v>0.94469999999999998</v>
          </cell>
          <cell r="I181">
            <v>0.94469999999999998</v>
          </cell>
          <cell r="J181">
            <v>0.94469999999999998</v>
          </cell>
          <cell r="K181">
            <v>0.94469999999999998</v>
          </cell>
          <cell r="L181">
            <v>0.94469999999999998</v>
          </cell>
          <cell r="M181">
            <v>0.94469999999999998</v>
          </cell>
          <cell r="N181">
            <v>0.94469999999999998</v>
          </cell>
          <cell r="O181">
            <v>0.9698</v>
          </cell>
          <cell r="P181">
            <v>0.97250000000000003</v>
          </cell>
          <cell r="Q181">
            <v>0.97250000000000003</v>
          </cell>
          <cell r="R181">
            <v>0.97250000000000003</v>
          </cell>
          <cell r="S181">
            <v>0.97250000000000003</v>
          </cell>
          <cell r="T181">
            <v>0.97250000000000003</v>
          </cell>
          <cell r="U181">
            <v>0.97250000000000003</v>
          </cell>
          <cell r="V181">
            <v>0.97250000000000003</v>
          </cell>
          <cell r="W181">
            <v>0.97250000000000003</v>
          </cell>
          <cell r="X181">
            <v>1.0157</v>
          </cell>
          <cell r="Y181">
            <v>1.0203</v>
          </cell>
          <cell r="Z181">
            <v>1.0203</v>
          </cell>
          <cell r="AA181">
            <v>1.0203</v>
          </cell>
          <cell r="AB181">
            <v>1.0203</v>
          </cell>
          <cell r="AC181">
            <v>1.0203</v>
          </cell>
          <cell r="AD181">
            <v>1.0203</v>
          </cell>
          <cell r="AE181">
            <v>1.0203</v>
          </cell>
          <cell r="AF181">
            <v>1.0203</v>
          </cell>
          <cell r="AG181">
            <v>1.0203</v>
          </cell>
        </row>
        <row r="182">
          <cell r="A182" t="str">
            <v>10REPMT</v>
          </cell>
          <cell r="B182">
            <v>10</v>
          </cell>
          <cell r="C182" t="str">
            <v>REP</v>
          </cell>
          <cell r="D182" t="str">
            <v>MT</v>
          </cell>
          <cell r="E182">
            <v>1</v>
          </cell>
          <cell r="F182">
            <v>0.95020000000000004</v>
          </cell>
          <cell r="G182">
            <v>0.94469999999999998</v>
          </cell>
          <cell r="H182">
            <v>0.94469999999999998</v>
          </cell>
          <cell r="I182">
            <v>0.94469999999999998</v>
          </cell>
          <cell r="J182">
            <v>0.94469999999999998</v>
          </cell>
          <cell r="K182">
            <v>0.94469999999999998</v>
          </cell>
          <cell r="L182">
            <v>0.94469999999999998</v>
          </cell>
          <cell r="M182">
            <v>0.94469999999999998</v>
          </cell>
          <cell r="N182">
            <v>0.94469999999999998</v>
          </cell>
          <cell r="O182">
            <v>0.9698</v>
          </cell>
          <cell r="P182">
            <v>0.97250000000000003</v>
          </cell>
          <cell r="Q182">
            <v>0.97250000000000003</v>
          </cell>
          <cell r="R182">
            <v>0.97250000000000003</v>
          </cell>
          <cell r="S182">
            <v>0.97250000000000003</v>
          </cell>
          <cell r="T182">
            <v>0.97250000000000003</v>
          </cell>
          <cell r="U182">
            <v>0.97250000000000003</v>
          </cell>
          <cell r="V182">
            <v>0.97250000000000003</v>
          </cell>
          <cell r="W182">
            <v>0.97250000000000003</v>
          </cell>
          <cell r="X182">
            <v>1.0157</v>
          </cell>
          <cell r="Y182">
            <v>1.0203</v>
          </cell>
          <cell r="Z182">
            <v>1.0203</v>
          </cell>
          <cell r="AA182">
            <v>1.0203</v>
          </cell>
          <cell r="AB182">
            <v>1.0203</v>
          </cell>
          <cell r="AC182">
            <v>1.0203</v>
          </cell>
          <cell r="AD182">
            <v>1.0203</v>
          </cell>
          <cell r="AE182">
            <v>1.0203</v>
          </cell>
          <cell r="AF182">
            <v>1.0203</v>
          </cell>
          <cell r="AG182">
            <v>1.0203</v>
          </cell>
        </row>
        <row r="183">
          <cell r="A183" t="str">
            <v>11ELECTRO PUNOMAT</v>
          </cell>
          <cell r="B183">
            <v>11</v>
          </cell>
          <cell r="C183" t="str">
            <v>ELECTRO PUNO</v>
          </cell>
          <cell r="D183" t="str">
            <v>MAT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</row>
        <row r="184">
          <cell r="A184" t="str">
            <v>11ELECTRO PUNOMAT/AT</v>
          </cell>
          <cell r="B184">
            <v>11</v>
          </cell>
          <cell r="C184" t="str">
            <v>ELECTRO PUNO</v>
          </cell>
          <cell r="D184" t="str">
            <v>MAT/AT</v>
          </cell>
          <cell r="E184">
            <v>1</v>
          </cell>
          <cell r="F184">
            <v>0.95609999999999995</v>
          </cell>
          <cell r="G184">
            <v>0.95120000000000005</v>
          </cell>
          <cell r="H184">
            <v>0.95120000000000005</v>
          </cell>
          <cell r="I184">
            <v>0.95120000000000005</v>
          </cell>
          <cell r="J184">
            <v>0.95120000000000005</v>
          </cell>
          <cell r="K184">
            <v>0.95120000000000005</v>
          </cell>
          <cell r="L184">
            <v>0.95120000000000005</v>
          </cell>
          <cell r="M184">
            <v>0.95120000000000005</v>
          </cell>
          <cell r="N184">
            <v>0.95120000000000005</v>
          </cell>
          <cell r="O184">
            <v>0.9778</v>
          </cell>
          <cell r="P184">
            <v>0.98070000000000002</v>
          </cell>
          <cell r="Q184">
            <v>0.98070000000000002</v>
          </cell>
          <cell r="R184">
            <v>0.98070000000000002</v>
          </cell>
          <cell r="S184">
            <v>0.98070000000000002</v>
          </cell>
          <cell r="T184">
            <v>0.98070000000000002</v>
          </cell>
          <cell r="U184">
            <v>0.98070000000000002</v>
          </cell>
          <cell r="V184">
            <v>0.98070000000000002</v>
          </cell>
          <cell r="W184">
            <v>0.98070000000000002</v>
          </cell>
          <cell r="X184">
            <v>1.0264</v>
          </cell>
          <cell r="Y184">
            <v>1.0313000000000001</v>
          </cell>
          <cell r="Z184">
            <v>1.0313000000000001</v>
          </cell>
          <cell r="AA184">
            <v>1.0313000000000001</v>
          </cell>
          <cell r="AB184">
            <v>1.0313000000000001</v>
          </cell>
          <cell r="AC184">
            <v>1.0313000000000001</v>
          </cell>
          <cell r="AD184">
            <v>1.0313000000000001</v>
          </cell>
          <cell r="AE184">
            <v>1.0313000000000001</v>
          </cell>
          <cell r="AF184">
            <v>1.0313000000000001</v>
          </cell>
          <cell r="AG184">
            <v>1.0313000000000001</v>
          </cell>
        </row>
        <row r="185">
          <cell r="A185" t="str">
            <v>11ELECTRO PUNOAT</v>
          </cell>
          <cell r="B185">
            <v>11</v>
          </cell>
          <cell r="C185" t="str">
            <v>ELECTRO PUNO</v>
          </cell>
          <cell r="D185" t="str">
            <v>AT</v>
          </cell>
          <cell r="E185">
            <v>1</v>
          </cell>
          <cell r="F185">
            <v>0.95609999999999995</v>
          </cell>
          <cell r="G185">
            <v>0.95120000000000005</v>
          </cell>
          <cell r="H185">
            <v>0.95120000000000005</v>
          </cell>
          <cell r="I185">
            <v>0.95120000000000005</v>
          </cell>
          <cell r="J185">
            <v>0.95120000000000005</v>
          </cell>
          <cell r="K185">
            <v>0.95120000000000005</v>
          </cell>
          <cell r="L185">
            <v>0.95120000000000005</v>
          </cell>
          <cell r="M185">
            <v>0.95120000000000005</v>
          </cell>
          <cell r="N185">
            <v>0.95120000000000005</v>
          </cell>
          <cell r="O185">
            <v>0.9778</v>
          </cell>
          <cell r="P185">
            <v>0.98070000000000002</v>
          </cell>
          <cell r="Q185">
            <v>0.98070000000000002</v>
          </cell>
          <cell r="R185">
            <v>0.98070000000000002</v>
          </cell>
          <cell r="S185">
            <v>0.98070000000000002</v>
          </cell>
          <cell r="T185">
            <v>0.98070000000000002</v>
          </cell>
          <cell r="U185">
            <v>0.98070000000000002</v>
          </cell>
          <cell r="V185">
            <v>0.98070000000000002</v>
          </cell>
          <cell r="W185">
            <v>0.98070000000000002</v>
          </cell>
          <cell r="X185">
            <v>1.0264</v>
          </cell>
          <cell r="Y185">
            <v>1.0313000000000001</v>
          </cell>
          <cell r="Z185">
            <v>1.0313000000000001</v>
          </cell>
          <cell r="AA185">
            <v>1.0313000000000001</v>
          </cell>
          <cell r="AB185">
            <v>1.0313000000000001</v>
          </cell>
          <cell r="AC185">
            <v>1.0313000000000001</v>
          </cell>
          <cell r="AD185">
            <v>1.0313000000000001</v>
          </cell>
          <cell r="AE185">
            <v>1.0313000000000001</v>
          </cell>
          <cell r="AF185">
            <v>1.0313000000000001</v>
          </cell>
          <cell r="AG185">
            <v>1.0313000000000001</v>
          </cell>
        </row>
        <row r="186">
          <cell r="A186" t="str">
            <v>11ELECTRO PUNOMT</v>
          </cell>
          <cell r="B186">
            <v>11</v>
          </cell>
          <cell r="C186" t="str">
            <v>ELECTRO PUNO</v>
          </cell>
          <cell r="D186" t="str">
            <v>MT</v>
          </cell>
          <cell r="E186">
            <v>1</v>
          </cell>
          <cell r="F186">
            <v>0.95609999999999995</v>
          </cell>
          <cell r="G186">
            <v>0.95120000000000005</v>
          </cell>
          <cell r="H186">
            <v>0.95120000000000005</v>
          </cell>
          <cell r="I186">
            <v>0.95120000000000005</v>
          </cell>
          <cell r="J186">
            <v>0.95120000000000005</v>
          </cell>
          <cell r="K186">
            <v>0.95120000000000005</v>
          </cell>
          <cell r="L186">
            <v>0.95120000000000005</v>
          </cell>
          <cell r="M186">
            <v>0.95120000000000005</v>
          </cell>
          <cell r="N186">
            <v>0.95120000000000005</v>
          </cell>
          <cell r="O186">
            <v>0.9778</v>
          </cell>
          <cell r="P186">
            <v>0.98070000000000002</v>
          </cell>
          <cell r="Q186">
            <v>0.98070000000000002</v>
          </cell>
          <cell r="R186">
            <v>0.98070000000000002</v>
          </cell>
          <cell r="S186">
            <v>0.98070000000000002</v>
          </cell>
          <cell r="T186">
            <v>0.98070000000000002</v>
          </cell>
          <cell r="U186">
            <v>0.98070000000000002</v>
          </cell>
          <cell r="V186">
            <v>0.98070000000000002</v>
          </cell>
          <cell r="W186">
            <v>0.98070000000000002</v>
          </cell>
          <cell r="X186">
            <v>1.0264</v>
          </cell>
          <cell r="Y186">
            <v>1.0313000000000001</v>
          </cell>
          <cell r="Z186">
            <v>1.0313000000000001</v>
          </cell>
          <cell r="AA186">
            <v>1.0313000000000001</v>
          </cell>
          <cell r="AB186">
            <v>1.0313000000000001</v>
          </cell>
          <cell r="AC186">
            <v>1.0313000000000001</v>
          </cell>
          <cell r="AD186">
            <v>1.0313000000000001</v>
          </cell>
          <cell r="AE186">
            <v>1.0313000000000001</v>
          </cell>
          <cell r="AF186">
            <v>1.0313000000000001</v>
          </cell>
          <cell r="AG186">
            <v>1.0313000000000001</v>
          </cell>
        </row>
        <row r="187">
          <cell r="A187" t="str">
            <v>11REPMAT</v>
          </cell>
          <cell r="B187">
            <v>11</v>
          </cell>
          <cell r="C187" t="str">
            <v>REP</v>
          </cell>
          <cell r="D187" t="str">
            <v>MAT</v>
          </cell>
          <cell r="E187">
            <v>1</v>
          </cell>
          <cell r="F187">
            <v>0.95609999999999995</v>
          </cell>
          <cell r="G187">
            <v>0.95120000000000005</v>
          </cell>
          <cell r="H187">
            <v>0.95120000000000005</v>
          </cell>
          <cell r="I187">
            <v>0.95120000000000005</v>
          </cell>
          <cell r="J187">
            <v>0.95120000000000005</v>
          </cell>
          <cell r="K187">
            <v>0.95120000000000005</v>
          </cell>
          <cell r="L187">
            <v>0.95120000000000005</v>
          </cell>
          <cell r="M187">
            <v>0.95120000000000005</v>
          </cell>
          <cell r="N187">
            <v>0.95120000000000005</v>
          </cell>
          <cell r="O187">
            <v>0.9778</v>
          </cell>
          <cell r="P187">
            <v>0.98070000000000002</v>
          </cell>
          <cell r="Q187">
            <v>0.98070000000000002</v>
          </cell>
          <cell r="R187">
            <v>0.98070000000000002</v>
          </cell>
          <cell r="S187">
            <v>0.98070000000000002</v>
          </cell>
          <cell r="T187">
            <v>0.98070000000000002</v>
          </cell>
          <cell r="U187">
            <v>0.98070000000000002</v>
          </cell>
          <cell r="V187">
            <v>0.98070000000000002</v>
          </cell>
          <cell r="W187">
            <v>0.98070000000000002</v>
          </cell>
          <cell r="X187">
            <v>1.0264</v>
          </cell>
          <cell r="Y187">
            <v>1.0313000000000001</v>
          </cell>
          <cell r="Z187">
            <v>1.0313000000000001</v>
          </cell>
          <cell r="AA187">
            <v>1.0313000000000001</v>
          </cell>
          <cell r="AB187">
            <v>1.0313000000000001</v>
          </cell>
          <cell r="AC187">
            <v>1.0313000000000001</v>
          </cell>
          <cell r="AD187">
            <v>1.0313000000000001</v>
          </cell>
          <cell r="AE187">
            <v>1.0313000000000001</v>
          </cell>
          <cell r="AF187">
            <v>1.0313000000000001</v>
          </cell>
          <cell r="AG187">
            <v>1.0313000000000001</v>
          </cell>
        </row>
        <row r="188">
          <cell r="A188" t="str">
            <v>11REPMAT/AT</v>
          </cell>
          <cell r="B188">
            <v>11</v>
          </cell>
          <cell r="C188" t="str">
            <v>REP</v>
          </cell>
          <cell r="D188" t="str">
            <v>MAT/AT</v>
          </cell>
          <cell r="E188">
            <v>1</v>
          </cell>
          <cell r="F188">
            <v>0.95609999999999995</v>
          </cell>
          <cell r="G188">
            <v>0.95120000000000005</v>
          </cell>
          <cell r="H188">
            <v>0.95120000000000005</v>
          </cell>
          <cell r="I188">
            <v>0.95120000000000005</v>
          </cell>
          <cell r="J188">
            <v>0.95120000000000005</v>
          </cell>
          <cell r="K188">
            <v>0.95120000000000005</v>
          </cell>
          <cell r="L188">
            <v>0.95120000000000005</v>
          </cell>
          <cell r="M188">
            <v>0.95120000000000005</v>
          </cell>
          <cell r="N188">
            <v>0.95120000000000005</v>
          </cell>
          <cell r="O188">
            <v>0.9778</v>
          </cell>
          <cell r="P188">
            <v>0.98070000000000002</v>
          </cell>
          <cell r="Q188">
            <v>0.98070000000000002</v>
          </cell>
          <cell r="R188">
            <v>0.98070000000000002</v>
          </cell>
          <cell r="S188">
            <v>0.98070000000000002</v>
          </cell>
          <cell r="T188">
            <v>0.98070000000000002</v>
          </cell>
          <cell r="U188">
            <v>0.98070000000000002</v>
          </cell>
          <cell r="V188">
            <v>0.98070000000000002</v>
          </cell>
          <cell r="W188">
            <v>0.98070000000000002</v>
          </cell>
          <cell r="X188">
            <v>1.0264</v>
          </cell>
          <cell r="Y188">
            <v>1.0313000000000001</v>
          </cell>
          <cell r="Z188">
            <v>1.0313000000000001</v>
          </cell>
          <cell r="AA188">
            <v>1.0313000000000001</v>
          </cell>
          <cell r="AB188">
            <v>1.0313000000000001</v>
          </cell>
          <cell r="AC188">
            <v>1.0313000000000001</v>
          </cell>
          <cell r="AD188">
            <v>1.0313000000000001</v>
          </cell>
          <cell r="AE188">
            <v>1.0313000000000001</v>
          </cell>
          <cell r="AF188">
            <v>1.0313000000000001</v>
          </cell>
          <cell r="AG188">
            <v>1.0313000000000001</v>
          </cell>
        </row>
        <row r="189">
          <cell r="A189" t="str">
            <v>11REPAT</v>
          </cell>
          <cell r="B189">
            <v>11</v>
          </cell>
          <cell r="C189" t="str">
            <v>REP</v>
          </cell>
          <cell r="D189" t="str">
            <v>AT</v>
          </cell>
          <cell r="E189">
            <v>1</v>
          </cell>
          <cell r="F189">
            <v>0.95609999999999995</v>
          </cell>
          <cell r="G189">
            <v>0.95120000000000005</v>
          </cell>
          <cell r="H189">
            <v>0.95120000000000005</v>
          </cell>
          <cell r="I189">
            <v>0.95120000000000005</v>
          </cell>
          <cell r="J189">
            <v>0.95120000000000005</v>
          </cell>
          <cell r="K189">
            <v>0.95120000000000005</v>
          </cell>
          <cell r="L189">
            <v>0.95120000000000005</v>
          </cell>
          <cell r="M189">
            <v>0.95120000000000005</v>
          </cell>
          <cell r="N189">
            <v>0.95120000000000005</v>
          </cell>
          <cell r="O189">
            <v>0.9778</v>
          </cell>
          <cell r="P189">
            <v>0.98070000000000002</v>
          </cell>
          <cell r="Q189">
            <v>0.98070000000000002</v>
          </cell>
          <cell r="R189">
            <v>0.98070000000000002</v>
          </cell>
          <cell r="S189">
            <v>0.98070000000000002</v>
          </cell>
          <cell r="T189">
            <v>0.98070000000000002</v>
          </cell>
          <cell r="U189">
            <v>0.98070000000000002</v>
          </cell>
          <cell r="V189">
            <v>0.98070000000000002</v>
          </cell>
          <cell r="W189">
            <v>0.98070000000000002</v>
          </cell>
          <cell r="X189">
            <v>1.0264</v>
          </cell>
          <cell r="Y189">
            <v>1.0313000000000001</v>
          </cell>
          <cell r="Z189">
            <v>1.0313000000000001</v>
          </cell>
          <cell r="AA189">
            <v>1.0313000000000001</v>
          </cell>
          <cell r="AB189">
            <v>1.0313000000000001</v>
          </cell>
          <cell r="AC189">
            <v>1.0313000000000001</v>
          </cell>
          <cell r="AD189">
            <v>1.0313000000000001</v>
          </cell>
          <cell r="AE189">
            <v>1.0313000000000001</v>
          </cell>
          <cell r="AF189">
            <v>1.0313000000000001</v>
          </cell>
          <cell r="AG189">
            <v>1.0313000000000001</v>
          </cell>
        </row>
        <row r="190">
          <cell r="A190" t="str">
            <v>11REPMT</v>
          </cell>
          <cell r="B190">
            <v>11</v>
          </cell>
          <cell r="C190" t="str">
            <v>REP</v>
          </cell>
          <cell r="D190" t="str">
            <v>MT</v>
          </cell>
          <cell r="E190">
            <v>1</v>
          </cell>
          <cell r="F190">
            <v>0.95609999999999995</v>
          </cell>
          <cell r="G190">
            <v>0.95120000000000005</v>
          </cell>
          <cell r="H190">
            <v>0.95120000000000005</v>
          </cell>
          <cell r="I190">
            <v>0.95120000000000005</v>
          </cell>
          <cell r="J190">
            <v>0.95120000000000005</v>
          </cell>
          <cell r="K190">
            <v>0.95120000000000005</v>
          </cell>
          <cell r="L190">
            <v>0.95120000000000005</v>
          </cell>
          <cell r="M190">
            <v>0.95120000000000005</v>
          </cell>
          <cell r="N190">
            <v>0.95120000000000005</v>
          </cell>
          <cell r="O190">
            <v>0.9778</v>
          </cell>
          <cell r="P190">
            <v>0.98070000000000002</v>
          </cell>
          <cell r="Q190">
            <v>0.98070000000000002</v>
          </cell>
          <cell r="R190">
            <v>0.98070000000000002</v>
          </cell>
          <cell r="S190">
            <v>0.98070000000000002</v>
          </cell>
          <cell r="T190">
            <v>0.98070000000000002</v>
          </cell>
          <cell r="U190">
            <v>0.98070000000000002</v>
          </cell>
          <cell r="V190">
            <v>0.98070000000000002</v>
          </cell>
          <cell r="W190">
            <v>0.98070000000000002</v>
          </cell>
          <cell r="X190">
            <v>1.0264</v>
          </cell>
          <cell r="Y190">
            <v>1.0313000000000001</v>
          </cell>
          <cell r="Z190">
            <v>1.0313000000000001</v>
          </cell>
          <cell r="AA190">
            <v>1.0313000000000001</v>
          </cell>
          <cell r="AB190">
            <v>1.0313000000000001</v>
          </cell>
          <cell r="AC190">
            <v>1.0313000000000001</v>
          </cell>
          <cell r="AD190">
            <v>1.0313000000000001</v>
          </cell>
          <cell r="AE190">
            <v>1.0313000000000001</v>
          </cell>
          <cell r="AF190">
            <v>1.0313000000000001</v>
          </cell>
          <cell r="AG190">
            <v>1.0313000000000001</v>
          </cell>
        </row>
        <row r="191">
          <cell r="A191" t="str">
            <v>12ELECTROSURMAT</v>
          </cell>
          <cell r="B191">
            <v>12</v>
          </cell>
          <cell r="C191" t="str">
            <v>ELECTROSUR</v>
          </cell>
          <cell r="D191" t="str">
            <v>MAT</v>
          </cell>
          <cell r="E191">
            <v>1</v>
          </cell>
          <cell r="F191">
            <v>0.93430000000000002</v>
          </cell>
          <cell r="G191">
            <v>0.92700000000000005</v>
          </cell>
          <cell r="H191">
            <v>0.92700000000000005</v>
          </cell>
          <cell r="I191">
            <v>0.92700000000000005</v>
          </cell>
          <cell r="J191">
            <v>0.92700000000000005</v>
          </cell>
          <cell r="K191">
            <v>0.92700000000000005</v>
          </cell>
          <cell r="L191">
            <v>0.92700000000000005</v>
          </cell>
          <cell r="M191">
            <v>0.92700000000000005</v>
          </cell>
          <cell r="N191">
            <v>0.92700000000000005</v>
          </cell>
          <cell r="O191">
            <v>0.94789999999999996</v>
          </cell>
          <cell r="P191">
            <v>0.95009999999999994</v>
          </cell>
          <cell r="Q191">
            <v>0.95009999999999994</v>
          </cell>
          <cell r="R191">
            <v>0.95009999999999994</v>
          </cell>
          <cell r="S191">
            <v>0.95009999999999994</v>
          </cell>
          <cell r="T191">
            <v>0.95009999999999994</v>
          </cell>
          <cell r="U191">
            <v>0.95009999999999994</v>
          </cell>
          <cell r="V191">
            <v>0.95009999999999994</v>
          </cell>
          <cell r="W191">
            <v>0.95009999999999994</v>
          </cell>
          <cell r="X191">
            <v>0.98480000000000001</v>
          </cell>
          <cell r="Y191">
            <v>0.98850000000000005</v>
          </cell>
          <cell r="Z191">
            <v>0.98850000000000005</v>
          </cell>
          <cell r="AA191">
            <v>0.98850000000000005</v>
          </cell>
          <cell r="AB191">
            <v>0.98850000000000005</v>
          </cell>
          <cell r="AC191">
            <v>0.98850000000000005</v>
          </cell>
          <cell r="AD191">
            <v>0.98850000000000005</v>
          </cell>
          <cell r="AE191">
            <v>0.98850000000000005</v>
          </cell>
          <cell r="AF191">
            <v>0.98850000000000005</v>
          </cell>
          <cell r="AG191">
            <v>0.98850000000000005</v>
          </cell>
        </row>
        <row r="192">
          <cell r="A192" t="str">
            <v>12ELECTROSURMAT/AT</v>
          </cell>
          <cell r="B192">
            <v>12</v>
          </cell>
          <cell r="C192" t="str">
            <v>ELECTROSUR</v>
          </cell>
          <cell r="D192" t="str">
            <v>MAT/AT</v>
          </cell>
          <cell r="E192">
            <v>1</v>
          </cell>
          <cell r="F192">
            <v>0.93430000000000002</v>
          </cell>
          <cell r="G192">
            <v>0.92700000000000005</v>
          </cell>
          <cell r="H192">
            <v>0.92700000000000005</v>
          </cell>
          <cell r="I192">
            <v>0.92700000000000005</v>
          </cell>
          <cell r="J192">
            <v>0.92700000000000005</v>
          </cell>
          <cell r="K192">
            <v>0.92700000000000005</v>
          </cell>
          <cell r="L192">
            <v>0.92700000000000005</v>
          </cell>
          <cell r="M192">
            <v>0.92700000000000005</v>
          </cell>
          <cell r="N192">
            <v>0.92700000000000005</v>
          </cell>
          <cell r="O192">
            <v>0.94789999999999996</v>
          </cell>
          <cell r="P192">
            <v>0.95009999999999994</v>
          </cell>
          <cell r="Q192">
            <v>0.95009999999999994</v>
          </cell>
          <cell r="R192">
            <v>0.95009999999999994</v>
          </cell>
          <cell r="S192">
            <v>0.95009999999999994</v>
          </cell>
          <cell r="T192">
            <v>0.95009999999999994</v>
          </cell>
          <cell r="U192">
            <v>0.95009999999999994</v>
          </cell>
          <cell r="V192">
            <v>0.95009999999999994</v>
          </cell>
          <cell r="W192">
            <v>0.95009999999999994</v>
          </cell>
          <cell r="X192">
            <v>0.98480000000000001</v>
          </cell>
          <cell r="Y192">
            <v>0.98850000000000005</v>
          </cell>
          <cell r="Z192">
            <v>0.98850000000000005</v>
          </cell>
          <cell r="AA192">
            <v>0.98850000000000005</v>
          </cell>
          <cell r="AB192">
            <v>0.98850000000000005</v>
          </cell>
          <cell r="AC192">
            <v>0.98850000000000005</v>
          </cell>
          <cell r="AD192">
            <v>0.98850000000000005</v>
          </cell>
          <cell r="AE192">
            <v>0.98850000000000005</v>
          </cell>
          <cell r="AF192">
            <v>0.98850000000000005</v>
          </cell>
          <cell r="AG192">
            <v>0.98850000000000005</v>
          </cell>
        </row>
        <row r="193">
          <cell r="A193" t="str">
            <v>12ELECTROSURAT</v>
          </cell>
          <cell r="B193">
            <v>12</v>
          </cell>
          <cell r="C193" t="str">
            <v>ELECTROSUR</v>
          </cell>
          <cell r="D193" t="str">
            <v>AT</v>
          </cell>
          <cell r="E193">
            <v>1</v>
          </cell>
          <cell r="F193">
            <v>0.93430000000000002</v>
          </cell>
          <cell r="G193">
            <v>0.92700000000000005</v>
          </cell>
          <cell r="H193">
            <v>0.92700000000000005</v>
          </cell>
          <cell r="I193">
            <v>0.92700000000000005</v>
          </cell>
          <cell r="J193">
            <v>0.92700000000000005</v>
          </cell>
          <cell r="K193">
            <v>0.92700000000000005</v>
          </cell>
          <cell r="L193">
            <v>0.92700000000000005</v>
          </cell>
          <cell r="M193">
            <v>0.92700000000000005</v>
          </cell>
          <cell r="N193">
            <v>0.92700000000000005</v>
          </cell>
          <cell r="O193">
            <v>0.94789999999999996</v>
          </cell>
          <cell r="P193">
            <v>0.95009999999999994</v>
          </cell>
          <cell r="Q193">
            <v>0.95009999999999994</v>
          </cell>
          <cell r="R193">
            <v>0.95009999999999994</v>
          </cell>
          <cell r="S193">
            <v>0.95009999999999994</v>
          </cell>
          <cell r="T193">
            <v>0.95009999999999994</v>
          </cell>
          <cell r="U193">
            <v>0.95009999999999994</v>
          </cell>
          <cell r="V193">
            <v>0.95009999999999994</v>
          </cell>
          <cell r="W193">
            <v>0.95009999999999994</v>
          </cell>
          <cell r="X193">
            <v>0.98480000000000001</v>
          </cell>
          <cell r="Y193">
            <v>0.98850000000000005</v>
          </cell>
          <cell r="Z193">
            <v>0.98850000000000005</v>
          </cell>
          <cell r="AA193">
            <v>0.98850000000000005</v>
          </cell>
          <cell r="AB193">
            <v>0.98850000000000005</v>
          </cell>
          <cell r="AC193">
            <v>0.98850000000000005</v>
          </cell>
          <cell r="AD193">
            <v>0.98850000000000005</v>
          </cell>
          <cell r="AE193">
            <v>0.98850000000000005</v>
          </cell>
          <cell r="AF193">
            <v>0.98850000000000005</v>
          </cell>
          <cell r="AG193">
            <v>0.98850000000000005</v>
          </cell>
        </row>
        <row r="194">
          <cell r="A194" t="str">
            <v>12ELECTROSURMT</v>
          </cell>
          <cell r="B194">
            <v>12</v>
          </cell>
          <cell r="C194" t="str">
            <v>ELECTROSUR</v>
          </cell>
          <cell r="D194" t="str">
            <v>MT</v>
          </cell>
          <cell r="E194">
            <v>1</v>
          </cell>
          <cell r="F194">
            <v>0.93430000000000002</v>
          </cell>
          <cell r="G194">
            <v>0.92700000000000005</v>
          </cell>
          <cell r="H194">
            <v>0.92700000000000005</v>
          </cell>
          <cell r="I194">
            <v>0.92700000000000005</v>
          </cell>
          <cell r="J194">
            <v>0.92700000000000005</v>
          </cell>
          <cell r="K194">
            <v>0.92700000000000005</v>
          </cell>
          <cell r="L194">
            <v>0.92700000000000005</v>
          </cell>
          <cell r="M194">
            <v>0.92700000000000005</v>
          </cell>
          <cell r="N194">
            <v>0.92700000000000005</v>
          </cell>
          <cell r="O194">
            <v>0.94789999999999996</v>
          </cell>
          <cell r="P194">
            <v>0.95009999999999994</v>
          </cell>
          <cell r="Q194">
            <v>0.95009999999999994</v>
          </cell>
          <cell r="R194">
            <v>0.95009999999999994</v>
          </cell>
          <cell r="S194">
            <v>0.95009999999999994</v>
          </cell>
          <cell r="T194">
            <v>0.95009999999999994</v>
          </cell>
          <cell r="U194">
            <v>0.95009999999999994</v>
          </cell>
          <cell r="V194">
            <v>0.95009999999999994</v>
          </cell>
          <cell r="W194">
            <v>0.95009999999999994</v>
          </cell>
          <cell r="X194">
            <v>0.98480000000000001</v>
          </cell>
          <cell r="Y194">
            <v>0.98850000000000005</v>
          </cell>
          <cell r="Z194">
            <v>0.98850000000000005</v>
          </cell>
          <cell r="AA194">
            <v>0.98850000000000005</v>
          </cell>
          <cell r="AB194">
            <v>0.98850000000000005</v>
          </cell>
          <cell r="AC194">
            <v>0.98850000000000005</v>
          </cell>
          <cell r="AD194">
            <v>0.98850000000000005</v>
          </cell>
          <cell r="AE194">
            <v>0.98850000000000005</v>
          </cell>
          <cell r="AF194">
            <v>0.98850000000000005</v>
          </cell>
          <cell r="AG194">
            <v>0.98850000000000005</v>
          </cell>
        </row>
        <row r="195">
          <cell r="A195" t="str">
            <v>12ENERSURMAT</v>
          </cell>
          <cell r="B195">
            <v>12</v>
          </cell>
          <cell r="C195" t="str">
            <v>ENERSUR</v>
          </cell>
          <cell r="D195" t="str">
            <v>MAT</v>
          </cell>
          <cell r="E195">
            <v>1</v>
          </cell>
          <cell r="F195">
            <v>0.93430000000000002</v>
          </cell>
          <cell r="G195">
            <v>0.92700000000000005</v>
          </cell>
          <cell r="H195">
            <v>0.92700000000000005</v>
          </cell>
          <cell r="I195">
            <v>0.92700000000000005</v>
          </cell>
          <cell r="J195">
            <v>0.92700000000000005</v>
          </cell>
          <cell r="K195">
            <v>0.92700000000000005</v>
          </cell>
          <cell r="L195">
            <v>0.92700000000000005</v>
          </cell>
          <cell r="M195">
            <v>0.92700000000000005</v>
          </cell>
          <cell r="N195">
            <v>0.92700000000000005</v>
          </cell>
          <cell r="O195">
            <v>0.94789999999999996</v>
          </cell>
          <cell r="P195">
            <v>0.95009999999999994</v>
          </cell>
          <cell r="Q195">
            <v>0.95009999999999994</v>
          </cell>
          <cell r="R195">
            <v>0.95009999999999994</v>
          </cell>
          <cell r="S195">
            <v>0.95009999999999994</v>
          </cell>
          <cell r="T195">
            <v>0.95009999999999994</v>
          </cell>
          <cell r="U195">
            <v>0.95009999999999994</v>
          </cell>
          <cell r="V195">
            <v>0.95009999999999994</v>
          </cell>
          <cell r="W195">
            <v>0.95009999999999994</v>
          </cell>
          <cell r="X195">
            <v>0.98480000000000001</v>
          </cell>
          <cell r="Y195">
            <v>0.98850000000000005</v>
          </cell>
          <cell r="Z195">
            <v>0.98850000000000005</v>
          </cell>
          <cell r="AA195">
            <v>0.98850000000000005</v>
          </cell>
          <cell r="AB195">
            <v>0.98850000000000005</v>
          </cell>
          <cell r="AC195">
            <v>0.98850000000000005</v>
          </cell>
          <cell r="AD195">
            <v>0.98850000000000005</v>
          </cell>
          <cell r="AE195">
            <v>0.98850000000000005</v>
          </cell>
          <cell r="AF195">
            <v>0.98850000000000005</v>
          </cell>
          <cell r="AG195">
            <v>0.98850000000000005</v>
          </cell>
        </row>
        <row r="196">
          <cell r="A196" t="str">
            <v>12ENERSURMAT/AT</v>
          </cell>
          <cell r="B196">
            <v>12</v>
          </cell>
          <cell r="C196" t="str">
            <v>ENERSUR</v>
          </cell>
          <cell r="D196" t="str">
            <v>MAT/AT</v>
          </cell>
          <cell r="E196">
            <v>1</v>
          </cell>
          <cell r="F196">
            <v>0.93430000000000002</v>
          </cell>
          <cell r="G196">
            <v>0.92700000000000005</v>
          </cell>
          <cell r="H196">
            <v>0.92700000000000005</v>
          </cell>
          <cell r="I196">
            <v>0.92700000000000005</v>
          </cell>
          <cell r="J196">
            <v>0.92700000000000005</v>
          </cell>
          <cell r="K196">
            <v>0.92700000000000005</v>
          </cell>
          <cell r="L196">
            <v>0.92700000000000005</v>
          </cell>
          <cell r="M196">
            <v>0.92700000000000005</v>
          </cell>
          <cell r="N196">
            <v>0.92700000000000005</v>
          </cell>
          <cell r="O196">
            <v>0.94789999999999996</v>
          </cell>
          <cell r="P196">
            <v>0.95009999999999994</v>
          </cell>
          <cell r="Q196">
            <v>0.95009999999999994</v>
          </cell>
          <cell r="R196">
            <v>0.95009999999999994</v>
          </cell>
          <cell r="S196">
            <v>0.95009999999999994</v>
          </cell>
          <cell r="T196">
            <v>0.95009999999999994</v>
          </cell>
          <cell r="U196">
            <v>0.95009999999999994</v>
          </cell>
          <cell r="V196">
            <v>0.95009999999999994</v>
          </cell>
          <cell r="W196">
            <v>0.95009999999999994</v>
          </cell>
          <cell r="X196">
            <v>0.98480000000000001</v>
          </cell>
          <cell r="Y196">
            <v>0.98850000000000005</v>
          </cell>
          <cell r="Z196">
            <v>0.98850000000000005</v>
          </cell>
          <cell r="AA196">
            <v>0.98850000000000005</v>
          </cell>
          <cell r="AB196">
            <v>0.98850000000000005</v>
          </cell>
          <cell r="AC196">
            <v>0.98850000000000005</v>
          </cell>
          <cell r="AD196">
            <v>0.98850000000000005</v>
          </cell>
          <cell r="AE196">
            <v>0.98850000000000005</v>
          </cell>
          <cell r="AF196">
            <v>0.98850000000000005</v>
          </cell>
          <cell r="AG196">
            <v>0.98850000000000005</v>
          </cell>
        </row>
        <row r="197">
          <cell r="A197" t="str">
            <v>12ENERSURAT</v>
          </cell>
          <cell r="B197">
            <v>12</v>
          </cell>
          <cell r="C197" t="str">
            <v>ENERSUR</v>
          </cell>
          <cell r="D197" t="str">
            <v>AT</v>
          </cell>
          <cell r="E197">
            <v>1</v>
          </cell>
          <cell r="F197">
            <v>0.93430000000000002</v>
          </cell>
          <cell r="G197">
            <v>0.92700000000000005</v>
          </cell>
          <cell r="H197">
            <v>0.92700000000000005</v>
          </cell>
          <cell r="I197">
            <v>0.92700000000000005</v>
          </cell>
          <cell r="J197">
            <v>0.92700000000000005</v>
          </cell>
          <cell r="K197">
            <v>0.92700000000000005</v>
          </cell>
          <cell r="L197">
            <v>0.92700000000000005</v>
          </cell>
          <cell r="M197">
            <v>0.92700000000000005</v>
          </cell>
          <cell r="N197">
            <v>0.92700000000000005</v>
          </cell>
          <cell r="O197">
            <v>0.94789999999999996</v>
          </cell>
          <cell r="P197">
            <v>0.95009999999999994</v>
          </cell>
          <cell r="Q197">
            <v>0.95009999999999994</v>
          </cell>
          <cell r="R197">
            <v>0.95009999999999994</v>
          </cell>
          <cell r="S197">
            <v>0.95009999999999994</v>
          </cell>
          <cell r="T197">
            <v>0.95009999999999994</v>
          </cell>
          <cell r="U197">
            <v>0.95009999999999994</v>
          </cell>
          <cell r="V197">
            <v>0.95009999999999994</v>
          </cell>
          <cell r="W197">
            <v>0.95009999999999994</v>
          </cell>
          <cell r="X197">
            <v>0.98480000000000001</v>
          </cell>
          <cell r="Y197">
            <v>0.98850000000000005</v>
          </cell>
          <cell r="Z197">
            <v>0.98850000000000005</v>
          </cell>
          <cell r="AA197">
            <v>0.98850000000000005</v>
          </cell>
          <cell r="AB197">
            <v>0.98850000000000005</v>
          </cell>
          <cell r="AC197">
            <v>0.98850000000000005</v>
          </cell>
          <cell r="AD197">
            <v>0.98850000000000005</v>
          </cell>
          <cell r="AE197">
            <v>0.98850000000000005</v>
          </cell>
          <cell r="AF197">
            <v>0.98850000000000005</v>
          </cell>
          <cell r="AG197">
            <v>0.98850000000000005</v>
          </cell>
        </row>
        <row r="198">
          <cell r="A198" t="str">
            <v>12ENERSURMT</v>
          </cell>
          <cell r="B198">
            <v>12</v>
          </cell>
          <cell r="C198" t="str">
            <v>ENERSUR</v>
          </cell>
          <cell r="D198" t="str">
            <v>MT</v>
          </cell>
          <cell r="E198">
            <v>1</v>
          </cell>
          <cell r="F198">
            <v>0.93430000000000002</v>
          </cell>
          <cell r="G198">
            <v>0.92700000000000005</v>
          </cell>
          <cell r="H198">
            <v>0.92700000000000005</v>
          </cell>
          <cell r="I198">
            <v>0.92700000000000005</v>
          </cell>
          <cell r="J198">
            <v>0.92700000000000005</v>
          </cell>
          <cell r="K198">
            <v>0.92700000000000005</v>
          </cell>
          <cell r="L198">
            <v>0.92700000000000005</v>
          </cell>
          <cell r="M198">
            <v>0.92700000000000005</v>
          </cell>
          <cell r="N198">
            <v>0.92700000000000005</v>
          </cell>
          <cell r="O198">
            <v>0.94789999999999996</v>
          </cell>
          <cell r="P198">
            <v>0.95009999999999994</v>
          </cell>
          <cell r="Q198">
            <v>0.95009999999999994</v>
          </cell>
          <cell r="R198">
            <v>0.95009999999999994</v>
          </cell>
          <cell r="S198">
            <v>0.95009999999999994</v>
          </cell>
          <cell r="T198">
            <v>0.95009999999999994</v>
          </cell>
          <cell r="U198">
            <v>0.95009999999999994</v>
          </cell>
          <cell r="V198">
            <v>0.95009999999999994</v>
          </cell>
          <cell r="W198">
            <v>0.95009999999999994</v>
          </cell>
          <cell r="X198">
            <v>0.98480000000000001</v>
          </cell>
          <cell r="Y198">
            <v>0.98850000000000005</v>
          </cell>
          <cell r="Z198">
            <v>0.98850000000000005</v>
          </cell>
          <cell r="AA198">
            <v>0.98850000000000005</v>
          </cell>
          <cell r="AB198">
            <v>0.98850000000000005</v>
          </cell>
          <cell r="AC198">
            <v>0.98850000000000005</v>
          </cell>
          <cell r="AD198">
            <v>0.98850000000000005</v>
          </cell>
          <cell r="AE198">
            <v>0.98850000000000005</v>
          </cell>
          <cell r="AF198">
            <v>0.98850000000000005</v>
          </cell>
          <cell r="AG198">
            <v>0.98850000000000005</v>
          </cell>
        </row>
        <row r="199">
          <cell r="A199" t="str">
            <v>12SOUTHERN PERÚMAT</v>
          </cell>
          <cell r="B199">
            <v>12</v>
          </cell>
          <cell r="C199" t="str">
            <v>SOUTHERN PERÚ</v>
          </cell>
          <cell r="D199" t="str">
            <v>MAT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</row>
        <row r="200">
          <cell r="A200" t="str">
            <v>12SOUTHERN PERÚMAT/AT</v>
          </cell>
          <cell r="B200">
            <v>12</v>
          </cell>
          <cell r="C200" t="str">
            <v>SOUTHERN PERÚ</v>
          </cell>
          <cell r="D200" t="str">
            <v>MAT/AT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</row>
        <row r="201">
          <cell r="A201" t="str">
            <v>12SOUTHERN PERÚAT</v>
          </cell>
          <cell r="B201">
            <v>12</v>
          </cell>
          <cell r="C201" t="str">
            <v>SOUTHERN PERÚ</v>
          </cell>
          <cell r="D201" t="str">
            <v>AT</v>
          </cell>
          <cell r="E201">
            <v>1</v>
          </cell>
          <cell r="F201">
            <v>0.93430000000000002</v>
          </cell>
          <cell r="G201">
            <v>0.92700000000000005</v>
          </cell>
          <cell r="H201">
            <v>0.92700000000000005</v>
          </cell>
          <cell r="I201">
            <v>0.92700000000000005</v>
          </cell>
          <cell r="J201">
            <v>0.92700000000000005</v>
          </cell>
          <cell r="K201">
            <v>0.92700000000000005</v>
          </cell>
          <cell r="L201">
            <v>0.92700000000000005</v>
          </cell>
          <cell r="M201">
            <v>0.92700000000000005</v>
          </cell>
          <cell r="N201">
            <v>0.92700000000000005</v>
          </cell>
          <cell r="O201">
            <v>0.94789999999999996</v>
          </cell>
          <cell r="P201">
            <v>0.95009999999999994</v>
          </cell>
          <cell r="Q201">
            <v>0.95009999999999994</v>
          </cell>
          <cell r="R201">
            <v>0.95009999999999994</v>
          </cell>
          <cell r="S201">
            <v>0.95009999999999994</v>
          </cell>
          <cell r="T201">
            <v>0.95009999999999994</v>
          </cell>
          <cell r="U201">
            <v>0.95009999999999994</v>
          </cell>
          <cell r="V201">
            <v>0.95009999999999994</v>
          </cell>
          <cell r="W201">
            <v>0.95009999999999994</v>
          </cell>
          <cell r="X201">
            <v>0.98480000000000001</v>
          </cell>
          <cell r="Y201">
            <v>0.98850000000000005</v>
          </cell>
          <cell r="Z201">
            <v>0.98850000000000005</v>
          </cell>
          <cell r="AA201">
            <v>0.98850000000000005</v>
          </cell>
          <cell r="AB201">
            <v>0.98850000000000005</v>
          </cell>
          <cell r="AC201">
            <v>0.98850000000000005</v>
          </cell>
          <cell r="AD201">
            <v>0.98850000000000005</v>
          </cell>
          <cell r="AE201">
            <v>0.98850000000000005</v>
          </cell>
          <cell r="AF201">
            <v>0.98850000000000005</v>
          </cell>
          <cell r="AG201">
            <v>0.98850000000000005</v>
          </cell>
        </row>
        <row r="202">
          <cell r="A202" t="str">
            <v>12SOUTHERN PERÚMT</v>
          </cell>
          <cell r="B202">
            <v>12</v>
          </cell>
          <cell r="C202" t="str">
            <v>SOUTHERN PERÚ</v>
          </cell>
          <cell r="D202" t="str">
            <v>MT</v>
          </cell>
          <cell r="E202">
            <v>1</v>
          </cell>
          <cell r="F202">
            <v>0.93430000000000002</v>
          </cell>
          <cell r="G202">
            <v>0.92700000000000005</v>
          </cell>
          <cell r="H202">
            <v>0.92700000000000005</v>
          </cell>
          <cell r="I202">
            <v>0.92700000000000005</v>
          </cell>
          <cell r="J202">
            <v>0.92700000000000005</v>
          </cell>
          <cell r="K202">
            <v>0.92700000000000005</v>
          </cell>
          <cell r="L202">
            <v>0.92700000000000005</v>
          </cell>
          <cell r="M202">
            <v>0.92700000000000005</v>
          </cell>
          <cell r="N202">
            <v>0.92700000000000005</v>
          </cell>
          <cell r="O202">
            <v>0.94789999999999996</v>
          </cell>
          <cell r="P202">
            <v>0.95009999999999994</v>
          </cell>
          <cell r="Q202">
            <v>0.95009999999999994</v>
          </cell>
          <cell r="R202">
            <v>0.95009999999999994</v>
          </cell>
          <cell r="S202">
            <v>0.95009999999999994</v>
          </cell>
          <cell r="T202">
            <v>0.95009999999999994</v>
          </cell>
          <cell r="U202">
            <v>0.95009999999999994</v>
          </cell>
          <cell r="V202">
            <v>0.95009999999999994</v>
          </cell>
          <cell r="W202">
            <v>0.95009999999999994</v>
          </cell>
          <cell r="X202">
            <v>0.98480000000000001</v>
          </cell>
          <cell r="Y202">
            <v>0.98850000000000005</v>
          </cell>
          <cell r="Z202">
            <v>0.98850000000000005</v>
          </cell>
          <cell r="AA202">
            <v>0.98850000000000005</v>
          </cell>
          <cell r="AB202">
            <v>0.98850000000000005</v>
          </cell>
          <cell r="AC202">
            <v>0.98850000000000005</v>
          </cell>
          <cell r="AD202">
            <v>0.98850000000000005</v>
          </cell>
          <cell r="AE202">
            <v>0.98850000000000005</v>
          </cell>
          <cell r="AF202">
            <v>0.98850000000000005</v>
          </cell>
          <cell r="AG202">
            <v>0.98850000000000005</v>
          </cell>
        </row>
        <row r="203">
          <cell r="A203" t="str">
            <v>13EGESURMAT</v>
          </cell>
          <cell r="B203">
            <v>13</v>
          </cell>
          <cell r="C203" t="str">
            <v>EGESUR</v>
          </cell>
          <cell r="D203" t="str">
            <v>MAT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</row>
        <row r="204">
          <cell r="A204" t="str">
            <v>13EGESURMAT/AT</v>
          </cell>
          <cell r="B204">
            <v>13</v>
          </cell>
          <cell r="C204" t="str">
            <v>EGESUR</v>
          </cell>
          <cell r="D204" t="str">
            <v>MAT/AT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</row>
        <row r="205">
          <cell r="A205" t="str">
            <v>13EGESURAT</v>
          </cell>
          <cell r="B205">
            <v>13</v>
          </cell>
          <cell r="C205" t="str">
            <v>EGESUR</v>
          </cell>
          <cell r="D205" t="str">
            <v>AT</v>
          </cell>
          <cell r="E205">
            <v>1</v>
          </cell>
          <cell r="F205">
            <v>0.95240000000000002</v>
          </cell>
          <cell r="G205">
            <v>0.94710000000000005</v>
          </cell>
          <cell r="H205">
            <v>0.94710000000000005</v>
          </cell>
          <cell r="I205">
            <v>0.94710000000000005</v>
          </cell>
          <cell r="J205">
            <v>0.94710000000000005</v>
          </cell>
          <cell r="K205">
            <v>0.94710000000000005</v>
          </cell>
          <cell r="L205">
            <v>0.94710000000000005</v>
          </cell>
          <cell r="M205">
            <v>0.94710000000000005</v>
          </cell>
          <cell r="N205">
            <v>0.94710000000000005</v>
          </cell>
          <cell r="O205">
            <v>0.97399999999999998</v>
          </cell>
          <cell r="P205">
            <v>0.97689999999999999</v>
          </cell>
          <cell r="Q205">
            <v>0.97689999999999999</v>
          </cell>
          <cell r="R205">
            <v>0.97689999999999999</v>
          </cell>
          <cell r="S205">
            <v>0.97689999999999999</v>
          </cell>
          <cell r="T205">
            <v>0.97689999999999999</v>
          </cell>
          <cell r="U205">
            <v>0.97689999999999999</v>
          </cell>
          <cell r="V205">
            <v>0.97689999999999999</v>
          </cell>
          <cell r="W205">
            <v>0.97689999999999999</v>
          </cell>
          <cell r="X205">
            <v>1.0219</v>
          </cell>
          <cell r="Y205">
            <v>1.0266999999999999</v>
          </cell>
          <cell r="Z205">
            <v>1.0266999999999999</v>
          </cell>
          <cell r="AA205">
            <v>1.0266999999999999</v>
          </cell>
          <cell r="AB205">
            <v>1.0266999999999999</v>
          </cell>
          <cell r="AC205">
            <v>1.0266999999999999</v>
          </cell>
          <cell r="AD205">
            <v>1.0266999999999999</v>
          </cell>
          <cell r="AE205">
            <v>1.0266999999999999</v>
          </cell>
          <cell r="AF205">
            <v>1.0266999999999999</v>
          </cell>
          <cell r="AG205">
            <v>1.0266999999999999</v>
          </cell>
        </row>
        <row r="206">
          <cell r="A206" t="str">
            <v>13EGESURMT</v>
          </cell>
          <cell r="B206">
            <v>13</v>
          </cell>
          <cell r="C206" t="str">
            <v>EGESUR</v>
          </cell>
          <cell r="D206" t="str">
            <v>MT</v>
          </cell>
          <cell r="E206">
            <v>1</v>
          </cell>
          <cell r="F206">
            <v>0.95240000000000002</v>
          </cell>
          <cell r="G206">
            <v>0.94710000000000005</v>
          </cell>
          <cell r="H206">
            <v>0.94710000000000005</v>
          </cell>
          <cell r="I206">
            <v>0.94710000000000005</v>
          </cell>
          <cell r="J206">
            <v>0.94710000000000005</v>
          </cell>
          <cell r="K206">
            <v>0.94710000000000005</v>
          </cell>
          <cell r="L206">
            <v>0.94710000000000005</v>
          </cell>
          <cell r="M206">
            <v>0.94710000000000005</v>
          </cell>
          <cell r="N206">
            <v>0.94710000000000005</v>
          </cell>
          <cell r="O206">
            <v>0.97399999999999998</v>
          </cell>
          <cell r="P206">
            <v>0.97689999999999999</v>
          </cell>
          <cell r="Q206">
            <v>0.97689999999999999</v>
          </cell>
          <cell r="R206">
            <v>0.97689999999999999</v>
          </cell>
          <cell r="S206">
            <v>0.97689999999999999</v>
          </cell>
          <cell r="T206">
            <v>0.97689999999999999</v>
          </cell>
          <cell r="U206">
            <v>0.97689999999999999</v>
          </cell>
          <cell r="V206">
            <v>0.97689999999999999</v>
          </cell>
          <cell r="W206">
            <v>0.97689999999999999</v>
          </cell>
          <cell r="X206">
            <v>1.0219</v>
          </cell>
          <cell r="Y206">
            <v>1.0266999999999999</v>
          </cell>
          <cell r="Z206">
            <v>1.0266999999999999</v>
          </cell>
          <cell r="AA206">
            <v>1.0266999999999999</v>
          </cell>
          <cell r="AB206">
            <v>1.0266999999999999</v>
          </cell>
          <cell r="AC206">
            <v>1.0266999999999999</v>
          </cell>
          <cell r="AD206">
            <v>1.0266999999999999</v>
          </cell>
          <cell r="AE206">
            <v>1.0266999999999999</v>
          </cell>
          <cell r="AF206">
            <v>1.0266999999999999</v>
          </cell>
          <cell r="AG206">
            <v>1.0266999999999999</v>
          </cell>
        </row>
        <row r="207">
          <cell r="A207" t="str">
            <v>13ELECTROSURMAT</v>
          </cell>
          <cell r="B207">
            <v>13</v>
          </cell>
          <cell r="C207" t="str">
            <v>ELECTROSUR</v>
          </cell>
          <cell r="D207" t="str">
            <v>MAT</v>
          </cell>
          <cell r="E207">
            <v>1</v>
          </cell>
          <cell r="F207">
            <v>0.95240000000000002</v>
          </cell>
          <cell r="G207">
            <v>0.94710000000000005</v>
          </cell>
          <cell r="H207">
            <v>0.94710000000000005</v>
          </cell>
          <cell r="I207">
            <v>0.94710000000000005</v>
          </cell>
          <cell r="J207">
            <v>0.94710000000000005</v>
          </cell>
          <cell r="K207">
            <v>0.94710000000000005</v>
          </cell>
          <cell r="L207">
            <v>0.94710000000000005</v>
          </cell>
          <cell r="M207">
            <v>0.94710000000000005</v>
          </cell>
          <cell r="N207">
            <v>0.94710000000000005</v>
          </cell>
          <cell r="O207">
            <v>0.97399999999999998</v>
          </cell>
          <cell r="P207">
            <v>0.97689999999999999</v>
          </cell>
          <cell r="Q207">
            <v>0.97689999999999999</v>
          </cell>
          <cell r="R207">
            <v>0.97689999999999999</v>
          </cell>
          <cell r="S207">
            <v>0.97689999999999999</v>
          </cell>
          <cell r="T207">
            <v>0.97689999999999999</v>
          </cell>
          <cell r="U207">
            <v>0.97689999999999999</v>
          </cell>
          <cell r="V207">
            <v>0.97689999999999999</v>
          </cell>
          <cell r="W207">
            <v>0.97689999999999999</v>
          </cell>
          <cell r="X207">
            <v>1.0219</v>
          </cell>
          <cell r="Y207">
            <v>1.0266999999999999</v>
          </cell>
          <cell r="Z207">
            <v>1.0266999999999999</v>
          </cell>
          <cell r="AA207">
            <v>1.0266999999999999</v>
          </cell>
          <cell r="AB207">
            <v>1.0266999999999999</v>
          </cell>
          <cell r="AC207">
            <v>1.0266999999999999</v>
          </cell>
          <cell r="AD207">
            <v>1.0266999999999999</v>
          </cell>
          <cell r="AE207">
            <v>1.0266999999999999</v>
          </cell>
          <cell r="AF207">
            <v>1.0266999999999999</v>
          </cell>
          <cell r="AG207">
            <v>1.0266999999999999</v>
          </cell>
        </row>
        <row r="208">
          <cell r="A208" t="str">
            <v>13ELECTROSURMAT/AT</v>
          </cell>
          <cell r="B208">
            <v>13</v>
          </cell>
          <cell r="C208" t="str">
            <v>ELECTROSUR</v>
          </cell>
          <cell r="D208" t="str">
            <v>MAT/AT</v>
          </cell>
          <cell r="E208">
            <v>1</v>
          </cell>
          <cell r="F208">
            <v>0.95240000000000002</v>
          </cell>
          <cell r="G208">
            <v>0.94710000000000005</v>
          </cell>
          <cell r="H208">
            <v>0.94710000000000005</v>
          </cell>
          <cell r="I208">
            <v>0.94710000000000005</v>
          </cell>
          <cell r="J208">
            <v>0.94710000000000005</v>
          </cell>
          <cell r="K208">
            <v>0.94710000000000005</v>
          </cell>
          <cell r="L208">
            <v>0.94710000000000005</v>
          </cell>
          <cell r="M208">
            <v>0.94710000000000005</v>
          </cell>
          <cell r="N208">
            <v>0.94710000000000005</v>
          </cell>
          <cell r="O208">
            <v>0.97399999999999998</v>
          </cell>
          <cell r="P208">
            <v>0.97689999999999999</v>
          </cell>
          <cell r="Q208">
            <v>0.97689999999999999</v>
          </cell>
          <cell r="R208">
            <v>0.97689999999999999</v>
          </cell>
          <cell r="S208">
            <v>0.97689999999999999</v>
          </cell>
          <cell r="T208">
            <v>0.97689999999999999</v>
          </cell>
          <cell r="U208">
            <v>0.97689999999999999</v>
          </cell>
          <cell r="V208">
            <v>0.97689999999999999</v>
          </cell>
          <cell r="W208">
            <v>0.97689999999999999</v>
          </cell>
          <cell r="X208">
            <v>1.0219</v>
          </cell>
          <cell r="Y208">
            <v>1.0266999999999999</v>
          </cell>
          <cell r="Z208">
            <v>1.0266999999999999</v>
          </cell>
          <cell r="AA208">
            <v>1.0266999999999999</v>
          </cell>
          <cell r="AB208">
            <v>1.0266999999999999</v>
          </cell>
          <cell r="AC208">
            <v>1.0266999999999999</v>
          </cell>
          <cell r="AD208">
            <v>1.0266999999999999</v>
          </cell>
          <cell r="AE208">
            <v>1.0266999999999999</v>
          </cell>
          <cell r="AF208">
            <v>1.0266999999999999</v>
          </cell>
          <cell r="AG208">
            <v>1.0266999999999999</v>
          </cell>
        </row>
        <row r="209">
          <cell r="A209" t="str">
            <v>13ELECTROSURAT</v>
          </cell>
          <cell r="B209">
            <v>13</v>
          </cell>
          <cell r="C209" t="str">
            <v>ELECTROSUR</v>
          </cell>
          <cell r="D209" t="str">
            <v>AT</v>
          </cell>
          <cell r="E209">
            <v>1</v>
          </cell>
          <cell r="F209">
            <v>0.95240000000000002</v>
          </cell>
          <cell r="G209">
            <v>0.94710000000000005</v>
          </cell>
          <cell r="H209">
            <v>0.94710000000000005</v>
          </cell>
          <cell r="I209">
            <v>0.94710000000000005</v>
          </cell>
          <cell r="J209">
            <v>0.94710000000000005</v>
          </cell>
          <cell r="K209">
            <v>0.94710000000000005</v>
          </cell>
          <cell r="L209">
            <v>0.94710000000000005</v>
          </cell>
          <cell r="M209">
            <v>0.94710000000000005</v>
          </cell>
          <cell r="N209">
            <v>0.94710000000000005</v>
          </cell>
          <cell r="O209">
            <v>0.97399999999999998</v>
          </cell>
          <cell r="P209">
            <v>0.97689999999999999</v>
          </cell>
          <cell r="Q209">
            <v>0.97689999999999999</v>
          </cell>
          <cell r="R209">
            <v>0.97689999999999999</v>
          </cell>
          <cell r="S209">
            <v>0.97689999999999999</v>
          </cell>
          <cell r="T209">
            <v>0.97689999999999999</v>
          </cell>
          <cell r="U209">
            <v>0.97689999999999999</v>
          </cell>
          <cell r="V209">
            <v>0.97689999999999999</v>
          </cell>
          <cell r="W209">
            <v>0.97689999999999999</v>
          </cell>
          <cell r="X209">
            <v>1.0219</v>
          </cell>
          <cell r="Y209">
            <v>1.0266999999999999</v>
          </cell>
          <cell r="Z209">
            <v>1.0266999999999999</v>
          </cell>
          <cell r="AA209">
            <v>1.0266999999999999</v>
          </cell>
          <cell r="AB209">
            <v>1.0266999999999999</v>
          </cell>
          <cell r="AC209">
            <v>1.0266999999999999</v>
          </cell>
          <cell r="AD209">
            <v>1.0266999999999999</v>
          </cell>
          <cell r="AE209">
            <v>1.0266999999999999</v>
          </cell>
          <cell r="AF209">
            <v>1.0266999999999999</v>
          </cell>
          <cell r="AG209">
            <v>1.0266999999999999</v>
          </cell>
        </row>
        <row r="210">
          <cell r="A210" t="str">
            <v>13ELECTROSURMT</v>
          </cell>
          <cell r="B210">
            <v>13</v>
          </cell>
          <cell r="C210" t="str">
            <v>ELECTROSUR</v>
          </cell>
          <cell r="D210" t="str">
            <v>MT</v>
          </cell>
          <cell r="E210">
            <v>1</v>
          </cell>
          <cell r="F210">
            <v>0.95240000000000002</v>
          </cell>
          <cell r="G210">
            <v>0.94710000000000005</v>
          </cell>
          <cell r="H210">
            <v>0.94710000000000005</v>
          </cell>
          <cell r="I210">
            <v>0.94710000000000005</v>
          </cell>
          <cell r="J210">
            <v>0.94710000000000005</v>
          </cell>
          <cell r="K210">
            <v>0.94710000000000005</v>
          </cell>
          <cell r="L210">
            <v>0.94710000000000005</v>
          </cell>
          <cell r="M210">
            <v>0.94710000000000005</v>
          </cell>
          <cell r="N210">
            <v>0.94710000000000005</v>
          </cell>
          <cell r="O210">
            <v>0.97399999999999998</v>
          </cell>
          <cell r="P210">
            <v>0.97689999999999999</v>
          </cell>
          <cell r="Q210">
            <v>0.97689999999999999</v>
          </cell>
          <cell r="R210">
            <v>0.97689999999999999</v>
          </cell>
          <cell r="S210">
            <v>0.97689999999999999</v>
          </cell>
          <cell r="T210">
            <v>0.97689999999999999</v>
          </cell>
          <cell r="U210">
            <v>0.97689999999999999</v>
          </cell>
          <cell r="V210">
            <v>0.97689999999999999</v>
          </cell>
          <cell r="W210">
            <v>0.97689999999999999</v>
          </cell>
          <cell r="X210">
            <v>1.0219</v>
          </cell>
          <cell r="Y210">
            <v>1.0266999999999999</v>
          </cell>
          <cell r="Z210">
            <v>1.0266999999999999</v>
          </cell>
          <cell r="AA210">
            <v>1.0266999999999999</v>
          </cell>
          <cell r="AB210">
            <v>1.0266999999999999</v>
          </cell>
          <cell r="AC210">
            <v>1.0266999999999999</v>
          </cell>
          <cell r="AD210">
            <v>1.0266999999999999</v>
          </cell>
          <cell r="AE210">
            <v>1.0266999999999999</v>
          </cell>
          <cell r="AF210">
            <v>1.0266999999999999</v>
          </cell>
          <cell r="AG210">
            <v>1.0266999999999999</v>
          </cell>
        </row>
        <row r="211">
          <cell r="A211" t="str">
            <v>14ELECTRO UCAYALIMAT</v>
          </cell>
          <cell r="B211">
            <v>14</v>
          </cell>
          <cell r="C211" t="str">
            <v>ELECTRO UCAYALI</v>
          </cell>
          <cell r="D211" t="str">
            <v>MAT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</row>
        <row r="212">
          <cell r="A212" t="str">
            <v>14ELECTRO UCAYALIMAT/AT</v>
          </cell>
          <cell r="B212">
            <v>14</v>
          </cell>
          <cell r="C212" t="str">
            <v>ELECTRO UCAYALI</v>
          </cell>
          <cell r="D212" t="str">
            <v>MAT/AT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</row>
        <row r="213">
          <cell r="A213" t="str">
            <v>14ELECTRO UCAYALIAT</v>
          </cell>
          <cell r="B213">
            <v>14</v>
          </cell>
          <cell r="C213" t="str">
            <v>ELECTRO UCAYALI</v>
          </cell>
          <cell r="D213" t="str">
            <v>AT</v>
          </cell>
          <cell r="E213">
            <v>1</v>
          </cell>
          <cell r="F213">
            <v>0.95550000000000002</v>
          </cell>
          <cell r="G213">
            <v>0.9506</v>
          </cell>
          <cell r="H213">
            <v>0.9506</v>
          </cell>
          <cell r="I213">
            <v>0.9506</v>
          </cell>
          <cell r="J213">
            <v>0.9506</v>
          </cell>
          <cell r="K213">
            <v>0.9506</v>
          </cell>
          <cell r="L213">
            <v>0.9506</v>
          </cell>
          <cell r="M213">
            <v>0.9506</v>
          </cell>
          <cell r="N213">
            <v>0.9506</v>
          </cell>
          <cell r="O213">
            <v>0.98509999999999998</v>
          </cell>
          <cell r="P213">
            <v>0.98880000000000001</v>
          </cell>
          <cell r="Q213">
            <v>0.98880000000000001</v>
          </cell>
          <cell r="R213">
            <v>0.98880000000000001</v>
          </cell>
          <cell r="S213">
            <v>0.98880000000000001</v>
          </cell>
          <cell r="T213">
            <v>0.98880000000000001</v>
          </cell>
          <cell r="U213">
            <v>0.98880000000000001</v>
          </cell>
          <cell r="V213">
            <v>0.98880000000000001</v>
          </cell>
          <cell r="W213">
            <v>0.98880000000000001</v>
          </cell>
          <cell r="X213">
            <v>1.04</v>
          </cell>
          <cell r="Y213">
            <v>1.0455000000000001</v>
          </cell>
          <cell r="Z213">
            <v>1.0455000000000001</v>
          </cell>
          <cell r="AA213">
            <v>1.0455000000000001</v>
          </cell>
          <cell r="AB213">
            <v>1.0455000000000001</v>
          </cell>
          <cell r="AC213">
            <v>1.0455000000000001</v>
          </cell>
          <cell r="AD213">
            <v>1.0455000000000001</v>
          </cell>
          <cell r="AE213">
            <v>1.0455000000000001</v>
          </cell>
          <cell r="AF213">
            <v>1.0455000000000001</v>
          </cell>
          <cell r="AG213">
            <v>1.0455000000000001</v>
          </cell>
        </row>
        <row r="214">
          <cell r="A214" t="str">
            <v>14ELECTRO UCAYALIMT</v>
          </cell>
          <cell r="B214">
            <v>14</v>
          </cell>
          <cell r="C214" t="str">
            <v>ELECTRO UCAYALI</v>
          </cell>
          <cell r="D214" t="str">
            <v>MT</v>
          </cell>
          <cell r="E214">
            <v>1</v>
          </cell>
          <cell r="F214">
            <v>0.95550000000000002</v>
          </cell>
          <cell r="G214">
            <v>0.9506</v>
          </cell>
          <cell r="H214">
            <v>0.9506</v>
          </cell>
          <cell r="I214">
            <v>0.9506</v>
          </cell>
          <cell r="J214">
            <v>0.9506</v>
          </cell>
          <cell r="K214">
            <v>0.9506</v>
          </cell>
          <cell r="L214">
            <v>0.9506</v>
          </cell>
          <cell r="M214">
            <v>0.9506</v>
          </cell>
          <cell r="N214">
            <v>0.9506</v>
          </cell>
          <cell r="O214">
            <v>0.98509999999999998</v>
          </cell>
          <cell r="P214">
            <v>0.98880000000000001</v>
          </cell>
          <cell r="Q214">
            <v>0.98880000000000001</v>
          </cell>
          <cell r="R214">
            <v>0.98880000000000001</v>
          </cell>
          <cell r="S214">
            <v>0.98880000000000001</v>
          </cell>
          <cell r="T214">
            <v>0.98880000000000001</v>
          </cell>
          <cell r="U214">
            <v>0.98880000000000001</v>
          </cell>
          <cell r="V214">
            <v>0.98880000000000001</v>
          </cell>
          <cell r="W214">
            <v>0.98880000000000001</v>
          </cell>
          <cell r="X214">
            <v>1.04</v>
          </cell>
          <cell r="Y214">
            <v>1.0455000000000001</v>
          </cell>
          <cell r="Z214">
            <v>1.0455000000000001</v>
          </cell>
          <cell r="AA214">
            <v>1.0455000000000001</v>
          </cell>
          <cell r="AB214">
            <v>1.0455000000000001</v>
          </cell>
          <cell r="AC214">
            <v>1.0455000000000001</v>
          </cell>
          <cell r="AD214">
            <v>1.0455000000000001</v>
          </cell>
          <cell r="AE214">
            <v>1.0455000000000001</v>
          </cell>
          <cell r="AF214">
            <v>1.0455000000000001</v>
          </cell>
          <cell r="AG214">
            <v>1.0455000000000001</v>
          </cell>
        </row>
        <row r="215">
          <cell r="A215" t="str">
            <v>15REPMAT</v>
          </cell>
          <cell r="B215">
            <v>15</v>
          </cell>
          <cell r="C215" t="str">
            <v>REP</v>
          </cell>
          <cell r="D215" t="str">
            <v>MAT</v>
          </cell>
          <cell r="E215">
            <v>1</v>
          </cell>
          <cell r="F215">
            <v>0.93400000000000005</v>
          </cell>
          <cell r="G215">
            <v>0.92669999999999997</v>
          </cell>
          <cell r="H215">
            <v>0.92669999999999997</v>
          </cell>
          <cell r="I215">
            <v>0.92669999999999997</v>
          </cell>
          <cell r="J215">
            <v>0.92669999999999997</v>
          </cell>
          <cell r="K215">
            <v>0.92669999999999997</v>
          </cell>
          <cell r="L215">
            <v>0.92669999999999997</v>
          </cell>
          <cell r="M215">
            <v>0.92669999999999997</v>
          </cell>
          <cell r="N215">
            <v>0.92669999999999997</v>
          </cell>
          <cell r="O215">
            <v>0.95409999999999995</v>
          </cell>
          <cell r="P215">
            <v>0.95699999999999996</v>
          </cell>
          <cell r="Q215">
            <v>0.95699999999999996</v>
          </cell>
          <cell r="R215">
            <v>0.95699999999999996</v>
          </cell>
          <cell r="S215">
            <v>0.95699999999999996</v>
          </cell>
          <cell r="T215">
            <v>0.95699999999999996</v>
          </cell>
          <cell r="U215">
            <v>0.95699999999999996</v>
          </cell>
          <cell r="V215">
            <v>0.95699999999999996</v>
          </cell>
          <cell r="W215">
            <v>0.95699999999999996</v>
          </cell>
          <cell r="X215">
            <v>0.99819999999999998</v>
          </cell>
          <cell r="Y215">
            <v>1.0025999999999999</v>
          </cell>
          <cell r="Z215">
            <v>1.0025999999999999</v>
          </cell>
          <cell r="AA215">
            <v>1.0025999999999999</v>
          </cell>
          <cell r="AB215">
            <v>1.0025999999999999</v>
          </cell>
          <cell r="AC215">
            <v>1.0025999999999999</v>
          </cell>
          <cell r="AD215">
            <v>1.0025999999999999</v>
          </cell>
          <cell r="AE215">
            <v>1.0025999999999999</v>
          </cell>
          <cell r="AF215">
            <v>1.0025999999999999</v>
          </cell>
          <cell r="AG215">
            <v>1.0025999999999999</v>
          </cell>
        </row>
        <row r="216">
          <cell r="A216" t="str">
            <v>15REPMAT/AT</v>
          </cell>
          <cell r="B216">
            <v>15</v>
          </cell>
          <cell r="C216" t="str">
            <v>REP</v>
          </cell>
          <cell r="D216" t="str">
            <v>MAT/AT</v>
          </cell>
          <cell r="E216">
            <v>1</v>
          </cell>
          <cell r="F216">
            <v>0.93400000000000005</v>
          </cell>
          <cell r="G216">
            <v>0.92669999999999997</v>
          </cell>
          <cell r="H216">
            <v>0.92669999999999997</v>
          </cell>
          <cell r="I216">
            <v>0.92669999999999997</v>
          </cell>
          <cell r="J216">
            <v>0.92669999999999997</v>
          </cell>
          <cell r="K216">
            <v>0.92669999999999997</v>
          </cell>
          <cell r="L216">
            <v>0.92669999999999997</v>
          </cell>
          <cell r="M216">
            <v>0.92669999999999997</v>
          </cell>
          <cell r="N216">
            <v>0.92669999999999997</v>
          </cell>
          <cell r="O216">
            <v>0.95409999999999995</v>
          </cell>
          <cell r="P216">
            <v>0.95699999999999996</v>
          </cell>
          <cell r="Q216">
            <v>0.95699999999999996</v>
          </cell>
          <cell r="R216">
            <v>0.95699999999999996</v>
          </cell>
          <cell r="S216">
            <v>0.95699999999999996</v>
          </cell>
          <cell r="T216">
            <v>0.95699999999999996</v>
          </cell>
          <cell r="U216">
            <v>0.95699999999999996</v>
          </cell>
          <cell r="V216">
            <v>0.95699999999999996</v>
          </cell>
          <cell r="W216">
            <v>0.95699999999999996</v>
          </cell>
          <cell r="X216">
            <v>0.99819999999999998</v>
          </cell>
          <cell r="Y216">
            <v>1.0025999999999999</v>
          </cell>
          <cell r="Z216">
            <v>1.0025999999999999</v>
          </cell>
          <cell r="AA216">
            <v>1.0025999999999999</v>
          </cell>
          <cell r="AB216">
            <v>1.0025999999999999</v>
          </cell>
          <cell r="AC216">
            <v>1.0025999999999999</v>
          </cell>
          <cell r="AD216">
            <v>1.0025999999999999</v>
          </cell>
          <cell r="AE216">
            <v>1.0025999999999999</v>
          </cell>
          <cell r="AF216">
            <v>1.0025999999999999</v>
          </cell>
          <cell r="AG216">
            <v>1.0025999999999999</v>
          </cell>
        </row>
        <row r="217">
          <cell r="A217" t="str">
            <v>15REPAT</v>
          </cell>
          <cell r="B217">
            <v>15</v>
          </cell>
          <cell r="C217" t="str">
            <v>REP</v>
          </cell>
          <cell r="D217" t="str">
            <v>AT</v>
          </cell>
          <cell r="E217">
            <v>1</v>
          </cell>
          <cell r="F217">
            <v>0.93400000000000005</v>
          </cell>
          <cell r="G217">
            <v>0.92669999999999997</v>
          </cell>
          <cell r="H217">
            <v>0.92669999999999997</v>
          </cell>
          <cell r="I217">
            <v>0.92669999999999997</v>
          </cell>
          <cell r="J217">
            <v>0.92669999999999997</v>
          </cell>
          <cell r="K217">
            <v>0.92669999999999997</v>
          </cell>
          <cell r="L217">
            <v>0.92669999999999997</v>
          </cell>
          <cell r="M217">
            <v>0.92669999999999997</v>
          </cell>
          <cell r="N217">
            <v>0.92669999999999997</v>
          </cell>
          <cell r="O217">
            <v>0.95409999999999995</v>
          </cell>
          <cell r="P217">
            <v>0.95699999999999996</v>
          </cell>
          <cell r="Q217">
            <v>0.95699999999999996</v>
          </cell>
          <cell r="R217">
            <v>0.95699999999999996</v>
          </cell>
          <cell r="S217">
            <v>0.95699999999999996</v>
          </cell>
          <cell r="T217">
            <v>0.95699999999999996</v>
          </cell>
          <cell r="U217">
            <v>0.95699999999999996</v>
          </cell>
          <cell r="V217">
            <v>0.95699999999999996</v>
          </cell>
          <cell r="W217">
            <v>0.95699999999999996</v>
          </cell>
          <cell r="X217">
            <v>0.99819999999999998</v>
          </cell>
          <cell r="Y217">
            <v>1.0025999999999999</v>
          </cell>
          <cell r="Z217">
            <v>1.0025999999999999</v>
          </cell>
          <cell r="AA217">
            <v>1.0025999999999999</v>
          </cell>
          <cell r="AB217">
            <v>1.0025999999999999</v>
          </cell>
          <cell r="AC217">
            <v>1.0025999999999999</v>
          </cell>
          <cell r="AD217">
            <v>1.0025999999999999</v>
          </cell>
          <cell r="AE217">
            <v>1.0025999999999999</v>
          </cell>
          <cell r="AF217">
            <v>1.0025999999999999</v>
          </cell>
          <cell r="AG217">
            <v>1.0025999999999999</v>
          </cell>
        </row>
        <row r="218">
          <cell r="A218" t="str">
            <v>15REPMT</v>
          </cell>
          <cell r="B218">
            <v>15</v>
          </cell>
          <cell r="C218" t="str">
            <v>REP</v>
          </cell>
          <cell r="D218" t="str">
            <v>MT</v>
          </cell>
          <cell r="E218">
            <v>1</v>
          </cell>
          <cell r="F218">
            <v>0.93400000000000005</v>
          </cell>
          <cell r="G218">
            <v>0.92669999999999997</v>
          </cell>
          <cell r="H218">
            <v>0.92669999999999997</v>
          </cell>
          <cell r="I218">
            <v>0.92669999999999997</v>
          </cell>
          <cell r="J218">
            <v>0.92669999999999997</v>
          </cell>
          <cell r="K218">
            <v>0.92669999999999997</v>
          </cell>
          <cell r="L218">
            <v>0.92669999999999997</v>
          </cell>
          <cell r="M218">
            <v>0.92669999999999997</v>
          </cell>
          <cell r="N218">
            <v>0.92669999999999997</v>
          </cell>
          <cell r="O218">
            <v>0.95409999999999995</v>
          </cell>
          <cell r="P218">
            <v>0.95699999999999996</v>
          </cell>
          <cell r="Q218">
            <v>0.95699999999999996</v>
          </cell>
          <cell r="R218">
            <v>0.95699999999999996</v>
          </cell>
          <cell r="S218">
            <v>0.95699999999999996</v>
          </cell>
          <cell r="T218">
            <v>0.95699999999999996</v>
          </cell>
          <cell r="U218">
            <v>0.95699999999999996</v>
          </cell>
          <cell r="V218">
            <v>0.95699999999999996</v>
          </cell>
          <cell r="W218">
            <v>0.95699999999999996</v>
          </cell>
          <cell r="X218">
            <v>0.99819999999999998</v>
          </cell>
          <cell r="Y218">
            <v>1.0025999999999999</v>
          </cell>
          <cell r="Z218">
            <v>1.0025999999999999</v>
          </cell>
          <cell r="AA218">
            <v>1.0025999999999999</v>
          </cell>
          <cell r="AB218">
            <v>1.0025999999999999</v>
          </cell>
          <cell r="AC218">
            <v>1.0025999999999999</v>
          </cell>
          <cell r="AD218">
            <v>1.0025999999999999</v>
          </cell>
          <cell r="AE218">
            <v>1.0025999999999999</v>
          </cell>
          <cell r="AF218">
            <v>1.0025999999999999</v>
          </cell>
          <cell r="AG218">
            <v>1.0025999999999999</v>
          </cell>
        </row>
        <row r="219">
          <cell r="A219" t="str">
            <v>CONECONENHUAMAT</v>
          </cell>
          <cell r="B219" t="str">
            <v>CONE</v>
          </cell>
          <cell r="C219" t="str">
            <v>CONENHUA</v>
          </cell>
          <cell r="D219" t="str">
            <v>MAT</v>
          </cell>
          <cell r="E219">
            <v>1</v>
          </cell>
          <cell r="F219">
            <v>0.93489999999999995</v>
          </cell>
          <cell r="G219">
            <v>0.92769999999999997</v>
          </cell>
          <cell r="H219">
            <v>0.92769999999999997</v>
          </cell>
          <cell r="I219">
            <v>0.92769999999999997</v>
          </cell>
          <cell r="J219">
            <v>0.92769999999999997</v>
          </cell>
          <cell r="K219">
            <v>0.92769999999999997</v>
          </cell>
          <cell r="L219">
            <v>0.92769999999999997</v>
          </cell>
          <cell r="M219">
            <v>0.92769999999999997</v>
          </cell>
          <cell r="N219">
            <v>0.92769999999999997</v>
          </cell>
          <cell r="O219">
            <v>0.97160000000000002</v>
          </cell>
          <cell r="P219">
            <v>0.97629999999999995</v>
          </cell>
          <cell r="Q219">
            <v>0.97629999999999995</v>
          </cell>
          <cell r="R219">
            <v>0.97629999999999995</v>
          </cell>
          <cell r="S219">
            <v>0.97629999999999995</v>
          </cell>
          <cell r="T219">
            <v>0.97629999999999995</v>
          </cell>
          <cell r="U219">
            <v>0.97629999999999995</v>
          </cell>
          <cell r="V219">
            <v>0.97629999999999995</v>
          </cell>
          <cell r="W219">
            <v>0.97629999999999995</v>
          </cell>
          <cell r="X219">
            <v>1.0274000000000001</v>
          </cell>
          <cell r="Y219">
            <v>1.0328999999999999</v>
          </cell>
          <cell r="Z219">
            <v>1.0328999999999999</v>
          </cell>
          <cell r="AA219">
            <v>1.0328999999999999</v>
          </cell>
          <cell r="AB219">
            <v>1.0328999999999999</v>
          </cell>
          <cell r="AC219">
            <v>1.0328999999999999</v>
          </cell>
          <cell r="AD219">
            <v>1.0328999999999999</v>
          </cell>
          <cell r="AE219">
            <v>1.0328999999999999</v>
          </cell>
          <cell r="AF219">
            <v>1.0328999999999999</v>
          </cell>
          <cell r="AG219">
            <v>1.0328999999999999</v>
          </cell>
        </row>
        <row r="220">
          <cell r="A220" t="str">
            <v>CONECONENHUAMAT/AT</v>
          </cell>
          <cell r="B220" t="str">
            <v>CONE</v>
          </cell>
          <cell r="C220" t="str">
            <v>CONENHUA</v>
          </cell>
          <cell r="D220" t="str">
            <v>MAT/AT</v>
          </cell>
          <cell r="E220">
            <v>1</v>
          </cell>
          <cell r="F220">
            <v>0.93489999999999995</v>
          </cell>
          <cell r="G220">
            <v>0.92769999999999997</v>
          </cell>
          <cell r="H220">
            <v>0.92769999999999997</v>
          </cell>
          <cell r="I220">
            <v>0.92769999999999997</v>
          </cell>
          <cell r="J220">
            <v>0.92769999999999997</v>
          </cell>
          <cell r="K220">
            <v>0.92769999999999997</v>
          </cell>
          <cell r="L220">
            <v>0.92769999999999997</v>
          </cell>
          <cell r="M220">
            <v>0.92769999999999997</v>
          </cell>
          <cell r="N220">
            <v>0.92769999999999997</v>
          </cell>
          <cell r="O220">
            <v>0.97160000000000002</v>
          </cell>
          <cell r="P220">
            <v>0.97629999999999995</v>
          </cell>
          <cell r="Q220">
            <v>0.97629999999999995</v>
          </cell>
          <cell r="R220">
            <v>0.97629999999999995</v>
          </cell>
          <cell r="S220">
            <v>0.97629999999999995</v>
          </cell>
          <cell r="T220">
            <v>0.97629999999999995</v>
          </cell>
          <cell r="U220">
            <v>0.97629999999999995</v>
          </cell>
          <cell r="V220">
            <v>0.97629999999999995</v>
          </cell>
          <cell r="W220">
            <v>0.97629999999999995</v>
          </cell>
          <cell r="X220">
            <v>1.0274000000000001</v>
          </cell>
          <cell r="Y220">
            <v>1.0328999999999999</v>
          </cell>
          <cell r="Z220">
            <v>1.0328999999999999</v>
          </cell>
          <cell r="AA220">
            <v>1.0328999999999999</v>
          </cell>
          <cell r="AB220">
            <v>1.0328999999999999</v>
          </cell>
          <cell r="AC220">
            <v>1.0328999999999999</v>
          </cell>
          <cell r="AD220">
            <v>1.0328999999999999</v>
          </cell>
          <cell r="AE220">
            <v>1.0328999999999999</v>
          </cell>
          <cell r="AF220">
            <v>1.0328999999999999</v>
          </cell>
          <cell r="AG220">
            <v>1.0328999999999999</v>
          </cell>
        </row>
        <row r="221">
          <cell r="A221" t="str">
            <v>CONECONENHUAAT</v>
          </cell>
          <cell r="B221" t="str">
            <v>CONE</v>
          </cell>
          <cell r="C221" t="str">
            <v>CONENHUA</v>
          </cell>
          <cell r="D221" t="str">
            <v>AT</v>
          </cell>
          <cell r="E221">
            <v>1</v>
          </cell>
          <cell r="F221">
            <v>0.93489999999999995</v>
          </cell>
          <cell r="G221">
            <v>0.92769999999999997</v>
          </cell>
          <cell r="H221">
            <v>0.92769999999999997</v>
          </cell>
          <cell r="I221">
            <v>0.92769999999999997</v>
          </cell>
          <cell r="J221">
            <v>0.92769999999999997</v>
          </cell>
          <cell r="K221">
            <v>0.92769999999999997</v>
          </cell>
          <cell r="L221">
            <v>0.92769999999999997</v>
          </cell>
          <cell r="M221">
            <v>0.92769999999999997</v>
          </cell>
          <cell r="N221">
            <v>0.92769999999999997</v>
          </cell>
          <cell r="O221">
            <v>0.97160000000000002</v>
          </cell>
          <cell r="P221">
            <v>0.97629999999999995</v>
          </cell>
          <cell r="Q221">
            <v>0.97629999999999995</v>
          </cell>
          <cell r="R221">
            <v>0.97629999999999995</v>
          </cell>
          <cell r="S221">
            <v>0.97629999999999995</v>
          </cell>
          <cell r="T221">
            <v>0.97629999999999995</v>
          </cell>
          <cell r="U221">
            <v>0.97629999999999995</v>
          </cell>
          <cell r="V221">
            <v>0.97629999999999995</v>
          </cell>
          <cell r="W221">
            <v>0.97629999999999995</v>
          </cell>
          <cell r="X221">
            <v>1.0274000000000001</v>
          </cell>
          <cell r="Y221">
            <v>1.0328999999999999</v>
          </cell>
          <cell r="Z221">
            <v>1.0328999999999999</v>
          </cell>
          <cell r="AA221">
            <v>1.0328999999999999</v>
          </cell>
          <cell r="AB221">
            <v>1.0328999999999999</v>
          </cell>
          <cell r="AC221">
            <v>1.0328999999999999</v>
          </cell>
          <cell r="AD221">
            <v>1.0328999999999999</v>
          </cell>
          <cell r="AE221">
            <v>1.0328999999999999</v>
          </cell>
          <cell r="AF221">
            <v>1.0328999999999999</v>
          </cell>
          <cell r="AG221">
            <v>1.0328999999999999</v>
          </cell>
        </row>
        <row r="222">
          <cell r="A222" t="str">
            <v>CONECONENHUAMT</v>
          </cell>
          <cell r="B222" t="str">
            <v>CONE</v>
          </cell>
          <cell r="C222" t="str">
            <v>CONENHUA</v>
          </cell>
          <cell r="D222" t="str">
            <v>MT</v>
          </cell>
          <cell r="E222">
            <v>1</v>
          </cell>
          <cell r="F222">
            <v>0.93489999999999995</v>
          </cell>
          <cell r="G222">
            <v>0.92769999999999997</v>
          </cell>
          <cell r="H222">
            <v>0.92769999999999997</v>
          </cell>
          <cell r="I222">
            <v>0.92769999999999997</v>
          </cell>
          <cell r="J222">
            <v>0.92769999999999997</v>
          </cell>
          <cell r="K222">
            <v>0.92769999999999997</v>
          </cell>
          <cell r="L222">
            <v>0.92769999999999997</v>
          </cell>
          <cell r="M222">
            <v>0.92769999999999997</v>
          </cell>
          <cell r="N222">
            <v>0.92769999999999997</v>
          </cell>
          <cell r="O222">
            <v>0.97160000000000002</v>
          </cell>
          <cell r="P222">
            <v>0.97629999999999995</v>
          </cell>
          <cell r="Q222">
            <v>0.97629999999999995</v>
          </cell>
          <cell r="R222">
            <v>0.97629999999999995</v>
          </cell>
          <cell r="S222">
            <v>0.97629999999999995</v>
          </cell>
          <cell r="T222">
            <v>0.97629999999999995</v>
          </cell>
          <cell r="U222">
            <v>0.97629999999999995</v>
          </cell>
          <cell r="V222">
            <v>0.97629999999999995</v>
          </cell>
          <cell r="W222">
            <v>0.97629999999999995</v>
          </cell>
          <cell r="X222">
            <v>1.0274000000000001</v>
          </cell>
          <cell r="Y222">
            <v>1.0328999999999999</v>
          </cell>
          <cell r="Z222">
            <v>1.0328999999999999</v>
          </cell>
          <cell r="AA222">
            <v>1.0328999999999999</v>
          </cell>
          <cell r="AB222">
            <v>1.0328999999999999</v>
          </cell>
          <cell r="AC222">
            <v>1.0328999999999999</v>
          </cell>
          <cell r="AD222">
            <v>1.0328999999999999</v>
          </cell>
          <cell r="AE222">
            <v>1.0328999999999999</v>
          </cell>
          <cell r="AF222">
            <v>1.0328999999999999</v>
          </cell>
          <cell r="AG222">
            <v>1.0328999999999999</v>
          </cell>
        </row>
        <row r="223">
          <cell r="A223" t="str">
            <v>EDGEDEGELMAT</v>
          </cell>
          <cell r="B223" t="str">
            <v>EDG</v>
          </cell>
          <cell r="C223" t="str">
            <v>EDEGEL</v>
          </cell>
          <cell r="D223" t="str">
            <v>MAT</v>
          </cell>
          <cell r="E223">
            <v>1</v>
          </cell>
          <cell r="F223">
            <v>0.94950000000000001</v>
          </cell>
          <cell r="G223">
            <v>0.94389999999999996</v>
          </cell>
          <cell r="H223">
            <v>0.94389999999999996</v>
          </cell>
          <cell r="I223">
            <v>0.94389999999999996</v>
          </cell>
          <cell r="J223">
            <v>0.94389999999999996</v>
          </cell>
          <cell r="K223">
            <v>0.94389999999999996</v>
          </cell>
          <cell r="L223">
            <v>0.94389999999999996</v>
          </cell>
          <cell r="M223">
            <v>0.94389999999999996</v>
          </cell>
          <cell r="N223">
            <v>0.94389999999999996</v>
          </cell>
          <cell r="O223">
            <v>0.94</v>
          </cell>
          <cell r="P223">
            <v>0.93959999999999999</v>
          </cell>
          <cell r="Q223">
            <v>0.93959999999999999</v>
          </cell>
          <cell r="R223">
            <v>0.93959999999999999</v>
          </cell>
          <cell r="S223">
            <v>0.93959999999999999</v>
          </cell>
          <cell r="T223">
            <v>0.93959999999999999</v>
          </cell>
          <cell r="U223">
            <v>0.93959999999999999</v>
          </cell>
          <cell r="V223">
            <v>0.93959999999999999</v>
          </cell>
          <cell r="W223">
            <v>0.93959999999999999</v>
          </cell>
          <cell r="X223">
            <v>0.96020000000000005</v>
          </cell>
          <cell r="Y223">
            <v>0.96240000000000003</v>
          </cell>
          <cell r="Z223">
            <v>0.96240000000000003</v>
          </cell>
          <cell r="AA223">
            <v>0.96240000000000003</v>
          </cell>
          <cell r="AB223">
            <v>0.96240000000000003</v>
          </cell>
          <cell r="AC223">
            <v>0.96240000000000003</v>
          </cell>
          <cell r="AD223">
            <v>0.96240000000000003</v>
          </cell>
          <cell r="AE223">
            <v>0.96240000000000003</v>
          </cell>
          <cell r="AF223">
            <v>0.96240000000000003</v>
          </cell>
          <cell r="AG223">
            <v>0.96240000000000003</v>
          </cell>
        </row>
        <row r="224">
          <cell r="A224" t="str">
            <v>EDGEDEGELMAT/AT</v>
          </cell>
          <cell r="B224" t="str">
            <v>EDG</v>
          </cell>
          <cell r="C224" t="str">
            <v>EDEGEL</v>
          </cell>
          <cell r="D224" t="str">
            <v>MAT/AT</v>
          </cell>
          <cell r="E224">
            <v>1</v>
          </cell>
          <cell r="F224">
            <v>0.94950000000000001</v>
          </cell>
          <cell r="G224">
            <v>0.94389999999999996</v>
          </cell>
          <cell r="H224">
            <v>0.94389999999999996</v>
          </cell>
          <cell r="I224">
            <v>0.94389999999999996</v>
          </cell>
          <cell r="J224">
            <v>0.94389999999999996</v>
          </cell>
          <cell r="K224">
            <v>0.94389999999999996</v>
          </cell>
          <cell r="L224">
            <v>0.94389999999999996</v>
          </cell>
          <cell r="M224">
            <v>0.94389999999999996</v>
          </cell>
          <cell r="N224">
            <v>0.94389999999999996</v>
          </cell>
          <cell r="O224">
            <v>0.94</v>
          </cell>
          <cell r="P224">
            <v>0.93959999999999999</v>
          </cell>
          <cell r="Q224">
            <v>0.93959999999999999</v>
          </cell>
          <cell r="R224">
            <v>0.93959999999999999</v>
          </cell>
          <cell r="S224">
            <v>0.93959999999999999</v>
          </cell>
          <cell r="T224">
            <v>0.93959999999999999</v>
          </cell>
          <cell r="U224">
            <v>0.93959999999999999</v>
          </cell>
          <cell r="V224">
            <v>0.93959999999999999</v>
          </cell>
          <cell r="W224">
            <v>0.93959999999999999</v>
          </cell>
          <cell r="X224">
            <v>0.96020000000000005</v>
          </cell>
          <cell r="Y224">
            <v>0.96240000000000003</v>
          </cell>
          <cell r="Z224">
            <v>0.96240000000000003</v>
          </cell>
          <cell r="AA224">
            <v>0.96240000000000003</v>
          </cell>
          <cell r="AB224">
            <v>0.96240000000000003</v>
          </cell>
          <cell r="AC224">
            <v>0.96240000000000003</v>
          </cell>
          <cell r="AD224">
            <v>0.96240000000000003</v>
          </cell>
          <cell r="AE224">
            <v>0.96240000000000003</v>
          </cell>
          <cell r="AF224">
            <v>0.96240000000000003</v>
          </cell>
          <cell r="AG224">
            <v>0.96240000000000003</v>
          </cell>
        </row>
        <row r="225">
          <cell r="A225" t="str">
            <v>EDGEDEGELAT</v>
          </cell>
          <cell r="B225" t="str">
            <v>EDG</v>
          </cell>
          <cell r="C225" t="str">
            <v>EDEGEL</v>
          </cell>
          <cell r="D225" t="str">
            <v>AT</v>
          </cell>
          <cell r="E225">
            <v>1</v>
          </cell>
          <cell r="F225">
            <v>0.94950000000000001</v>
          </cell>
          <cell r="G225">
            <v>0.94389999999999996</v>
          </cell>
          <cell r="H225">
            <v>0.94389999999999996</v>
          </cell>
          <cell r="I225">
            <v>0.94389999999999996</v>
          </cell>
          <cell r="J225">
            <v>0.94389999999999996</v>
          </cell>
          <cell r="K225">
            <v>0.94389999999999996</v>
          </cell>
          <cell r="L225">
            <v>0.94389999999999996</v>
          </cell>
          <cell r="M225">
            <v>0.94389999999999996</v>
          </cell>
          <cell r="N225">
            <v>0.94389999999999996</v>
          </cell>
          <cell r="O225">
            <v>0.94</v>
          </cell>
          <cell r="P225">
            <v>0.93959999999999999</v>
          </cell>
          <cell r="Q225">
            <v>0.93959999999999999</v>
          </cell>
          <cell r="R225">
            <v>0.93959999999999999</v>
          </cell>
          <cell r="S225">
            <v>0.93959999999999999</v>
          </cell>
          <cell r="T225">
            <v>0.93959999999999999</v>
          </cell>
          <cell r="U225">
            <v>0.93959999999999999</v>
          </cell>
          <cell r="V225">
            <v>0.93959999999999999</v>
          </cell>
          <cell r="W225">
            <v>0.93959999999999999</v>
          </cell>
          <cell r="X225">
            <v>0.96020000000000005</v>
          </cell>
          <cell r="Y225">
            <v>0.96240000000000003</v>
          </cell>
          <cell r="Z225">
            <v>0.96240000000000003</v>
          </cell>
          <cell r="AA225">
            <v>0.96240000000000003</v>
          </cell>
          <cell r="AB225">
            <v>0.96240000000000003</v>
          </cell>
          <cell r="AC225">
            <v>0.96240000000000003</v>
          </cell>
          <cell r="AD225">
            <v>0.96240000000000003</v>
          </cell>
          <cell r="AE225">
            <v>0.96240000000000003</v>
          </cell>
          <cell r="AF225">
            <v>0.96240000000000003</v>
          </cell>
          <cell r="AG225">
            <v>0.96240000000000003</v>
          </cell>
        </row>
        <row r="226">
          <cell r="A226" t="str">
            <v>EDGEDEGELMT</v>
          </cell>
          <cell r="B226" t="str">
            <v>EDG</v>
          </cell>
          <cell r="C226" t="str">
            <v>EDEGEL</v>
          </cell>
          <cell r="D226" t="str">
            <v>MT</v>
          </cell>
          <cell r="E226">
            <v>1</v>
          </cell>
          <cell r="F226">
            <v>0.94950000000000001</v>
          </cell>
          <cell r="G226">
            <v>0.94389999999999996</v>
          </cell>
          <cell r="H226">
            <v>0.94389999999999996</v>
          </cell>
          <cell r="I226">
            <v>0.94389999999999996</v>
          </cell>
          <cell r="J226">
            <v>0.94389999999999996</v>
          </cell>
          <cell r="K226">
            <v>0.94389999999999996</v>
          </cell>
          <cell r="L226">
            <v>0.94389999999999996</v>
          </cell>
          <cell r="M226">
            <v>0.94389999999999996</v>
          </cell>
          <cell r="N226">
            <v>0.94389999999999996</v>
          </cell>
          <cell r="O226">
            <v>0.94</v>
          </cell>
          <cell r="P226">
            <v>0.93959999999999999</v>
          </cell>
          <cell r="Q226">
            <v>0.93959999999999999</v>
          </cell>
          <cell r="R226">
            <v>0.93959999999999999</v>
          </cell>
          <cell r="S226">
            <v>0.93959999999999999</v>
          </cell>
          <cell r="T226">
            <v>0.93959999999999999</v>
          </cell>
          <cell r="U226">
            <v>0.93959999999999999</v>
          </cell>
          <cell r="V226">
            <v>0.93959999999999999</v>
          </cell>
          <cell r="W226">
            <v>0.93959999999999999</v>
          </cell>
          <cell r="X226">
            <v>0.96020000000000005</v>
          </cell>
          <cell r="Y226">
            <v>0.96240000000000003</v>
          </cell>
          <cell r="Z226">
            <v>0.96240000000000003</v>
          </cell>
          <cell r="AA226">
            <v>0.96240000000000003</v>
          </cell>
          <cell r="AB226">
            <v>0.96240000000000003</v>
          </cell>
          <cell r="AC226">
            <v>0.96240000000000003</v>
          </cell>
          <cell r="AD226">
            <v>0.96240000000000003</v>
          </cell>
          <cell r="AE226">
            <v>0.96240000000000003</v>
          </cell>
          <cell r="AF226">
            <v>0.96240000000000003</v>
          </cell>
          <cell r="AG226">
            <v>0.96240000000000003</v>
          </cell>
        </row>
        <row r="227">
          <cell r="A227" t="str">
            <v>ETCAETCALLALLIMAT</v>
          </cell>
          <cell r="B227" t="str">
            <v>ETCA</v>
          </cell>
          <cell r="C227" t="str">
            <v>ETCALLALLI</v>
          </cell>
          <cell r="D227" t="str">
            <v>MAT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</row>
        <row r="228">
          <cell r="A228" t="str">
            <v>ETCAETCALLALLIMAT/AT</v>
          </cell>
          <cell r="B228" t="str">
            <v>ETCA</v>
          </cell>
          <cell r="C228" t="str">
            <v>ETCALLALLI</v>
          </cell>
          <cell r="D228" t="str">
            <v>MAT/AT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</row>
        <row r="229">
          <cell r="A229" t="str">
            <v>ETCAETCALLALLIAT</v>
          </cell>
          <cell r="B229" t="str">
            <v>ETCA</v>
          </cell>
          <cell r="C229" t="str">
            <v>ETCALLALLI</v>
          </cell>
          <cell r="D229" t="str">
            <v>AT</v>
          </cell>
          <cell r="E229">
            <v>1</v>
          </cell>
          <cell r="F229">
            <v>0.93559999999999999</v>
          </cell>
          <cell r="G229">
            <v>0.9284</v>
          </cell>
          <cell r="H229">
            <v>0.9284</v>
          </cell>
          <cell r="I229">
            <v>0.9284</v>
          </cell>
          <cell r="J229">
            <v>0.9284</v>
          </cell>
          <cell r="K229">
            <v>0.9284</v>
          </cell>
          <cell r="L229">
            <v>0.9284</v>
          </cell>
          <cell r="M229">
            <v>0.9284</v>
          </cell>
          <cell r="N229">
            <v>0.9284</v>
          </cell>
          <cell r="O229">
            <v>0.95009999999999994</v>
          </cell>
          <cell r="P229">
            <v>0.95240000000000002</v>
          </cell>
          <cell r="Q229">
            <v>0.95240000000000002</v>
          </cell>
          <cell r="R229">
            <v>0.95240000000000002</v>
          </cell>
          <cell r="S229">
            <v>0.95240000000000002</v>
          </cell>
          <cell r="T229">
            <v>0.95240000000000002</v>
          </cell>
          <cell r="U229">
            <v>0.95240000000000002</v>
          </cell>
          <cell r="V229">
            <v>0.95240000000000002</v>
          </cell>
          <cell r="W229">
            <v>0.95240000000000002</v>
          </cell>
          <cell r="X229">
            <v>0.98939999999999995</v>
          </cell>
          <cell r="Y229">
            <v>0.99339999999999995</v>
          </cell>
          <cell r="Z229">
            <v>0.99339999999999995</v>
          </cell>
          <cell r="AA229">
            <v>0.99339999999999995</v>
          </cell>
          <cell r="AB229">
            <v>0.99339999999999995</v>
          </cell>
          <cell r="AC229">
            <v>0.99339999999999995</v>
          </cell>
          <cell r="AD229">
            <v>0.99339999999999995</v>
          </cell>
          <cell r="AE229">
            <v>0.99339999999999995</v>
          </cell>
          <cell r="AF229">
            <v>0.99339999999999995</v>
          </cell>
          <cell r="AG229">
            <v>0.99339999999999995</v>
          </cell>
        </row>
        <row r="230">
          <cell r="A230" t="str">
            <v>ETCAETCALLALLIMT</v>
          </cell>
          <cell r="B230" t="str">
            <v>ETCA</v>
          </cell>
          <cell r="C230" t="str">
            <v>ETCALLALLI</v>
          </cell>
          <cell r="D230" t="str">
            <v>MT</v>
          </cell>
          <cell r="E230">
            <v>1</v>
          </cell>
          <cell r="F230">
            <v>0.93559999999999999</v>
          </cell>
          <cell r="G230">
            <v>0.9284</v>
          </cell>
          <cell r="H230">
            <v>0.9284</v>
          </cell>
          <cell r="I230">
            <v>0.9284</v>
          </cell>
          <cell r="J230">
            <v>0.9284</v>
          </cell>
          <cell r="K230">
            <v>0.9284</v>
          </cell>
          <cell r="L230">
            <v>0.9284</v>
          </cell>
          <cell r="M230">
            <v>0.9284</v>
          </cell>
          <cell r="N230">
            <v>0.9284</v>
          </cell>
          <cell r="O230">
            <v>0.95009999999999994</v>
          </cell>
          <cell r="P230">
            <v>0.95240000000000002</v>
          </cell>
          <cell r="Q230">
            <v>0.95240000000000002</v>
          </cell>
          <cell r="R230">
            <v>0.95240000000000002</v>
          </cell>
          <cell r="S230">
            <v>0.95240000000000002</v>
          </cell>
          <cell r="T230">
            <v>0.95240000000000002</v>
          </cell>
          <cell r="U230">
            <v>0.95240000000000002</v>
          </cell>
          <cell r="V230">
            <v>0.95240000000000002</v>
          </cell>
          <cell r="W230">
            <v>0.95240000000000002</v>
          </cell>
          <cell r="X230">
            <v>0.98939999999999995</v>
          </cell>
          <cell r="Y230">
            <v>0.99339999999999995</v>
          </cell>
          <cell r="Z230">
            <v>0.99339999999999995</v>
          </cell>
          <cell r="AA230">
            <v>0.99339999999999995</v>
          </cell>
          <cell r="AB230">
            <v>0.99339999999999995</v>
          </cell>
          <cell r="AC230">
            <v>0.99339999999999995</v>
          </cell>
          <cell r="AD230">
            <v>0.99339999999999995</v>
          </cell>
          <cell r="AE230">
            <v>0.99339999999999995</v>
          </cell>
          <cell r="AF230">
            <v>0.99339999999999995</v>
          </cell>
          <cell r="AG230">
            <v>0.99339999999999995</v>
          </cell>
        </row>
        <row r="233">
          <cell r="A233">
            <v>1</v>
          </cell>
          <cell r="B233">
            <v>2</v>
          </cell>
          <cell r="C233">
            <v>3</v>
          </cell>
          <cell r="D233">
            <v>4</v>
          </cell>
          <cell r="E233">
            <v>5</v>
          </cell>
          <cell r="F233">
            <v>6</v>
          </cell>
          <cell r="G233">
            <v>7</v>
          </cell>
          <cell r="H233">
            <v>8</v>
          </cell>
          <cell r="I233">
            <v>9</v>
          </cell>
          <cell r="J233">
            <v>10</v>
          </cell>
          <cell r="K233">
            <v>11</v>
          </cell>
          <cell r="L233">
            <v>12</v>
          </cell>
          <cell r="M233">
            <v>13</v>
          </cell>
          <cell r="N233">
            <v>14</v>
          </cell>
          <cell r="O233">
            <v>15</v>
          </cell>
          <cell r="P233">
            <v>16</v>
          </cell>
          <cell r="Q233">
            <v>17</v>
          </cell>
          <cell r="R233">
            <v>18</v>
          </cell>
          <cell r="S233">
            <v>19</v>
          </cell>
          <cell r="T233">
            <v>20</v>
          </cell>
          <cell r="U233">
            <v>21</v>
          </cell>
          <cell r="V233">
            <v>22</v>
          </cell>
          <cell r="W233">
            <v>23</v>
          </cell>
          <cell r="X233">
            <v>24</v>
          </cell>
          <cell r="Y233">
            <v>25</v>
          </cell>
          <cell r="Z233">
            <v>26</v>
          </cell>
          <cell r="AA233">
            <v>27</v>
          </cell>
          <cell r="AB233">
            <v>28</v>
          </cell>
          <cell r="AC233">
            <v>29</v>
          </cell>
          <cell r="AD233">
            <v>30</v>
          </cell>
          <cell r="AE233">
            <v>31</v>
          </cell>
          <cell r="AF233">
            <v>32</v>
          </cell>
          <cell r="AG233">
            <v>33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ctualizar"/>
      <sheetName val="Comparaciones"/>
      <sheetName val="Peaje_Recalculado"/>
      <sheetName val="Cargo_Unitario_LR"/>
      <sheetName val="PR_DAT"/>
      <sheetName val="CU_DAT"/>
      <sheetName val="Comprobación"/>
      <sheetName val="Libre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O4" t="str">
            <v>1ADINELSAMAT</v>
          </cell>
        </row>
      </sheetData>
      <sheetData sheetId="5">
        <row r="4">
          <cell r="O4" t="str">
            <v>1ADINELSAMAT</v>
          </cell>
          <cell r="P4">
            <v>0</v>
          </cell>
        </row>
        <row r="5">
          <cell r="O5" t="str">
            <v>1ADINELSAMAT/AT</v>
          </cell>
          <cell r="P5">
            <v>0</v>
          </cell>
        </row>
        <row r="6">
          <cell r="O6" t="str">
            <v>1ADINELSAAT</v>
          </cell>
          <cell r="P6">
            <v>-1.8211825441841157E-4</v>
          </cell>
        </row>
        <row r="7">
          <cell r="O7" t="str">
            <v>1ADINELSAAT/MT</v>
          </cell>
          <cell r="P7">
            <v>-1.9705868896006022E-3</v>
          </cell>
        </row>
        <row r="8">
          <cell r="O8" t="str">
            <v>1ELECTRONOROESTEMAT</v>
          </cell>
          <cell r="P8">
            <v>0</v>
          </cell>
        </row>
        <row r="9">
          <cell r="O9" t="str">
            <v>1ELECTRONOROESTEMAT/AT</v>
          </cell>
          <cell r="P9">
            <v>0</v>
          </cell>
        </row>
        <row r="10">
          <cell r="O10" t="str">
            <v>1ELECTRONOROESTEAT</v>
          </cell>
          <cell r="P10">
            <v>-3.3530444296959558E-3</v>
          </cell>
        </row>
        <row r="11">
          <cell r="O11" t="str">
            <v>1ELECTRONOROESTEAT/MT</v>
          </cell>
          <cell r="P11">
            <v>-0.10551987234012399</v>
          </cell>
        </row>
        <row r="12">
          <cell r="O12" t="str">
            <v>1ELECTROPERÚMAT</v>
          </cell>
          <cell r="P12">
            <v>0</v>
          </cell>
        </row>
        <row r="13">
          <cell r="O13" t="str">
            <v>1ELECTROPERÚMAT/AT</v>
          </cell>
          <cell r="P13">
            <v>0</v>
          </cell>
        </row>
        <row r="14">
          <cell r="O14" t="str">
            <v>1ELECTROPERÚAT</v>
          </cell>
          <cell r="P14">
            <v>-3.4692827504809005E-5</v>
          </cell>
        </row>
        <row r="15">
          <cell r="O15" t="str">
            <v>1ELECTROPERÚAT/MT</v>
          </cell>
          <cell r="P15">
            <v>-2.7533697120231155E-4</v>
          </cell>
        </row>
        <row r="16">
          <cell r="O16" t="str">
            <v>1REPMAT</v>
          </cell>
          <cell r="P16">
            <v>-1.3503265674803428E-4</v>
          </cell>
        </row>
        <row r="17">
          <cell r="O17" t="str">
            <v>1REPMAT/AT</v>
          </cell>
          <cell r="P17">
            <v>-1.3503265674803428E-4</v>
          </cell>
        </row>
        <row r="18">
          <cell r="O18" t="str">
            <v>1REPAT</v>
          </cell>
          <cell r="P18">
            <v>3.0430461256616432E-3</v>
          </cell>
        </row>
        <row r="19">
          <cell r="O19" t="str">
            <v>1REPAT/MT</v>
          </cell>
          <cell r="P19">
            <v>3.0103366736599482E-2</v>
          </cell>
        </row>
        <row r="20">
          <cell r="O20" t="str">
            <v>2ADINELSAMAT</v>
          </cell>
          <cell r="P20">
            <v>0</v>
          </cell>
        </row>
        <row r="21">
          <cell r="O21" t="str">
            <v>2ADINELSAMAT/AT</v>
          </cell>
          <cell r="P21">
            <v>0</v>
          </cell>
        </row>
        <row r="22">
          <cell r="O22" t="str">
            <v>2ADINELSAAT</v>
          </cell>
          <cell r="P22">
            <v>0</v>
          </cell>
        </row>
        <row r="23">
          <cell r="O23" t="str">
            <v>2ADINELSAAT/MT</v>
          </cell>
          <cell r="P23">
            <v>-1.3693080774526745E-2</v>
          </cell>
        </row>
        <row r="24">
          <cell r="O24" t="str">
            <v>2DEPOLTIMAT</v>
          </cell>
          <cell r="P24">
            <v>0</v>
          </cell>
        </row>
        <row r="25">
          <cell r="O25" t="str">
            <v>2DEPOLTIMAT/AT</v>
          </cell>
          <cell r="P25">
            <v>0</v>
          </cell>
        </row>
        <row r="26">
          <cell r="O26" t="str">
            <v>2DEPOLTIAT</v>
          </cell>
          <cell r="P26">
            <v>0</v>
          </cell>
        </row>
        <row r="27">
          <cell r="O27" t="str">
            <v>2DEPOLTIAT/MT</v>
          </cell>
          <cell r="P27">
            <v>-1.3675924938059063E-2</v>
          </cell>
        </row>
        <row r="28">
          <cell r="O28" t="str">
            <v>2ELECTRONORTEMAT</v>
          </cell>
          <cell r="P28">
            <v>0</v>
          </cell>
        </row>
        <row r="29">
          <cell r="O29" t="str">
            <v>2ELECTRONORTEMAT/AT</v>
          </cell>
          <cell r="P29">
            <v>0</v>
          </cell>
        </row>
        <row r="30">
          <cell r="O30" t="str">
            <v>2ELECTRONORTEAT</v>
          </cell>
          <cell r="P30">
            <v>0</v>
          </cell>
        </row>
        <row r="31">
          <cell r="O31" t="str">
            <v>2ELECTRONORTEAT/MT</v>
          </cell>
          <cell r="P31">
            <v>-0.16619237383166244</v>
          </cell>
        </row>
        <row r="32">
          <cell r="O32" t="str">
            <v>2REPMAT</v>
          </cell>
          <cell r="P32">
            <v>0</v>
          </cell>
        </row>
        <row r="33">
          <cell r="O33" t="str">
            <v>2REPMAT/AT</v>
          </cell>
          <cell r="P33">
            <v>0</v>
          </cell>
        </row>
        <row r="34">
          <cell r="O34" t="str">
            <v>2REPAT</v>
          </cell>
          <cell r="P34">
            <v>0</v>
          </cell>
        </row>
        <row r="35">
          <cell r="O35" t="str">
            <v>2REPAT/MT</v>
          </cell>
          <cell r="P35">
            <v>-1.1472904372202028E-3</v>
          </cell>
        </row>
        <row r="36">
          <cell r="O36" t="str">
            <v>3CHAVIMOCHICMAT</v>
          </cell>
          <cell r="P36">
            <v>0</v>
          </cell>
        </row>
        <row r="37">
          <cell r="O37" t="str">
            <v>3CHAVIMOCHICMAT/AT</v>
          </cell>
          <cell r="P37">
            <v>0</v>
          </cell>
        </row>
        <row r="38">
          <cell r="O38" t="str">
            <v>3CHAVIMOCHICAT</v>
          </cell>
          <cell r="P38">
            <v>2.0098164889673966E-5</v>
          </cell>
        </row>
        <row r="39">
          <cell r="O39" t="str">
            <v>3CHAVIMOCHICAT/MT</v>
          </cell>
          <cell r="P39">
            <v>1.8041556540169528E-4</v>
          </cell>
        </row>
        <row r="40">
          <cell r="O40" t="str">
            <v>3ETENORTEMAT</v>
          </cell>
          <cell r="P40">
            <v>-8.9539545618388169E-5</v>
          </cell>
        </row>
        <row r="41">
          <cell r="O41" t="str">
            <v>3ETENORTEMAT/AT</v>
          </cell>
          <cell r="P41">
            <v>-8.9539545618388169E-5</v>
          </cell>
        </row>
        <row r="42">
          <cell r="O42" t="str">
            <v>3ETENORTEAT</v>
          </cell>
          <cell r="P42">
            <v>-2.2781433749980402E-5</v>
          </cell>
        </row>
        <row r="43">
          <cell r="O43" t="str">
            <v>3ETENORTEAT/MT</v>
          </cell>
          <cell r="P43">
            <v>5.3592233002993143E-4</v>
          </cell>
        </row>
        <row r="44">
          <cell r="O44" t="str">
            <v>3HIDRANDINAMAT</v>
          </cell>
          <cell r="P44">
            <v>-9.1546259810795453E-3</v>
          </cell>
        </row>
        <row r="45">
          <cell r="O45" t="str">
            <v>3HIDRANDINAMAT/AT</v>
          </cell>
          <cell r="P45">
            <v>-9.1546259810795453E-3</v>
          </cell>
        </row>
        <row r="46">
          <cell r="O46" t="str">
            <v>3HIDRANDINAAT</v>
          </cell>
          <cell r="P46">
            <v>-1.5552785333687511E-2</v>
          </cell>
        </row>
        <row r="47">
          <cell r="O47" t="str">
            <v>3HIDRANDINAAT/MT</v>
          </cell>
          <cell r="P47">
            <v>-5.1923971567600161E-2</v>
          </cell>
        </row>
        <row r="48">
          <cell r="O48" t="str">
            <v>3REPMAT</v>
          </cell>
          <cell r="P48">
            <v>1.9006894921144393E-4</v>
          </cell>
        </row>
        <row r="49">
          <cell r="O49" t="str">
            <v>3REPMAT/AT</v>
          </cell>
          <cell r="P49">
            <v>1.9006894921144393E-4</v>
          </cell>
        </row>
        <row r="50">
          <cell r="O50" t="str">
            <v>3REPAT</v>
          </cell>
          <cell r="P50">
            <v>1.5341803581978889E-4</v>
          </cell>
        </row>
        <row r="51">
          <cell r="O51" t="str">
            <v>3REPAT/MT</v>
          </cell>
          <cell r="P51">
            <v>1.9786447852409121E-2</v>
          </cell>
        </row>
        <row r="52">
          <cell r="O52" t="str">
            <v>4ELECTRO ORIENTEMAT</v>
          </cell>
          <cell r="P52">
            <v>0</v>
          </cell>
        </row>
        <row r="53">
          <cell r="O53" t="str">
            <v>4ELECTRO ORIENTEMAT/AT</v>
          </cell>
          <cell r="P53">
            <v>0</v>
          </cell>
        </row>
        <row r="54">
          <cell r="O54" t="str">
            <v>4ELECTRO ORIENTEAT</v>
          </cell>
          <cell r="P54">
            <v>0</v>
          </cell>
        </row>
        <row r="55">
          <cell r="O55" t="str">
            <v>4ELECTRO ORIENTEAT/MT</v>
          </cell>
          <cell r="P55">
            <v>0.51733981407806617</v>
          </cell>
        </row>
        <row r="56">
          <cell r="O56" t="str">
            <v>4GOB. REG. SAN MARTINMAT</v>
          </cell>
          <cell r="P56">
            <v>0</v>
          </cell>
        </row>
        <row r="57">
          <cell r="O57" t="str">
            <v>4GOB. REG. SAN MARTINMAT/AT</v>
          </cell>
          <cell r="P57">
            <v>0</v>
          </cell>
        </row>
        <row r="58">
          <cell r="O58" t="str">
            <v>4GOB. REG. SAN MARTINAT</v>
          </cell>
          <cell r="P58">
            <v>0</v>
          </cell>
        </row>
        <row r="59">
          <cell r="O59" t="str">
            <v>4GOB. REG. SAN MARTINAT/MT</v>
          </cell>
          <cell r="P59">
            <v>-8.4326727995167133E-2</v>
          </cell>
        </row>
        <row r="60">
          <cell r="O60" t="str">
            <v>5ADINELSAMAT</v>
          </cell>
          <cell r="P60">
            <v>6.0362241065142053E-5</v>
          </cell>
        </row>
        <row r="61">
          <cell r="O61" t="str">
            <v>5ADINELSAMAT/AT</v>
          </cell>
          <cell r="P61">
            <v>6.0362241065142053E-5</v>
          </cell>
        </row>
        <row r="62">
          <cell r="O62" t="str">
            <v>5ADINELSAAT</v>
          </cell>
          <cell r="P62">
            <v>6.6223917054371978E-4</v>
          </cell>
        </row>
        <row r="63">
          <cell r="O63" t="str">
            <v>5ADINELSAAT/MT</v>
          </cell>
          <cell r="P63">
            <v>4.758028080494788E-3</v>
          </cell>
        </row>
        <row r="64">
          <cell r="O64" t="str">
            <v>5CEMENTO ANDINOMAT</v>
          </cell>
          <cell r="P64">
            <v>2.6835328522898003E-5</v>
          </cell>
        </row>
        <row r="65">
          <cell r="O65" t="str">
            <v>5CEMENTO ANDINOMAT/AT</v>
          </cell>
          <cell r="P65">
            <v>2.6835328522898003E-5</v>
          </cell>
        </row>
        <row r="66">
          <cell r="O66" t="str">
            <v>5CEMENTO ANDINOAT</v>
          </cell>
          <cell r="P66">
            <v>1.4217997911509695E-4</v>
          </cell>
        </row>
        <row r="67">
          <cell r="O67" t="str">
            <v>5CEMENTO ANDINOAT/MT</v>
          </cell>
          <cell r="P67">
            <v>6.0143698754101425E-4</v>
          </cell>
        </row>
        <row r="68">
          <cell r="O68" t="str">
            <v>5CONENHUAMAT</v>
          </cell>
          <cell r="P68">
            <v>0</v>
          </cell>
        </row>
        <row r="69">
          <cell r="O69" t="str">
            <v>5CONENHUAMAT/AT</v>
          </cell>
          <cell r="P69">
            <v>0</v>
          </cell>
        </row>
        <row r="70">
          <cell r="O70" t="str">
            <v>5CONENHUAAT</v>
          </cell>
          <cell r="P70">
            <v>2.0838462015999941E-4</v>
          </cell>
        </row>
        <row r="71">
          <cell r="O71" t="str">
            <v>5CONENHUAAT/MT</v>
          </cell>
          <cell r="P71">
            <v>1.4832671564774078E-3</v>
          </cell>
        </row>
        <row r="72">
          <cell r="O72" t="str">
            <v>5ELECTROANDESMAT</v>
          </cell>
          <cell r="P72">
            <v>1.6683219907653849E-4</v>
          </cell>
        </row>
        <row r="73">
          <cell r="O73" t="str">
            <v>5ELECTROANDESMAT/AT</v>
          </cell>
          <cell r="P73">
            <v>1.6683219907653849E-4</v>
          </cell>
        </row>
        <row r="74">
          <cell r="O74" t="str">
            <v>5ELECTROANDESAT</v>
          </cell>
          <cell r="P74">
            <v>8.5996871470574426E-3</v>
          </cell>
        </row>
        <row r="75">
          <cell r="O75" t="str">
            <v>5ELECTROANDESAT/MT</v>
          </cell>
          <cell r="P75">
            <v>4.8181347258967402E-2</v>
          </cell>
        </row>
        <row r="76">
          <cell r="O76" t="str">
            <v>5ELECTROCENTROMAT</v>
          </cell>
          <cell r="P76">
            <v>-1.0951826217767448E-2</v>
          </cell>
        </row>
        <row r="77">
          <cell r="O77" t="str">
            <v>5ELECTROCENTROMAT/AT</v>
          </cell>
          <cell r="P77">
            <v>-1.0951826217767448E-2</v>
          </cell>
        </row>
        <row r="78">
          <cell r="O78" t="str">
            <v>5ELECTROCENTROAT</v>
          </cell>
          <cell r="P78">
            <v>-2.6103723519930046E-2</v>
          </cell>
        </row>
        <row r="79">
          <cell r="O79" t="str">
            <v>5ELECTROCENTROAT/MT</v>
          </cell>
          <cell r="P79">
            <v>-8.3335717138767196E-2</v>
          </cell>
        </row>
        <row r="80">
          <cell r="O80" t="str">
            <v>5ELECTROPERÚMAT</v>
          </cell>
          <cell r="P80">
            <v>2.7882688181846922E-5</v>
          </cell>
        </row>
        <row r="81">
          <cell r="O81" t="str">
            <v>5ELECTROPERÚMAT/AT</v>
          </cell>
          <cell r="P81">
            <v>2.7882688181846922E-5</v>
          </cell>
        </row>
        <row r="82">
          <cell r="O82" t="str">
            <v>5ELECTROPERÚAT</v>
          </cell>
          <cell r="P82">
            <v>1.0823145564472289E-4</v>
          </cell>
        </row>
        <row r="83">
          <cell r="O83" t="str">
            <v>5ELECTROPERÚAT/MT</v>
          </cell>
          <cell r="P83">
            <v>4.3188039499188338E-4</v>
          </cell>
        </row>
        <row r="84">
          <cell r="O84" t="str">
            <v>5REPMAT</v>
          </cell>
          <cell r="P84">
            <v>3.6691175739072205E-5</v>
          </cell>
        </row>
        <row r="85">
          <cell r="O85" t="str">
            <v>5REPMAT/AT</v>
          </cell>
          <cell r="P85">
            <v>3.6691175739072205E-5</v>
          </cell>
        </row>
        <row r="86">
          <cell r="O86" t="str">
            <v>5REPAT</v>
          </cell>
          <cell r="P86">
            <v>2.5911111250310772E-3</v>
          </cell>
        </row>
        <row r="87">
          <cell r="O87" t="str">
            <v>5REPAT/MT</v>
          </cell>
          <cell r="P87">
            <v>1.2191604629357644E-2</v>
          </cell>
        </row>
        <row r="88">
          <cell r="O88" t="str">
            <v>6ADINELSAMAT</v>
          </cell>
          <cell r="P88">
            <v>0</v>
          </cell>
        </row>
        <row r="89">
          <cell r="O89" t="str">
            <v>6ADINELSAMAT/AT</v>
          </cell>
          <cell r="P89">
            <v>0</v>
          </cell>
        </row>
        <row r="90">
          <cell r="O90" t="str">
            <v>6ADINELSAAT</v>
          </cell>
          <cell r="P90">
            <v>-9.1064645118241761E-7</v>
          </cell>
        </row>
        <row r="91">
          <cell r="O91" t="str">
            <v>6ADINELSAAT/MT</v>
          </cell>
          <cell r="P91">
            <v>1.5778228512022788E-5</v>
          </cell>
        </row>
        <row r="92">
          <cell r="O92" t="str">
            <v>6CAHUAMAT</v>
          </cell>
          <cell r="P92">
            <v>0</v>
          </cell>
        </row>
        <row r="93">
          <cell r="O93" t="str">
            <v>6CAHUAMAT/AT</v>
          </cell>
          <cell r="P93">
            <v>0</v>
          </cell>
        </row>
        <row r="94">
          <cell r="O94" t="str">
            <v>6CAHUAAT</v>
          </cell>
          <cell r="P94">
            <v>-1.1315302778855667E-6</v>
          </cell>
        </row>
        <row r="95">
          <cell r="O95" t="str">
            <v>6CAHUAAT/MT</v>
          </cell>
          <cell r="P95">
            <v>-6.165541843695981E-5</v>
          </cell>
        </row>
        <row r="96">
          <cell r="O96" t="str">
            <v>6EDELNORMAT</v>
          </cell>
          <cell r="P96">
            <v>0</v>
          </cell>
        </row>
        <row r="97">
          <cell r="O97" t="str">
            <v>6EDELNORMAT/AT</v>
          </cell>
          <cell r="P97">
            <v>0</v>
          </cell>
        </row>
        <row r="98">
          <cell r="O98" t="str">
            <v>6EDELNORAT</v>
          </cell>
          <cell r="P98">
            <v>-2.2352884979807332E-3</v>
          </cell>
        </row>
        <row r="99">
          <cell r="O99" t="str">
            <v>6EDELNORAT/MT</v>
          </cell>
          <cell r="P99">
            <v>-4.651517546098638E-2</v>
          </cell>
        </row>
        <row r="100">
          <cell r="O100" t="str">
            <v>6HIDRANDINAMAT</v>
          </cell>
          <cell r="P100">
            <v>0</v>
          </cell>
        </row>
        <row r="101">
          <cell r="O101" t="str">
            <v>6HIDRANDINAMAT/AT</v>
          </cell>
          <cell r="P101">
            <v>0</v>
          </cell>
        </row>
        <row r="102">
          <cell r="O102" t="str">
            <v>6HIDRANDINAAT</v>
          </cell>
          <cell r="P102">
            <v>2.153175488211315E-7</v>
          </cell>
        </row>
        <row r="103">
          <cell r="O103" t="str">
            <v>6HIDRANDINAAT/MT</v>
          </cell>
          <cell r="P103">
            <v>2.6827306115914612E-5</v>
          </cell>
        </row>
        <row r="104">
          <cell r="O104" t="str">
            <v>6REPMAT</v>
          </cell>
          <cell r="P104">
            <v>0</v>
          </cell>
        </row>
        <row r="105">
          <cell r="O105" t="str">
            <v>6REPMAT/AT</v>
          </cell>
          <cell r="P105">
            <v>0</v>
          </cell>
        </row>
        <row r="106">
          <cell r="O106" t="str">
            <v>6REPAT</v>
          </cell>
          <cell r="P106">
            <v>-6.5853225492817992E-6</v>
          </cell>
        </row>
        <row r="107">
          <cell r="O107" t="str">
            <v>6REPAT/MT</v>
          </cell>
          <cell r="P107">
            <v>-1.1742955256111404E-4</v>
          </cell>
        </row>
        <row r="108">
          <cell r="O108" t="str">
            <v>6REP_AdicRAGMAT</v>
          </cell>
          <cell r="P108">
            <v>0</v>
          </cell>
        </row>
        <row r="109">
          <cell r="O109" t="str">
            <v>6REP_AdicRAGMAT/AT</v>
          </cell>
          <cell r="P109">
            <v>0</v>
          </cell>
        </row>
        <row r="110">
          <cell r="O110" t="str">
            <v>6REP_AdicRAGAT</v>
          </cell>
          <cell r="P110">
            <v>-3.0025276057287568E-6</v>
          </cell>
        </row>
        <row r="111">
          <cell r="O111" t="str">
            <v>6REP_AdicRAGAT/MT</v>
          </cell>
          <cell r="P111">
            <v>-5.6859579888511029E-5</v>
          </cell>
        </row>
        <row r="112">
          <cell r="O112" t="str">
            <v>7EDECAÑETEMAT</v>
          </cell>
          <cell r="P112">
            <v>-6.4837541706320366E-6</v>
          </cell>
        </row>
        <row r="113">
          <cell r="O113" t="str">
            <v>7EDECAÑETEMAT/AT</v>
          </cell>
          <cell r="P113">
            <v>-6.4837541706320366E-6</v>
          </cell>
        </row>
        <row r="114">
          <cell r="O114" t="str">
            <v>7EDECAÑETEAT</v>
          </cell>
          <cell r="P114">
            <v>-1.8448779183850613E-5</v>
          </cell>
        </row>
        <row r="115">
          <cell r="O115" t="str">
            <v>7EDECAÑETEAT/MT</v>
          </cell>
          <cell r="P115">
            <v>-4.3618374409145171E-3</v>
          </cell>
        </row>
        <row r="116">
          <cell r="O116" t="str">
            <v>7LUZ DEL SURMAT</v>
          </cell>
          <cell r="P116">
            <v>-1.8710676866047526E-3</v>
          </cell>
        </row>
        <row r="117">
          <cell r="O117" t="str">
            <v>7LUZ DEL SURMAT/AT</v>
          </cell>
          <cell r="P117">
            <v>-1.8710676866047526E-3</v>
          </cell>
        </row>
        <row r="118">
          <cell r="O118" t="str">
            <v>7LUZ DEL SURAT</v>
          </cell>
          <cell r="P118">
            <v>-7.247468663082149E-3</v>
          </cell>
        </row>
        <row r="119">
          <cell r="O119" t="str">
            <v>7LUZ DEL SURAT/MT</v>
          </cell>
          <cell r="P119">
            <v>-0.13476980612941131</v>
          </cell>
        </row>
        <row r="120">
          <cell r="O120" t="str">
            <v>7REPMAT</v>
          </cell>
          <cell r="P120">
            <v>0</v>
          </cell>
        </row>
        <row r="121">
          <cell r="O121" t="str">
            <v>7REPMAT/AT</v>
          </cell>
          <cell r="P121">
            <v>0</v>
          </cell>
        </row>
        <row r="122">
          <cell r="O122" t="str">
            <v>7REPAT</v>
          </cell>
          <cell r="P122">
            <v>-9.9783330122951822E-6</v>
          </cell>
        </row>
        <row r="123">
          <cell r="O123" t="str">
            <v>7REPAT/MT</v>
          </cell>
          <cell r="P123">
            <v>-1.9074771189667538E-4</v>
          </cell>
        </row>
        <row r="124">
          <cell r="O124" t="str">
            <v>8ADINELSAMAT</v>
          </cell>
          <cell r="P124">
            <v>0</v>
          </cell>
        </row>
        <row r="125">
          <cell r="O125" t="str">
            <v>8ADINELSAMAT/AT</v>
          </cell>
          <cell r="P125">
            <v>0</v>
          </cell>
        </row>
        <row r="126">
          <cell r="O126" t="str">
            <v>8ADINELSAAT</v>
          </cell>
          <cell r="P126">
            <v>-2.0292046083486851E-6</v>
          </cell>
        </row>
        <row r="127">
          <cell r="O127" t="str">
            <v>8ADINELSAAT/MT</v>
          </cell>
          <cell r="P127">
            <v>-5.3739137741535485E-5</v>
          </cell>
        </row>
        <row r="128">
          <cell r="O128" t="str">
            <v>8COELVISACMAT</v>
          </cell>
          <cell r="P128">
            <v>0</v>
          </cell>
        </row>
        <row r="129">
          <cell r="O129" t="str">
            <v>8COELVISACMAT/AT</v>
          </cell>
          <cell r="P129">
            <v>0</v>
          </cell>
        </row>
        <row r="130">
          <cell r="O130" t="str">
            <v>8COELVISACAT</v>
          </cell>
          <cell r="P130">
            <v>-1.4634278386391761E-4</v>
          </cell>
        </row>
        <row r="131">
          <cell r="O131" t="str">
            <v>8COELVISACAT/MT</v>
          </cell>
          <cell r="P131">
            <v>-5.9929943141850701E-3</v>
          </cell>
        </row>
        <row r="132">
          <cell r="O132" t="str">
            <v>8ELECTRO SUR MEDIOMAT</v>
          </cell>
          <cell r="P132">
            <v>0</v>
          </cell>
        </row>
        <row r="133">
          <cell r="O133" t="str">
            <v>8ELECTRO SUR MEDIOMAT/AT</v>
          </cell>
          <cell r="P133">
            <v>0</v>
          </cell>
        </row>
        <row r="134">
          <cell r="O134" t="str">
            <v>8ELECTRO SUR MEDIOAT</v>
          </cell>
          <cell r="P134">
            <v>-1.7691354469707115E-3</v>
          </cell>
        </row>
        <row r="135">
          <cell r="O135" t="str">
            <v>8ELECTRO SUR MEDIOAT/MT</v>
          </cell>
          <cell r="P135">
            <v>-6.7041829758467508E-2</v>
          </cell>
        </row>
        <row r="136">
          <cell r="O136" t="str">
            <v>8ISAMAT</v>
          </cell>
          <cell r="P136">
            <v>0</v>
          </cell>
        </row>
        <row r="137">
          <cell r="O137" t="str">
            <v>8ISAMAT/AT</v>
          </cell>
          <cell r="P137">
            <v>0</v>
          </cell>
        </row>
        <row r="138">
          <cell r="O138" t="str">
            <v>8ISAAT</v>
          </cell>
          <cell r="P138">
            <v>0</v>
          </cell>
        </row>
        <row r="139">
          <cell r="O139" t="str">
            <v>8ISAAT/MT</v>
          </cell>
          <cell r="P139">
            <v>0</v>
          </cell>
        </row>
        <row r="140">
          <cell r="O140" t="str">
            <v>8REPMAT</v>
          </cell>
          <cell r="P140">
            <v>0</v>
          </cell>
        </row>
        <row r="141">
          <cell r="O141" t="str">
            <v>8REPMAT/AT</v>
          </cell>
          <cell r="P141">
            <v>0</v>
          </cell>
        </row>
        <row r="142">
          <cell r="O142" t="str">
            <v>8REPAT</v>
          </cell>
          <cell r="P142">
            <v>4.7537243209631554E-4</v>
          </cell>
        </row>
        <row r="143">
          <cell r="O143" t="str">
            <v>8REPAT/MT</v>
          </cell>
          <cell r="P143">
            <v>1.2736182467615199E-2</v>
          </cell>
        </row>
        <row r="144">
          <cell r="O144" t="str">
            <v>8REP_AdicRAGMAT</v>
          </cell>
          <cell r="P144">
            <v>-3.0731884903811503E-3</v>
          </cell>
        </row>
        <row r="145">
          <cell r="O145" t="str">
            <v>8REP_AdicRAGMAT/AT</v>
          </cell>
          <cell r="P145">
            <v>-3.0731884903811503E-3</v>
          </cell>
        </row>
        <row r="146">
          <cell r="O146" t="str">
            <v>8REP_AdicRAGAT</v>
          </cell>
          <cell r="P146">
            <v>-3.3759458323798109E-3</v>
          </cell>
        </row>
        <row r="147">
          <cell r="O147" t="str">
            <v>8REP_AdicRAGAT/MT</v>
          </cell>
          <cell r="P147">
            <v>-1.2081775181596843E-2</v>
          </cell>
        </row>
        <row r="148">
          <cell r="O148" t="str">
            <v>8SEALMAT</v>
          </cell>
          <cell r="P148">
            <v>0</v>
          </cell>
        </row>
        <row r="149">
          <cell r="O149" t="str">
            <v>8SEALMAT/AT</v>
          </cell>
          <cell r="P149">
            <v>0</v>
          </cell>
        </row>
        <row r="150">
          <cell r="O150" t="str">
            <v>8SEALAT</v>
          </cell>
          <cell r="P150">
            <v>7.6301146053396936E-7</v>
          </cell>
        </row>
        <row r="151">
          <cell r="O151" t="str">
            <v>8SEALAT/MT</v>
          </cell>
          <cell r="P151">
            <v>-3.7627340920496505E-4</v>
          </cell>
        </row>
        <row r="152">
          <cell r="O152" t="str">
            <v>9CONENHUAMAT</v>
          </cell>
          <cell r="P152">
            <v>-6.8819633800306658E-4</v>
          </cell>
        </row>
        <row r="153">
          <cell r="O153" t="str">
            <v>9CONENHUAMAT/AT</v>
          </cell>
          <cell r="P153">
            <v>-6.8819633800306658E-4</v>
          </cell>
        </row>
        <row r="154">
          <cell r="O154" t="str">
            <v>9CONENHUAAT</v>
          </cell>
          <cell r="P154">
            <v>-1.0983684356847408E-3</v>
          </cell>
        </row>
        <row r="155">
          <cell r="O155" t="str">
            <v>9CONENHUAAT/MT</v>
          </cell>
          <cell r="P155">
            <v>-2.6504420593237714E-3</v>
          </cell>
        </row>
        <row r="156">
          <cell r="O156" t="str">
            <v>9EGASAMAT</v>
          </cell>
          <cell r="P156">
            <v>-5.935831235882545E-4</v>
          </cell>
        </row>
        <row r="157">
          <cell r="O157" t="str">
            <v>9EGASAMAT/AT</v>
          </cell>
          <cell r="P157">
            <v>-5.935831235882545E-4</v>
          </cell>
        </row>
        <row r="158">
          <cell r="O158" t="str">
            <v>9EGASAAT</v>
          </cell>
          <cell r="P158">
            <v>-8.9699059548872426E-4</v>
          </cell>
        </row>
        <row r="159">
          <cell r="O159" t="str">
            <v>9EGASAAT/MT</v>
          </cell>
          <cell r="P159">
            <v>-3.7130909623094856E-3</v>
          </cell>
        </row>
        <row r="160">
          <cell r="O160" t="str">
            <v>9ELECTROSURMAT</v>
          </cell>
          <cell r="P160">
            <v>0</v>
          </cell>
        </row>
        <row r="161">
          <cell r="O161" t="str">
            <v>9ELECTROSURMAT/AT</v>
          </cell>
          <cell r="P161">
            <v>0</v>
          </cell>
        </row>
        <row r="162">
          <cell r="O162" t="str">
            <v>9ELECTROSURAT</v>
          </cell>
          <cell r="P162">
            <v>-2.6885428176845604E-5</v>
          </cell>
        </row>
        <row r="163">
          <cell r="O163" t="str">
            <v>9ELECTROSURAT/MT</v>
          </cell>
          <cell r="P163">
            <v>-1.879490611222178E-4</v>
          </cell>
        </row>
        <row r="164">
          <cell r="O164" t="str">
            <v>9REPMAT</v>
          </cell>
          <cell r="P164">
            <v>-1.3062548466367014E-4</v>
          </cell>
        </row>
        <row r="165">
          <cell r="O165" t="str">
            <v>9REPMAT/AT</v>
          </cell>
          <cell r="P165">
            <v>-1.3062548466367014E-4</v>
          </cell>
        </row>
        <row r="166">
          <cell r="O166" t="str">
            <v>9REPAT</v>
          </cell>
          <cell r="P166">
            <v>-2.058237292464441E-4</v>
          </cell>
        </row>
        <row r="167">
          <cell r="O167" t="str">
            <v>9REPAT/MT</v>
          </cell>
          <cell r="P167">
            <v>-9.246658968260561E-4</v>
          </cell>
        </row>
        <row r="168">
          <cell r="O168" t="str">
            <v>9SEALMAT</v>
          </cell>
          <cell r="P168">
            <v>-1.018710439732998E-2</v>
          </cell>
        </row>
        <row r="169">
          <cell r="O169" t="str">
            <v>9SEALMAT/AT</v>
          </cell>
          <cell r="P169">
            <v>-1.018710439732998E-2</v>
          </cell>
        </row>
        <row r="170">
          <cell r="O170" t="str">
            <v>9SEALAT</v>
          </cell>
          <cell r="P170">
            <v>-3.0075274435850789E-2</v>
          </cell>
        </row>
        <row r="171">
          <cell r="O171" t="str">
            <v>9SEALAT/MT</v>
          </cell>
          <cell r="P171">
            <v>-0.13829383265079345</v>
          </cell>
        </row>
        <row r="172">
          <cell r="O172" t="str">
            <v>10EGEMSAMAT</v>
          </cell>
          <cell r="P172">
            <v>-1.630489984603482E-4</v>
          </cell>
        </row>
        <row r="173">
          <cell r="O173" t="str">
            <v>10EGEMSAMAT/AT</v>
          </cell>
          <cell r="P173">
            <v>-1.630489984603482E-4</v>
          </cell>
        </row>
        <row r="174">
          <cell r="O174" t="str">
            <v>10EGEMSAAT</v>
          </cell>
          <cell r="P174">
            <v>-1.1731404704757025E-6</v>
          </cell>
        </row>
        <row r="175">
          <cell r="O175" t="str">
            <v>10EGEMSAAT/MT</v>
          </cell>
          <cell r="P175">
            <v>-1.958570611372161E-2</v>
          </cell>
        </row>
        <row r="176">
          <cell r="O176" t="str">
            <v>10ELECTRO SUR ESTEMAT</v>
          </cell>
          <cell r="P176">
            <v>-6.2693105898142757E-3</v>
          </cell>
        </row>
        <row r="177">
          <cell r="O177" t="str">
            <v>10ELECTRO SUR ESTEMAT/AT</v>
          </cell>
          <cell r="P177">
            <v>-6.2693105898142757E-3</v>
          </cell>
        </row>
        <row r="178">
          <cell r="O178" t="str">
            <v>10ELECTRO SUR ESTEAT</v>
          </cell>
          <cell r="P178">
            <v>-7.9638083424818026E-3</v>
          </cell>
        </row>
        <row r="179">
          <cell r="O179" t="str">
            <v>10ELECTRO SUR ESTEAT/MT</v>
          </cell>
          <cell r="P179">
            <v>-2.8991726458236767E-2</v>
          </cell>
        </row>
        <row r="180">
          <cell r="O180" t="str">
            <v>10REPMAT</v>
          </cell>
          <cell r="P180">
            <v>-2.2513757021717804E-4</v>
          </cell>
        </row>
        <row r="181">
          <cell r="O181" t="str">
            <v>10REPMAT/AT</v>
          </cell>
          <cell r="P181">
            <v>-2.2513757021717804E-4</v>
          </cell>
        </row>
        <row r="182">
          <cell r="O182" t="str">
            <v>10REPAT</v>
          </cell>
          <cell r="P182">
            <v>1.2850964421671001E-3</v>
          </cell>
        </row>
        <row r="183">
          <cell r="O183" t="str">
            <v>10REPAT/MT</v>
          </cell>
          <cell r="P183">
            <v>2.7571230788944898E-2</v>
          </cell>
        </row>
        <row r="184">
          <cell r="O184" t="str">
            <v>11ELECTRO PUNOMAT</v>
          </cell>
          <cell r="P184">
            <v>0</v>
          </cell>
        </row>
        <row r="185">
          <cell r="O185" t="str">
            <v>11ELECTRO PUNOMAT/AT</v>
          </cell>
          <cell r="P185">
            <v>0</v>
          </cell>
        </row>
        <row r="186">
          <cell r="O186" t="str">
            <v>11ELECTRO PUNOAT</v>
          </cell>
          <cell r="P186">
            <v>-6.1933097816929111E-3</v>
          </cell>
        </row>
        <row r="187">
          <cell r="O187" t="str">
            <v>11ELECTRO PUNOAT/MT</v>
          </cell>
          <cell r="P187">
            <v>-0.13018917187982054</v>
          </cell>
        </row>
        <row r="188">
          <cell r="O188" t="str">
            <v>11REPMAT</v>
          </cell>
          <cell r="P188">
            <v>-4.234414707765252E-5</v>
          </cell>
        </row>
        <row r="189">
          <cell r="O189" t="str">
            <v>11REPMAT/AT</v>
          </cell>
          <cell r="P189">
            <v>-4.234414707765252E-5</v>
          </cell>
        </row>
        <row r="190">
          <cell r="O190" t="str">
            <v>11REPAT</v>
          </cell>
          <cell r="P190">
            <v>6.5398736528038933E-3</v>
          </cell>
        </row>
        <row r="191">
          <cell r="O191" t="str">
            <v>11REPAT/MT</v>
          </cell>
          <cell r="P191">
            <v>6.4496469310705629E-2</v>
          </cell>
        </row>
        <row r="192">
          <cell r="O192" t="str">
            <v>12ELECTROSURMAT</v>
          </cell>
          <cell r="P192">
            <v>1.7605723854892383E-4</v>
          </cell>
        </row>
        <row r="193">
          <cell r="O193" t="str">
            <v>12ELECTROSURMAT/AT</v>
          </cell>
          <cell r="P193">
            <v>1.7605723854892383E-4</v>
          </cell>
        </row>
        <row r="194">
          <cell r="O194" t="str">
            <v>12ELECTROSURAT</v>
          </cell>
          <cell r="P194">
            <v>1.7605723854892383E-4</v>
          </cell>
        </row>
        <row r="195">
          <cell r="O195" t="str">
            <v>12ELECTROSURAT/MT</v>
          </cell>
          <cell r="P195">
            <v>0.2103583362696464</v>
          </cell>
        </row>
        <row r="196">
          <cell r="O196" t="str">
            <v>12ENERSURMAT</v>
          </cell>
          <cell r="P196">
            <v>4.1982263001716522E-2</v>
          </cell>
        </row>
        <row r="197">
          <cell r="O197" t="str">
            <v>12ENERSURMAT/AT</v>
          </cell>
          <cell r="P197">
            <v>4.1982263001716522E-2</v>
          </cell>
        </row>
        <row r="198">
          <cell r="O198" t="str">
            <v>12ENERSURAT</v>
          </cell>
          <cell r="P198">
            <v>4.1982263001716522E-2</v>
          </cell>
        </row>
        <row r="199">
          <cell r="O199" t="str">
            <v>12ENERSURAT/MT</v>
          </cell>
          <cell r="P199">
            <v>-4.0456345160694754E-2</v>
          </cell>
        </row>
        <row r="200">
          <cell r="O200" t="str">
            <v>12SOUTHERN PERÚMAT</v>
          </cell>
          <cell r="P200">
            <v>0</v>
          </cell>
        </row>
        <row r="201">
          <cell r="O201" t="str">
            <v>12SOUTHERN PERÚMAT/AT</v>
          </cell>
          <cell r="P201">
            <v>0</v>
          </cell>
        </row>
        <row r="202">
          <cell r="O202" t="str">
            <v>12SOUTHERN PERÚAT</v>
          </cell>
          <cell r="P202">
            <v>0</v>
          </cell>
        </row>
        <row r="203">
          <cell r="O203" t="str">
            <v>12SOUTHERN PERÚAT/MT</v>
          </cell>
          <cell r="P203">
            <v>-6.6690824611356043E-3</v>
          </cell>
        </row>
        <row r="204">
          <cell r="O204" t="str">
            <v>13EGESURMAT</v>
          </cell>
          <cell r="P204">
            <v>0</v>
          </cell>
        </row>
        <row r="205">
          <cell r="O205" t="str">
            <v>13EGESURMAT/AT</v>
          </cell>
          <cell r="P205">
            <v>0</v>
          </cell>
        </row>
        <row r="206">
          <cell r="O206" t="str">
            <v>13EGESURAT</v>
          </cell>
          <cell r="P206">
            <v>0</v>
          </cell>
        </row>
        <row r="207">
          <cell r="O207" t="str">
            <v>13EGESURAT/MT</v>
          </cell>
          <cell r="P207">
            <v>-8.9794603943621514E-5</v>
          </cell>
        </row>
        <row r="208">
          <cell r="O208" t="str">
            <v>13ELECTROSURMAT</v>
          </cell>
          <cell r="P208">
            <v>0</v>
          </cell>
        </row>
        <row r="209">
          <cell r="O209" t="str">
            <v>13ELECTROSURMAT/AT</v>
          </cell>
          <cell r="P209">
            <v>0</v>
          </cell>
        </row>
        <row r="210">
          <cell r="O210" t="str">
            <v>13ELECTROSURAT</v>
          </cell>
          <cell r="P210">
            <v>0</v>
          </cell>
        </row>
        <row r="211">
          <cell r="O211" t="str">
            <v>13ELECTROSURAT/MT</v>
          </cell>
          <cell r="P211">
            <v>-2.2154174471307578E-2</v>
          </cell>
        </row>
        <row r="212">
          <cell r="O212" t="str">
            <v>14ELECTRO UCAYALIMAT</v>
          </cell>
          <cell r="P212">
            <v>0</v>
          </cell>
        </row>
        <row r="213">
          <cell r="O213" t="str">
            <v>14ELECTRO UCAYALIMAT/AT</v>
          </cell>
          <cell r="P213">
            <v>0</v>
          </cell>
        </row>
        <row r="214">
          <cell r="O214" t="str">
            <v>14ELECTRO UCAYALIAT</v>
          </cell>
          <cell r="P214">
            <v>0</v>
          </cell>
        </row>
        <row r="215">
          <cell r="O215" t="str">
            <v>14ELECTRO UCAYALIAT/MT</v>
          </cell>
          <cell r="P215">
            <v>-1.4462471225014265E-2</v>
          </cell>
        </row>
        <row r="216">
          <cell r="O216" t="str">
            <v>15REPMAT</v>
          </cell>
          <cell r="P216">
            <v>-1.6253026268560548E-4</v>
          </cell>
        </row>
        <row r="217">
          <cell r="O217" t="str">
            <v>15REPMAT/AT</v>
          </cell>
          <cell r="P217">
            <v>-1.6253026268560548E-4</v>
          </cell>
        </row>
        <row r="218">
          <cell r="O218" t="str">
            <v>15REPAT</v>
          </cell>
          <cell r="P218">
            <v>-2.3348104990334731E-4</v>
          </cell>
        </row>
        <row r="219">
          <cell r="O219" t="str">
            <v>15REPAT/MT</v>
          </cell>
          <cell r="P219">
            <v>-9.3005264725755214E-4</v>
          </cell>
        </row>
        <row r="220">
          <cell r="O220" t="str">
            <v>16CONENHUAMAT</v>
          </cell>
          <cell r="P220">
            <v>-4.968191240011869E-2</v>
          </cell>
        </row>
        <row r="221">
          <cell r="O221" t="str">
            <v>16CONENHUAMAT/AT</v>
          </cell>
          <cell r="P221">
            <v>-4.968191240011869E-2</v>
          </cell>
        </row>
        <row r="222">
          <cell r="O222" t="str">
            <v>16CONENHUAAT</v>
          </cell>
          <cell r="P222">
            <v>1.205010180702188</v>
          </cell>
        </row>
        <row r="223">
          <cell r="O223" t="str">
            <v>16CONENHUAAT/MT</v>
          </cell>
          <cell r="P223">
            <v>1.205010180702188</v>
          </cell>
        </row>
        <row r="224">
          <cell r="O224" t="str">
            <v>17EDEGELMAT</v>
          </cell>
          <cell r="P224">
            <v>-6.49436294877758E-3</v>
          </cell>
        </row>
        <row r="225">
          <cell r="O225" t="str">
            <v>17EDEGELMAT/AT</v>
          </cell>
          <cell r="P225">
            <v>-6.49436294877758E-3</v>
          </cell>
        </row>
        <row r="226">
          <cell r="O226" t="str">
            <v>17EDEGELAT</v>
          </cell>
          <cell r="P226">
            <v>-6.49436294877758E-3</v>
          </cell>
        </row>
        <row r="227">
          <cell r="O227" t="str">
            <v>17EDEGELAT/MT</v>
          </cell>
          <cell r="P227">
            <v>-6.49436294877758E-3</v>
          </cell>
        </row>
        <row r="228">
          <cell r="O228" t="str">
            <v>18ETCALLALLIMAT</v>
          </cell>
          <cell r="P228">
            <v>0</v>
          </cell>
        </row>
        <row r="229">
          <cell r="O229" t="str">
            <v>18ETCALLALLIMAT/AT</v>
          </cell>
          <cell r="P229">
            <v>0</v>
          </cell>
        </row>
        <row r="230">
          <cell r="O230" t="str">
            <v>18ETCALLALLIAT</v>
          </cell>
          <cell r="P230">
            <v>-4.7871625855900095E-2</v>
          </cell>
        </row>
        <row r="231">
          <cell r="O231" t="str">
            <v>18ETCALLALLIAT/MT</v>
          </cell>
          <cell r="P231">
            <v>-0.10854814957169279</v>
          </cell>
        </row>
      </sheetData>
      <sheetData sheetId="6" refreshError="1"/>
      <sheetData sheetId="7">
        <row r="4">
          <cell r="D4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eaje_Recalculado"/>
      <sheetName val="Cargo_Unitario_LR"/>
      <sheetName val="Comp_Recalculado"/>
      <sheetName val="Comp_Cargo_Unitario"/>
    </sheetNames>
    <sheetDataSet>
      <sheetData sheetId="0">
        <row r="6">
          <cell r="C6" t="str">
            <v>ADINELSA</v>
          </cell>
          <cell r="D6">
            <v>0</v>
          </cell>
          <cell r="E6">
            <v>3.9199999999999999E-2</v>
          </cell>
          <cell r="F6">
            <v>8.3900000000000002E-2</v>
          </cell>
        </row>
        <row r="7">
          <cell r="C7" t="str">
            <v>ELECTRONOROESTE</v>
          </cell>
          <cell r="D7">
            <v>0</v>
          </cell>
          <cell r="E7">
            <v>0.35600000000000004</v>
          </cell>
          <cell r="F7">
            <v>0.8015000000000001</v>
          </cell>
        </row>
        <row r="8">
          <cell r="C8" t="str">
            <v>ELECTROPERÚ</v>
          </cell>
          <cell r="D8">
            <v>0</v>
          </cell>
          <cell r="E8">
            <v>6.0000000000000001E-3</v>
          </cell>
          <cell r="F8">
            <v>1.11E-2</v>
          </cell>
        </row>
        <row r="9">
          <cell r="C9" t="str">
            <v>REP</v>
          </cell>
          <cell r="D9">
            <v>3.5900000000000001E-2</v>
          </cell>
          <cell r="E9">
            <v>0.24759999999999999</v>
          </cell>
          <cell r="F9">
            <v>0.24759999999999999</v>
          </cell>
        </row>
        <row r="10">
          <cell r="C10" t="str">
            <v>TOTAL ÁREA</v>
          </cell>
          <cell r="D10">
            <v>3.5900000000000001E-2</v>
          </cell>
          <cell r="E10">
            <v>0.64880000000000004</v>
          </cell>
          <cell r="F10">
            <v>1.1441000000000001</v>
          </cell>
        </row>
        <row r="11">
          <cell r="C11" t="str">
            <v>ADINELSA</v>
          </cell>
          <cell r="D11">
            <v>0</v>
          </cell>
          <cell r="E11">
            <v>9.8599999999999993E-2</v>
          </cell>
          <cell r="F11">
            <v>0.21709999999999999</v>
          </cell>
        </row>
        <row r="12">
          <cell r="C12" t="str">
            <v>DEPOLTI</v>
          </cell>
          <cell r="D12">
            <v>0</v>
          </cell>
          <cell r="E12">
            <v>0.17380000000000001</v>
          </cell>
          <cell r="F12">
            <v>0.26619999999999999</v>
          </cell>
        </row>
        <row r="13">
          <cell r="C13" t="str">
            <v>ELECTRONORTE</v>
          </cell>
          <cell r="D13">
            <v>0.16120000000000001</v>
          </cell>
          <cell r="E13">
            <v>0.38150000000000001</v>
          </cell>
          <cell r="F13">
            <v>0.88169999999999993</v>
          </cell>
        </row>
        <row r="14">
          <cell r="C14" t="str">
            <v>REP</v>
          </cell>
          <cell r="D14">
            <v>0</v>
          </cell>
          <cell r="E14">
            <v>0.19130000000000003</v>
          </cell>
          <cell r="F14">
            <v>0.19130000000000003</v>
          </cell>
        </row>
        <row r="15">
          <cell r="C15" t="str">
            <v>TOTAL ÁREA</v>
          </cell>
          <cell r="D15">
            <v>0.16120000000000001</v>
          </cell>
          <cell r="E15">
            <v>0.84519999999999995</v>
          </cell>
          <cell r="F15">
            <v>1.5562999999999998</v>
          </cell>
        </row>
        <row r="16">
          <cell r="C16" t="str">
            <v>CHAVIMOCHIC</v>
          </cell>
          <cell r="D16">
            <v>0</v>
          </cell>
          <cell r="E16">
            <v>3.0000000000000001E-3</v>
          </cell>
          <cell r="F16">
            <v>6.0999999999999995E-3</v>
          </cell>
        </row>
        <row r="17">
          <cell r="C17" t="str">
            <v>CONENHUA</v>
          </cell>
          <cell r="D17">
            <v>7.7999999999999996E-3</v>
          </cell>
          <cell r="E17">
            <v>1.1900000000000001E-2</v>
          </cell>
          <cell r="F17">
            <v>1.1900000000000001E-2</v>
          </cell>
        </row>
        <row r="18">
          <cell r="C18" t="str">
            <v>ETENORTE</v>
          </cell>
          <cell r="D18">
            <v>6.7999999999999996E-3</v>
          </cell>
          <cell r="E18">
            <v>2.7199999999999998E-2</v>
          </cell>
          <cell r="F18">
            <v>3.5900000000000001E-2</v>
          </cell>
        </row>
        <row r="19">
          <cell r="C19" t="str">
            <v>HIDRANDINA</v>
          </cell>
          <cell r="D19">
            <v>8.5300000000000001E-2</v>
          </cell>
          <cell r="E19">
            <v>0.46930000000000005</v>
          </cell>
          <cell r="F19">
            <v>0.84390000000000009</v>
          </cell>
        </row>
        <row r="20">
          <cell r="C20" t="str">
            <v>REP</v>
          </cell>
          <cell r="D20">
            <v>3.0000000000000001E-3</v>
          </cell>
          <cell r="E20">
            <v>0.15970000000000001</v>
          </cell>
          <cell r="F20">
            <v>0.1608</v>
          </cell>
        </row>
        <row r="21">
          <cell r="C21" t="str">
            <v>TOTAL ÁREA</v>
          </cell>
          <cell r="D21">
            <v>0.10290000000000001</v>
          </cell>
          <cell r="E21">
            <v>0.67110000000000003</v>
          </cell>
          <cell r="F21">
            <v>1.0586000000000002</v>
          </cell>
        </row>
        <row r="22">
          <cell r="C22" t="str">
            <v>ELECTRO ORIENTE</v>
          </cell>
          <cell r="D22">
            <v>1.5689</v>
          </cell>
          <cell r="E22">
            <v>2.1912000000000003</v>
          </cell>
          <cell r="F22">
            <v>2.9232000000000005</v>
          </cell>
        </row>
        <row r="23">
          <cell r="C23" t="str">
            <v>TOTAL ÁREA</v>
          </cell>
          <cell r="D23">
            <v>1.5689</v>
          </cell>
          <cell r="E23">
            <v>2.1912000000000003</v>
          </cell>
          <cell r="F23">
            <v>2.9232000000000005</v>
          </cell>
        </row>
        <row r="24">
          <cell r="C24" t="str">
            <v>ADINELSA</v>
          </cell>
          <cell r="D24">
            <v>0.01</v>
          </cell>
          <cell r="E24">
            <v>3.78E-2</v>
          </cell>
          <cell r="F24">
            <v>6.9000000000000006E-2</v>
          </cell>
        </row>
        <row r="25">
          <cell r="C25" t="str">
            <v>CEMENTO ANDINO</v>
          </cell>
          <cell r="D25">
            <v>5.1999999999999998E-3</v>
          </cell>
          <cell r="E25">
            <v>9.7999999999999997E-3</v>
          </cell>
          <cell r="F25">
            <v>9.7999999999999997E-3</v>
          </cell>
        </row>
        <row r="26">
          <cell r="C26" t="str">
            <v>CONENHUA</v>
          </cell>
          <cell r="D26">
            <v>0</v>
          </cell>
          <cell r="E26">
            <v>1.54E-2</v>
          </cell>
          <cell r="F26">
            <v>2.8999999999999998E-2</v>
          </cell>
        </row>
        <row r="27">
          <cell r="C27" t="str">
            <v>ELECTROCENTRO</v>
          </cell>
          <cell r="D27">
            <v>1.8E-3</v>
          </cell>
          <cell r="E27">
            <v>0.60389999999999999</v>
          </cell>
          <cell r="F27">
            <v>1.1351</v>
          </cell>
        </row>
        <row r="28">
          <cell r="C28" t="str">
            <v>ELECTROPERÚ</v>
          </cell>
          <cell r="D28">
            <v>7.1999999999999998E-3</v>
          </cell>
          <cell r="E28">
            <v>7.1999999999999998E-3</v>
          </cell>
          <cell r="F28">
            <v>7.1999999999999998E-3</v>
          </cell>
        </row>
        <row r="29">
          <cell r="C29" t="str">
            <v>REP</v>
          </cell>
          <cell r="D29">
            <v>0</v>
          </cell>
          <cell r="E29">
            <v>5.7599999999999998E-2</v>
          </cell>
          <cell r="F29">
            <v>6.3500000000000001E-2</v>
          </cell>
        </row>
        <row r="30">
          <cell r="C30" t="str">
            <v>SN POWER</v>
          </cell>
          <cell r="D30">
            <v>2.7099999999999999E-2</v>
          </cell>
          <cell r="E30">
            <v>0.59160000000000001</v>
          </cell>
          <cell r="F30">
            <v>0.84150000000000003</v>
          </cell>
        </row>
        <row r="31">
          <cell r="C31" t="str">
            <v>TOTAL ÁREA</v>
          </cell>
          <cell r="D31">
            <v>5.1299999999999998E-2</v>
          </cell>
          <cell r="E31">
            <v>1.3233000000000001</v>
          </cell>
          <cell r="F31">
            <v>2.1551</v>
          </cell>
        </row>
        <row r="32">
          <cell r="C32" t="str">
            <v>ADINELSA</v>
          </cell>
          <cell r="D32">
            <v>0</v>
          </cell>
          <cell r="E32">
            <v>5.9999999999999995E-4</v>
          </cell>
          <cell r="F32">
            <v>1E-3</v>
          </cell>
        </row>
        <row r="33">
          <cell r="C33" t="str">
            <v>EDELNOR</v>
          </cell>
          <cell r="D33">
            <v>5.91E-2</v>
          </cell>
          <cell r="E33">
            <v>0.67930000000000001</v>
          </cell>
          <cell r="F33">
            <v>1.0659000000000001</v>
          </cell>
        </row>
        <row r="34">
          <cell r="C34" t="str">
            <v>HIDRANDINA</v>
          </cell>
          <cell r="D34">
            <v>0</v>
          </cell>
          <cell r="E34">
            <v>2E-3</v>
          </cell>
          <cell r="F34">
            <v>2.5000000000000001E-3</v>
          </cell>
        </row>
        <row r="35">
          <cell r="C35" t="str">
            <v>REP</v>
          </cell>
          <cell r="D35">
            <v>9.1999999999999998E-3</v>
          </cell>
          <cell r="E35">
            <v>5.4699999999999999E-2</v>
          </cell>
          <cell r="F35">
            <v>5.4699999999999999E-2</v>
          </cell>
        </row>
        <row r="36">
          <cell r="C36" t="str">
            <v>REP_AdicRAG</v>
          </cell>
          <cell r="D36">
            <v>4.0000000000000002E-4</v>
          </cell>
          <cell r="E36">
            <v>6.5000000000000006E-3</v>
          </cell>
          <cell r="F36">
            <v>6.5000000000000006E-3</v>
          </cell>
        </row>
        <row r="37">
          <cell r="C37" t="str">
            <v>SN POWER</v>
          </cell>
          <cell r="D37">
            <v>3.5999999999999999E-3</v>
          </cell>
          <cell r="E37">
            <v>3.5999999999999999E-3</v>
          </cell>
          <cell r="F37">
            <v>9.1999999999999998E-3</v>
          </cell>
        </row>
        <row r="38">
          <cell r="C38" t="str">
            <v>TOTAL ÁREA</v>
          </cell>
          <cell r="D38">
            <v>7.2300000000000003E-2</v>
          </cell>
          <cell r="E38">
            <v>0.74670000000000003</v>
          </cell>
          <cell r="F38">
            <v>1.1397999999999999</v>
          </cell>
        </row>
        <row r="39">
          <cell r="C39" t="str">
            <v>EDECAÑETE</v>
          </cell>
          <cell r="D39">
            <v>4.1999999999999997E-3</v>
          </cell>
          <cell r="E39">
            <v>1.3999999999999999E-2</v>
          </cell>
          <cell r="F39">
            <v>1.84E-2</v>
          </cell>
        </row>
        <row r="40">
          <cell r="C40" t="str">
            <v>LUZ DEL SUR</v>
          </cell>
          <cell r="D40">
            <v>4.9599999999999998E-2</v>
          </cell>
          <cell r="E40">
            <v>0.5978</v>
          </cell>
          <cell r="F40">
            <v>0.97</v>
          </cell>
        </row>
        <row r="41">
          <cell r="C41" t="str">
            <v>REP</v>
          </cell>
          <cell r="D41">
            <v>7.3000000000000001E-3</v>
          </cell>
          <cell r="E41">
            <v>1.6799999999999999E-2</v>
          </cell>
          <cell r="F41">
            <v>1.6799999999999999E-2</v>
          </cell>
        </row>
        <row r="42">
          <cell r="C42" t="str">
            <v>TOTAL ÁREA</v>
          </cell>
          <cell r="D42">
            <v>6.1100000000000002E-2</v>
          </cell>
          <cell r="E42">
            <v>0.62860000000000005</v>
          </cell>
          <cell r="F42">
            <v>1.0051999999999999</v>
          </cell>
        </row>
        <row r="43">
          <cell r="C43" t="str">
            <v>ADINELSA</v>
          </cell>
          <cell r="D43">
            <v>0</v>
          </cell>
          <cell r="E43">
            <v>1.8E-3</v>
          </cell>
          <cell r="F43">
            <v>2.3999999999999998E-3</v>
          </cell>
        </row>
        <row r="44">
          <cell r="C44" t="str">
            <v>COELVISAC</v>
          </cell>
          <cell r="D44">
            <v>0</v>
          </cell>
          <cell r="E44">
            <v>4.1099999999999998E-2</v>
          </cell>
          <cell r="F44">
            <v>9.3799999999999994E-2</v>
          </cell>
        </row>
        <row r="45">
          <cell r="C45" t="str">
            <v>ELECTRO DUNAS</v>
          </cell>
          <cell r="D45">
            <v>0</v>
          </cell>
          <cell r="E45">
            <v>0.37080000000000002</v>
          </cell>
          <cell r="F45">
            <v>0.87340000000000007</v>
          </cell>
        </row>
        <row r="46">
          <cell r="C46" t="str">
            <v>REP</v>
          </cell>
          <cell r="D46">
            <v>5.2900000000000003E-2</v>
          </cell>
          <cell r="E46">
            <v>0.5504</v>
          </cell>
          <cell r="F46">
            <v>0.5504</v>
          </cell>
        </row>
        <row r="47">
          <cell r="C47" t="str">
            <v>REP_AdicRAG</v>
          </cell>
          <cell r="D47">
            <v>0.26</v>
          </cell>
          <cell r="E47">
            <v>0.3911</v>
          </cell>
          <cell r="F47">
            <v>0.3911</v>
          </cell>
        </row>
        <row r="48">
          <cell r="C48" t="str">
            <v>SEAL</v>
          </cell>
          <cell r="D48">
            <v>0</v>
          </cell>
          <cell r="E48">
            <v>4.7000000000000002E-3</v>
          </cell>
          <cell r="F48">
            <v>1.89E-2</v>
          </cell>
        </row>
        <row r="49">
          <cell r="C49" t="str">
            <v>TRANSMANTARO</v>
          </cell>
          <cell r="D49">
            <v>0.16839999999999999</v>
          </cell>
          <cell r="E49">
            <v>0.16839999999999999</v>
          </cell>
          <cell r="F49">
            <v>0.16839999999999999</v>
          </cell>
        </row>
        <row r="50">
          <cell r="C50" t="str">
            <v>TOTAL ÁREA</v>
          </cell>
          <cell r="D50">
            <v>0.48130000000000001</v>
          </cell>
          <cell r="E50">
            <v>1.5282999999999998</v>
          </cell>
          <cell r="F50">
            <v>2.0983999999999998</v>
          </cell>
        </row>
        <row r="51">
          <cell r="C51" t="str">
            <v>CONENHUA</v>
          </cell>
          <cell r="D51">
            <v>2.6100000000000002E-2</v>
          </cell>
          <cell r="E51">
            <v>3.5800000000000005E-2</v>
          </cell>
          <cell r="F51">
            <v>3.5800000000000005E-2</v>
          </cell>
        </row>
        <row r="52">
          <cell r="C52" t="str">
            <v>EGASA</v>
          </cell>
          <cell r="D52">
            <v>2.01E-2</v>
          </cell>
          <cell r="E52">
            <v>5.9900000000000002E-2</v>
          </cell>
          <cell r="F52">
            <v>5.9900000000000002E-2</v>
          </cell>
        </row>
        <row r="53">
          <cell r="C53" t="str">
            <v>ELECTROSUR</v>
          </cell>
          <cell r="D53">
            <v>0</v>
          </cell>
          <cell r="E53">
            <v>4.4000000000000003E-3</v>
          </cell>
          <cell r="F53">
            <v>5.7000000000000002E-3</v>
          </cell>
        </row>
        <row r="54">
          <cell r="C54" t="str">
            <v>REP</v>
          </cell>
          <cell r="D54">
            <v>4.1999999999999997E-3</v>
          </cell>
          <cell r="E54">
            <v>1.6400000000000001E-2</v>
          </cell>
          <cell r="F54">
            <v>1.6400000000000001E-2</v>
          </cell>
        </row>
        <row r="55">
          <cell r="C55" t="str">
            <v>SEAL</v>
          </cell>
          <cell r="D55">
            <v>9.11E-2</v>
          </cell>
          <cell r="E55">
            <v>0.42859999999999998</v>
          </cell>
          <cell r="F55">
            <v>0.93709999999999993</v>
          </cell>
        </row>
        <row r="56">
          <cell r="C56" t="str">
            <v>TOTAL ÁREA</v>
          </cell>
          <cell r="D56">
            <v>0.14150000000000001</v>
          </cell>
          <cell r="E56">
            <v>0.54510000000000003</v>
          </cell>
          <cell r="F56">
            <v>1.0548999999999999</v>
          </cell>
        </row>
        <row r="57">
          <cell r="C57" t="str">
            <v>EGEMSA</v>
          </cell>
          <cell r="D57">
            <v>0</v>
          </cell>
          <cell r="E57">
            <v>7.9000000000000001E-2</v>
          </cell>
          <cell r="F57">
            <v>0.23380000000000001</v>
          </cell>
        </row>
        <row r="58">
          <cell r="C58" t="str">
            <v>ELECTRO SUR ESTE</v>
          </cell>
          <cell r="D58">
            <v>0.49309999999999998</v>
          </cell>
          <cell r="E58">
            <v>0.83289999999999997</v>
          </cell>
          <cell r="F58">
            <v>1.2156</v>
          </cell>
        </row>
        <row r="59">
          <cell r="C59" t="str">
            <v>REP</v>
          </cell>
          <cell r="D59">
            <v>6.0299999999999999E-2</v>
          </cell>
          <cell r="E59">
            <v>0.26879999999999998</v>
          </cell>
          <cell r="F59">
            <v>0.30319999999999997</v>
          </cell>
        </row>
        <row r="60">
          <cell r="C60" t="str">
            <v>TOTAL ÁREA</v>
          </cell>
          <cell r="D60">
            <v>0.5534</v>
          </cell>
          <cell r="E60">
            <v>1.1806999999999999</v>
          </cell>
          <cell r="F60">
            <v>1.7525999999999999</v>
          </cell>
        </row>
        <row r="61">
          <cell r="C61" t="str">
            <v>ELECTRO PUNO</v>
          </cell>
          <cell r="D61">
            <v>0</v>
          </cell>
          <cell r="E61">
            <v>0.77690000000000003</v>
          </cell>
          <cell r="F61">
            <v>1.0101</v>
          </cell>
        </row>
        <row r="62">
          <cell r="C62" t="str">
            <v>REP</v>
          </cell>
          <cell r="D62">
            <v>3.3999999999999998E-3</v>
          </cell>
          <cell r="E62">
            <v>0.41930000000000001</v>
          </cell>
          <cell r="F62">
            <v>0.76990000000000003</v>
          </cell>
        </row>
        <row r="63">
          <cell r="C63" t="str">
            <v>TOTAL ÁREA</v>
          </cell>
          <cell r="D63">
            <v>3.3999999999999998E-3</v>
          </cell>
          <cell r="E63">
            <v>1.1962000000000002</v>
          </cell>
          <cell r="F63">
            <v>1.78</v>
          </cell>
        </row>
        <row r="64">
          <cell r="C64" t="str">
            <v>ELECTROSUR</v>
          </cell>
          <cell r="D64">
            <v>0</v>
          </cell>
          <cell r="E64">
            <v>6.3E-2</v>
          </cell>
          <cell r="F64">
            <v>1.0968</v>
          </cell>
        </row>
        <row r="65">
          <cell r="C65" t="str">
            <v>ENERSUR</v>
          </cell>
          <cell r="D65">
            <v>0.41370000000000001</v>
          </cell>
          <cell r="E65">
            <v>0.41370000000000001</v>
          </cell>
          <cell r="F65">
            <v>0.41370000000000001</v>
          </cell>
        </row>
        <row r="66">
          <cell r="C66" t="str">
            <v>TOTAL ÁREA</v>
          </cell>
          <cell r="D66">
            <v>0.41370000000000001</v>
          </cell>
          <cell r="E66">
            <v>0.47670000000000001</v>
          </cell>
          <cell r="F66">
            <v>1.5105</v>
          </cell>
        </row>
        <row r="67">
          <cell r="C67" t="str">
            <v>EGESUR</v>
          </cell>
          <cell r="D67">
            <v>0</v>
          </cell>
          <cell r="E67">
            <v>6.7000000000000002E-3</v>
          </cell>
          <cell r="F67">
            <v>6.7000000000000002E-3</v>
          </cell>
        </row>
        <row r="68">
          <cell r="C68" t="str">
            <v>ELECTROSUR</v>
          </cell>
          <cell r="D68">
            <v>0</v>
          </cell>
          <cell r="E68">
            <v>0.3725</v>
          </cell>
          <cell r="F68">
            <v>0.64139999999999997</v>
          </cell>
        </row>
        <row r="69">
          <cell r="C69" t="str">
            <v>TOTAL ÁREA</v>
          </cell>
          <cell r="D69">
            <v>0</v>
          </cell>
          <cell r="E69">
            <v>0.37919999999999998</v>
          </cell>
          <cell r="F69">
            <v>0.64810000000000001</v>
          </cell>
        </row>
        <row r="70">
          <cell r="C70" t="str">
            <v>ELECTRO UCAYALI</v>
          </cell>
          <cell r="D70">
            <v>0</v>
          </cell>
          <cell r="E70">
            <v>0.14610000000000001</v>
          </cell>
          <cell r="F70">
            <v>0.66169999999999995</v>
          </cell>
        </row>
        <row r="71">
          <cell r="C71" t="str">
            <v>TOTAL ÁREA</v>
          </cell>
          <cell r="D71">
            <v>0</v>
          </cell>
          <cell r="E71">
            <v>0.14610000000000001</v>
          </cell>
          <cell r="F71">
            <v>0.66169999999999995</v>
          </cell>
        </row>
        <row r="72">
          <cell r="C72" t="str">
            <v>REP</v>
          </cell>
          <cell r="D72">
            <v>6.3399999999999998E-2</v>
          </cell>
          <cell r="E72">
            <v>6.3399999999999998E-2</v>
          </cell>
          <cell r="F72">
            <v>6.3399999999999998E-2</v>
          </cell>
        </row>
        <row r="73">
          <cell r="C73" t="str">
            <v>TOTAL ÁREA</v>
          </cell>
          <cell r="D73">
            <v>6.3399999999999998E-2</v>
          </cell>
          <cell r="E73">
            <v>6.3399999999999998E-2</v>
          </cell>
          <cell r="F73">
            <v>6.3399999999999998E-2</v>
          </cell>
        </row>
      </sheetData>
      <sheetData sheetId="1">
        <row r="8">
          <cell r="C8" t="str">
            <v>ADINELSA</v>
          </cell>
          <cell r="G8">
            <v>0</v>
          </cell>
          <cell r="H8">
            <v>-1.1999999999999999E-3</v>
          </cell>
          <cell r="I8">
            <v>-2.5999999999999999E-3</v>
          </cell>
        </row>
        <row r="9">
          <cell r="C9" t="str">
            <v>ELECTRONOROESTE</v>
          </cell>
          <cell r="G9">
            <v>0</v>
          </cell>
          <cell r="H9">
            <v>2.3900000000000001E-2</v>
          </cell>
          <cell r="I9">
            <v>5.0700000000000002E-2</v>
          </cell>
        </row>
        <row r="10">
          <cell r="C10" t="str">
            <v>ELECTROPERÚ</v>
          </cell>
          <cell r="G10">
            <v>0</v>
          </cell>
          <cell r="H10">
            <v>-2.0000000000000001E-4</v>
          </cell>
          <cell r="I10">
            <v>-4.0000000000000002E-4</v>
          </cell>
        </row>
        <row r="11">
          <cell r="C11" t="str">
            <v>REP</v>
          </cell>
          <cell r="G11">
            <v>3.4000000000000002E-2</v>
          </cell>
          <cell r="H11">
            <v>7.8800000000000009E-2</v>
          </cell>
          <cell r="I11">
            <v>7.8800000000000009E-2</v>
          </cell>
        </row>
        <row r="12">
          <cell r="C12" t="str">
            <v>TOTAL ÁREA</v>
          </cell>
          <cell r="G12">
            <v>3.4000000000000002E-2</v>
          </cell>
          <cell r="H12">
            <v>0.10130000000000002</v>
          </cell>
          <cell r="I12">
            <v>0.1265</v>
          </cell>
        </row>
        <row r="13">
          <cell r="C13" t="str">
            <v>ADINELSA</v>
          </cell>
          <cell r="G13">
            <v>0</v>
          </cell>
          <cell r="H13">
            <v>-6.9999999999999999E-4</v>
          </cell>
          <cell r="I13">
            <v>-1.5E-3</v>
          </cell>
        </row>
        <row r="14">
          <cell r="C14" t="str">
            <v>DEPOLTI</v>
          </cell>
          <cell r="G14">
            <v>0</v>
          </cell>
          <cell r="H14">
            <v>-2.0999999999999999E-3</v>
          </cell>
          <cell r="I14">
            <v>-3.3999999999999998E-3</v>
          </cell>
        </row>
        <row r="15">
          <cell r="C15" t="str">
            <v>ELECTRONORTE</v>
          </cell>
          <cell r="G15">
            <v>5.1999999999999998E-3</v>
          </cell>
          <cell r="H15">
            <v>2.7199999999999998E-2</v>
          </cell>
          <cell r="I15">
            <v>0.1149</v>
          </cell>
        </row>
        <row r="16">
          <cell r="C16" t="str">
            <v>REP</v>
          </cell>
          <cell r="G16">
            <v>0</v>
          </cell>
          <cell r="H16">
            <v>0.12520000000000001</v>
          </cell>
          <cell r="I16">
            <v>0.12520000000000001</v>
          </cell>
        </row>
        <row r="17">
          <cell r="C17" t="str">
            <v>TOTAL ÁREA</v>
          </cell>
          <cell r="G17">
            <v>5.1999999999999998E-3</v>
          </cell>
          <cell r="H17">
            <v>0.14960000000000001</v>
          </cell>
          <cell r="I17">
            <v>0.23520000000000002</v>
          </cell>
        </row>
        <row r="18">
          <cell r="C18" t="str">
            <v>CHAVIMOCHIC</v>
          </cell>
          <cell r="G18">
            <v>0</v>
          </cell>
          <cell r="H18">
            <v>-1E-4</v>
          </cell>
          <cell r="I18">
            <v>-2.0000000000000001E-4</v>
          </cell>
        </row>
        <row r="19">
          <cell r="C19" t="str">
            <v>CONENHUA</v>
          </cell>
          <cell r="G19">
            <v>-2.0000000000000001E-4</v>
          </cell>
          <cell r="H19">
            <v>-8.9999999999999998E-4</v>
          </cell>
          <cell r="I19">
            <v>-1.1999999999999999E-3</v>
          </cell>
        </row>
        <row r="20">
          <cell r="C20" t="str">
            <v>ETENORTE</v>
          </cell>
          <cell r="G20">
            <v>-2.0000000000000001E-4</v>
          </cell>
          <cell r="H20">
            <v>-8.9999999999999998E-4</v>
          </cell>
          <cell r="I20">
            <v>-1.1999999999999999E-3</v>
          </cell>
        </row>
        <row r="21">
          <cell r="C21" t="str">
            <v>HIDRANDINA</v>
          </cell>
          <cell r="G21">
            <v>2.0999999999999999E-3</v>
          </cell>
          <cell r="H21">
            <v>1.14E-2</v>
          </cell>
          <cell r="I21">
            <v>1.9200000000000002E-2</v>
          </cell>
        </row>
        <row r="22">
          <cell r="C22" t="str">
            <v>REP</v>
          </cell>
          <cell r="G22">
            <v>1.12E-2</v>
          </cell>
          <cell r="H22">
            <v>7.1599999999999997E-2</v>
          </cell>
          <cell r="I22">
            <v>7.5600000000000001E-2</v>
          </cell>
        </row>
        <row r="23">
          <cell r="C23" t="str">
            <v>TOTAL ÁREA</v>
          </cell>
          <cell r="G23">
            <v>1.29E-2</v>
          </cell>
          <cell r="H23">
            <v>8.1099999999999992E-2</v>
          </cell>
          <cell r="I23">
            <v>9.2200000000000004E-2</v>
          </cell>
        </row>
        <row r="24">
          <cell r="C24" t="str">
            <v>ELECTRO ORIENTE</v>
          </cell>
          <cell r="G24">
            <v>6.7799999999999999E-2</v>
          </cell>
          <cell r="H24">
            <v>8.8099999999999998E-2</v>
          </cell>
          <cell r="I24">
            <v>0.11559999999999999</v>
          </cell>
        </row>
        <row r="25">
          <cell r="C25" t="str">
            <v>TOTAL ÁREA</v>
          </cell>
          <cell r="G25">
            <v>6.7799999999999999E-2</v>
          </cell>
          <cell r="H25">
            <v>8.8099999999999998E-2</v>
          </cell>
          <cell r="I25">
            <v>0.11559999999999999</v>
          </cell>
        </row>
        <row r="26">
          <cell r="C26" t="str">
            <v>ADINELSA</v>
          </cell>
          <cell r="G26">
            <v>0</v>
          </cell>
          <cell r="H26">
            <v>0</v>
          </cell>
          <cell r="I26">
            <v>0</v>
          </cell>
        </row>
        <row r="27">
          <cell r="C27" t="str">
            <v>CEMENTO ANDINO</v>
          </cell>
          <cell r="G27">
            <v>-1E-4</v>
          </cell>
          <cell r="H27">
            <v>-2.0000000000000001E-4</v>
          </cell>
          <cell r="I27">
            <v>-2.0000000000000001E-4</v>
          </cell>
        </row>
        <row r="28">
          <cell r="C28" t="str">
            <v>CONENHUA</v>
          </cell>
          <cell r="G28">
            <v>0</v>
          </cell>
          <cell r="H28">
            <v>2.0000000000000001E-4</v>
          </cell>
          <cell r="I28">
            <v>4.0000000000000002E-4</v>
          </cell>
        </row>
        <row r="29">
          <cell r="C29" t="str">
            <v>ELECTROCENTRO</v>
          </cell>
          <cell r="G29">
            <v>5.9999999999999995E-4</v>
          </cell>
          <cell r="H29">
            <v>8.1600000000000006E-2</v>
          </cell>
          <cell r="I29">
            <v>0.20519999999999999</v>
          </cell>
        </row>
        <row r="30">
          <cell r="C30" t="str">
            <v>ELECTROPERÚ</v>
          </cell>
          <cell r="G30">
            <v>-4.0000000000000002E-4</v>
          </cell>
          <cell r="H30">
            <v>-4.0000000000000002E-4</v>
          </cell>
          <cell r="I30">
            <v>-4.0000000000000002E-4</v>
          </cell>
        </row>
        <row r="31">
          <cell r="C31" t="str">
            <v>REP</v>
          </cell>
          <cell r="G31">
            <v>-1.6000000000000001E-3</v>
          </cell>
          <cell r="H31">
            <v>-3.3E-3</v>
          </cell>
          <cell r="I31">
            <v>-4.8999999999999998E-3</v>
          </cell>
        </row>
        <row r="32">
          <cell r="C32" t="str">
            <v>SN POWER</v>
          </cell>
          <cell r="G32">
            <v>4.0000000000000002E-4</v>
          </cell>
          <cell r="H32">
            <v>7.7000000000000002E-3</v>
          </cell>
          <cell r="I32">
            <v>1.11E-2</v>
          </cell>
        </row>
        <row r="33">
          <cell r="C33" t="str">
            <v>TOTAL ÁREA</v>
          </cell>
          <cell r="G33">
            <v>-1.1000000000000003E-3</v>
          </cell>
          <cell r="H33">
            <v>8.5600000000000009E-2</v>
          </cell>
          <cell r="I33">
            <v>0.2112</v>
          </cell>
        </row>
        <row r="34">
          <cell r="C34" t="str">
            <v>ADINELSA</v>
          </cell>
          <cell r="G34">
            <v>0</v>
          </cell>
          <cell r="H34">
            <v>0</v>
          </cell>
          <cell r="I34">
            <v>0</v>
          </cell>
        </row>
        <row r="35">
          <cell r="C35" t="str">
            <v>EDELNOR</v>
          </cell>
          <cell r="G35">
            <v>4.8999999999999998E-3</v>
          </cell>
          <cell r="H35">
            <v>5.1699999999999996E-2</v>
          </cell>
          <cell r="I35">
            <v>8.2599999999999993E-2</v>
          </cell>
        </row>
        <row r="36">
          <cell r="C36" t="str">
            <v>HIDRANDINA</v>
          </cell>
          <cell r="G36">
            <v>0</v>
          </cell>
          <cell r="H36">
            <v>2.0000000000000001E-4</v>
          </cell>
          <cell r="I36">
            <v>2.0000000000000001E-4</v>
          </cell>
        </row>
        <row r="37">
          <cell r="C37" t="str">
            <v>REP</v>
          </cell>
          <cell r="G37">
            <v>2.0999999999999999E-3</v>
          </cell>
          <cell r="H37">
            <v>4.2099999999999999E-2</v>
          </cell>
          <cell r="I37">
            <v>4.2200000000000001E-2</v>
          </cell>
        </row>
        <row r="38">
          <cell r="C38" t="str">
            <v>REP_AdicRAG</v>
          </cell>
          <cell r="G38">
            <v>-5.0000000000000001E-4</v>
          </cell>
          <cell r="H38">
            <v>-7.4999999999999997E-3</v>
          </cell>
          <cell r="I38">
            <v>-7.4999999999999997E-3</v>
          </cell>
        </row>
        <row r="39">
          <cell r="C39" t="str">
            <v>SN POWER</v>
          </cell>
          <cell r="G39">
            <v>-4.0000000000000002E-4</v>
          </cell>
          <cell r="H39">
            <v>-4.0000000000000002E-4</v>
          </cell>
          <cell r="I39">
            <v>-2.8E-3</v>
          </cell>
        </row>
        <row r="40">
          <cell r="C40" t="str">
            <v>TOTAL ÁREA</v>
          </cell>
          <cell r="G40">
            <v>6.0999999999999987E-3</v>
          </cell>
          <cell r="H40">
            <v>8.6099999999999996E-2</v>
          </cell>
          <cell r="I40">
            <v>0.1147</v>
          </cell>
        </row>
        <row r="41">
          <cell r="C41" t="str">
            <v>EDECAÑETE</v>
          </cell>
          <cell r="G41">
            <v>-1E-4</v>
          </cell>
          <cell r="H41">
            <v>-4.0000000000000002E-4</v>
          </cell>
          <cell r="I41">
            <v>-5.0000000000000001E-4</v>
          </cell>
        </row>
        <row r="42">
          <cell r="C42" t="str">
            <v>LUZ DEL SUR</v>
          </cell>
          <cell r="G42">
            <v>5.8999999999999999E-3</v>
          </cell>
          <cell r="H42">
            <v>9.7000000000000003E-2</v>
          </cell>
          <cell r="I42">
            <v>0.1532</v>
          </cell>
        </row>
        <row r="43">
          <cell r="C43" t="str">
            <v>REP</v>
          </cell>
          <cell r="G43">
            <v>0</v>
          </cell>
          <cell r="H43">
            <v>1.38E-2</v>
          </cell>
          <cell r="I43">
            <v>1.38E-2</v>
          </cell>
        </row>
        <row r="44">
          <cell r="C44" t="str">
            <v>TOTAL ÁREA</v>
          </cell>
          <cell r="G44">
            <v>5.7999999999999996E-3</v>
          </cell>
          <cell r="H44">
            <v>0.1104</v>
          </cell>
          <cell r="I44">
            <v>0.16650000000000001</v>
          </cell>
        </row>
        <row r="45">
          <cell r="C45" t="str">
            <v>ADINELSA</v>
          </cell>
          <cell r="G45">
            <v>0</v>
          </cell>
          <cell r="H45">
            <v>1E-4</v>
          </cell>
          <cell r="I45">
            <v>1E-4</v>
          </cell>
        </row>
        <row r="46">
          <cell r="C46" t="str">
            <v>COELVISAC</v>
          </cell>
          <cell r="G46">
            <v>0</v>
          </cell>
          <cell r="H46">
            <v>1.4E-3</v>
          </cell>
          <cell r="I46">
            <v>6.1999999999999998E-3</v>
          </cell>
        </row>
        <row r="47">
          <cell r="C47" t="str">
            <v>ELECTRO DUNAS</v>
          </cell>
          <cell r="G47">
            <v>0</v>
          </cell>
          <cell r="H47">
            <v>1.23E-2</v>
          </cell>
          <cell r="I47">
            <v>2.3E-2</v>
          </cell>
        </row>
        <row r="48">
          <cell r="C48" t="str">
            <v>REP</v>
          </cell>
          <cell r="G48">
            <v>2.3800000000000002E-2</v>
          </cell>
          <cell r="H48">
            <v>0.24049999999999999</v>
          </cell>
          <cell r="I48">
            <v>0.24049999999999999</v>
          </cell>
        </row>
        <row r="49">
          <cell r="C49" t="str">
            <v>REP_AdicRAG</v>
          </cell>
          <cell r="G49">
            <v>-2.7000000000000001E-3</v>
          </cell>
          <cell r="H49">
            <v>-4.1000000000000003E-3</v>
          </cell>
          <cell r="I49">
            <v>-4.1000000000000003E-3</v>
          </cell>
        </row>
        <row r="50">
          <cell r="C50" t="str">
            <v>SEAL</v>
          </cell>
          <cell r="G50">
            <v>0</v>
          </cell>
          <cell r="H50">
            <v>3.2000000000000002E-3</v>
          </cell>
          <cell r="I50">
            <v>4.3E-3</v>
          </cell>
        </row>
        <row r="51">
          <cell r="C51" t="str">
            <v>TRANSMANTARO</v>
          </cell>
          <cell r="G51">
            <v>5.7500000000000002E-2</v>
          </cell>
          <cell r="H51">
            <v>5.7500000000000002E-2</v>
          </cell>
          <cell r="I51">
            <v>5.7500000000000002E-2</v>
          </cell>
        </row>
        <row r="52">
          <cell r="C52" t="str">
            <v>TOTAL ÁREA</v>
          </cell>
          <cell r="G52">
            <v>7.8600000000000003E-2</v>
          </cell>
          <cell r="H52">
            <v>0.31089999999999995</v>
          </cell>
          <cell r="I52">
            <v>0.32750000000000001</v>
          </cell>
        </row>
        <row r="53">
          <cell r="C53" t="str">
            <v>CONENHUA</v>
          </cell>
          <cell r="G53">
            <v>6.9999999999999999E-4</v>
          </cell>
          <cell r="H53">
            <v>8.9999999999999998E-4</v>
          </cell>
          <cell r="I53">
            <v>8.9999999999999998E-4</v>
          </cell>
        </row>
        <row r="54">
          <cell r="C54" t="str">
            <v>EGASA</v>
          </cell>
          <cell r="G54">
            <v>1.4E-3</v>
          </cell>
          <cell r="H54">
            <v>4.1000000000000003E-3</v>
          </cell>
          <cell r="I54">
            <v>4.1000000000000003E-3</v>
          </cell>
        </row>
        <row r="55">
          <cell r="C55" t="str">
            <v>ELECTROSUR</v>
          </cell>
          <cell r="G55">
            <v>0</v>
          </cell>
          <cell r="H55">
            <v>6.9999999999999999E-4</v>
          </cell>
          <cell r="I55">
            <v>8.9999999999999998E-4</v>
          </cell>
        </row>
        <row r="56">
          <cell r="C56" t="str">
            <v>REP</v>
          </cell>
          <cell r="G56">
            <v>2.0999999999999999E-3</v>
          </cell>
          <cell r="H56">
            <v>8.0999999999999996E-3</v>
          </cell>
          <cell r="I56">
            <v>8.0999999999999996E-3</v>
          </cell>
        </row>
        <row r="57">
          <cell r="C57" t="str">
            <v>SEAL</v>
          </cell>
          <cell r="G57">
            <v>5.1000000000000004E-3</v>
          </cell>
          <cell r="H57">
            <v>3.5799999999999998E-2</v>
          </cell>
          <cell r="I57">
            <v>8.1499999999999989E-2</v>
          </cell>
        </row>
        <row r="58">
          <cell r="C58" t="str">
            <v>TOTAL ÁREA</v>
          </cell>
          <cell r="G58">
            <v>9.2999999999999992E-3</v>
          </cell>
          <cell r="H58">
            <v>4.9599999999999998E-2</v>
          </cell>
          <cell r="I58">
            <v>9.5499999999999988E-2</v>
          </cell>
        </row>
        <row r="59">
          <cell r="C59" t="str">
            <v>EGEMSA</v>
          </cell>
          <cell r="G59">
            <v>0</v>
          </cell>
          <cell r="H59">
            <v>1.0199999999999999E-2</v>
          </cell>
          <cell r="I59">
            <v>3.0199999999999998E-2</v>
          </cell>
        </row>
        <row r="60">
          <cell r="C60" t="str">
            <v>ELECTRO SUR ESTE</v>
          </cell>
          <cell r="G60">
            <v>-2.86E-2</v>
          </cell>
          <cell r="H60">
            <v>-0.16970000000000002</v>
          </cell>
          <cell r="I60">
            <v>-0.26</v>
          </cell>
        </row>
        <row r="61">
          <cell r="C61" t="str">
            <v>REP</v>
          </cell>
          <cell r="G61">
            <v>2.8199999999999999E-2</v>
          </cell>
          <cell r="H61">
            <v>7.9399999999999998E-2</v>
          </cell>
          <cell r="I61">
            <v>0.1321</v>
          </cell>
        </row>
        <row r="62">
          <cell r="C62" t="str">
            <v>TOTAL ÁREA</v>
          </cell>
          <cell r="G62">
            <v>-4.0000000000000105E-4</v>
          </cell>
          <cell r="H62">
            <v>-8.0100000000000032E-2</v>
          </cell>
          <cell r="I62">
            <v>-9.7700000000000009E-2</v>
          </cell>
        </row>
        <row r="63">
          <cell r="C63" t="str">
            <v>ELECTRO PUNO</v>
          </cell>
          <cell r="G63">
            <v>0</v>
          </cell>
          <cell r="H63">
            <v>-1.43E-2</v>
          </cell>
          <cell r="I63">
            <v>-2.6599999999999999E-2</v>
          </cell>
        </row>
        <row r="64">
          <cell r="C64" t="str">
            <v>REP</v>
          </cell>
          <cell r="G64">
            <v>5.1999999999999998E-3</v>
          </cell>
          <cell r="H64">
            <v>0.1263</v>
          </cell>
          <cell r="I64">
            <v>0.20699999999999999</v>
          </cell>
        </row>
        <row r="65">
          <cell r="C65" t="str">
            <v>TOTAL ÁREA</v>
          </cell>
          <cell r="G65">
            <v>5.1999999999999998E-3</v>
          </cell>
          <cell r="H65">
            <v>0.11199999999999999</v>
          </cell>
          <cell r="I65">
            <v>0.1804</v>
          </cell>
        </row>
        <row r="66">
          <cell r="C66" t="str">
            <v>ELECTROSUR</v>
          </cell>
          <cell r="G66">
            <v>0</v>
          </cell>
          <cell r="H66">
            <v>2.3999999999999998E-3</v>
          </cell>
          <cell r="I66">
            <v>0.31540000000000001</v>
          </cell>
        </row>
        <row r="67">
          <cell r="C67" t="str">
            <v>ENERSUR</v>
          </cell>
          <cell r="G67">
            <v>1.4200000000000001E-2</v>
          </cell>
          <cell r="H67">
            <v>1.4200000000000001E-2</v>
          </cell>
          <cell r="I67">
            <v>1.4200000000000001E-2</v>
          </cell>
        </row>
        <row r="68">
          <cell r="C68" t="str">
            <v>TOTAL ÁREA</v>
          </cell>
          <cell r="G68">
            <v>1.4200000000000001E-2</v>
          </cell>
          <cell r="H68">
            <v>1.66E-2</v>
          </cell>
          <cell r="I68">
            <v>0.3296</v>
          </cell>
        </row>
        <row r="69">
          <cell r="C69" t="str">
            <v>EGESUR</v>
          </cell>
          <cell r="G69">
            <v>0</v>
          </cell>
          <cell r="H69">
            <v>6.9999999999999999E-4</v>
          </cell>
          <cell r="I69">
            <v>6.9999999999999999E-4</v>
          </cell>
        </row>
        <row r="70">
          <cell r="C70" t="str">
            <v>ELECTROSUR</v>
          </cell>
          <cell r="G70">
            <v>0</v>
          </cell>
          <cell r="H70">
            <v>-3.6999999999999998E-2</v>
          </cell>
          <cell r="I70">
            <v>-7.2000000000000008E-2</v>
          </cell>
        </row>
        <row r="71">
          <cell r="C71" t="str">
            <v>TOTAL ÁREA</v>
          </cell>
          <cell r="G71">
            <v>0</v>
          </cell>
          <cell r="H71">
            <v>-3.6299999999999999E-2</v>
          </cell>
          <cell r="I71">
            <v>-7.1300000000000002E-2</v>
          </cell>
        </row>
        <row r="72">
          <cell r="C72" t="str">
            <v>ELECTRO UCAYALI</v>
          </cell>
          <cell r="G72">
            <v>0</v>
          </cell>
          <cell r="H72">
            <v>-1.3899999999999999E-2</v>
          </cell>
          <cell r="I72">
            <v>-5.0100000000000006E-2</v>
          </cell>
        </row>
        <row r="73">
          <cell r="C73" t="str">
            <v>TOTAL ÁREA</v>
          </cell>
          <cell r="G73">
            <v>0</v>
          </cell>
          <cell r="H73">
            <v>-1.3899999999999999E-2</v>
          </cell>
          <cell r="I73">
            <v>-5.0100000000000006E-2</v>
          </cell>
        </row>
        <row r="74">
          <cell r="C74" t="str">
            <v>REP</v>
          </cell>
          <cell r="G74">
            <v>2.4E-2</v>
          </cell>
          <cell r="H74">
            <v>2.4E-2</v>
          </cell>
          <cell r="I74">
            <v>2.4E-2</v>
          </cell>
        </row>
        <row r="75">
          <cell r="C75" t="str">
            <v>TOTAL ÁREA</v>
          </cell>
          <cell r="G75">
            <v>2.4E-2</v>
          </cell>
          <cell r="H75">
            <v>2.4E-2</v>
          </cell>
          <cell r="I75">
            <v>2.4E-2</v>
          </cell>
        </row>
        <row r="76">
          <cell r="C76" t="str">
            <v>CONENHUA</v>
          </cell>
          <cell r="G76">
            <v>4.5100000000000001E-2</v>
          </cell>
          <cell r="H76">
            <v>6.1400000000000003E-2</v>
          </cell>
          <cell r="I76">
            <v>6.1400000000000003E-2</v>
          </cell>
        </row>
        <row r="77">
          <cell r="C77" t="str">
            <v>TOTAL ÁREA</v>
          </cell>
          <cell r="G77">
            <v>4.5100000000000001E-2</v>
          </cell>
          <cell r="H77">
            <v>6.1400000000000003E-2</v>
          </cell>
          <cell r="I77">
            <v>6.1400000000000003E-2</v>
          </cell>
        </row>
        <row r="78">
          <cell r="C78" t="str">
            <v>EDEGEL</v>
          </cell>
          <cell r="G78">
            <v>-5.1999999999999998E-3</v>
          </cell>
          <cell r="H78">
            <v>-5.1999999999999998E-3</v>
          </cell>
          <cell r="I78">
            <v>-5.1999999999999998E-3</v>
          </cell>
        </row>
        <row r="79">
          <cell r="C79" t="str">
            <v>TOTAL ÁREA</v>
          </cell>
          <cell r="G79">
            <v>-5.1999999999999998E-3</v>
          </cell>
          <cell r="H79">
            <v>-5.1999999999999998E-3</v>
          </cell>
          <cell r="I79">
            <v>-5.1999999999999998E-3</v>
          </cell>
        </row>
        <row r="80">
          <cell r="C80" t="str">
            <v>ETCALLALLI</v>
          </cell>
          <cell r="G80">
            <v>0</v>
          </cell>
          <cell r="H80">
            <v>-4.1399999999999999E-2</v>
          </cell>
          <cell r="I80">
            <v>-4.1399999999999999E-2</v>
          </cell>
        </row>
        <row r="81">
          <cell r="C81" t="str">
            <v>TOTAL ÁREA</v>
          </cell>
          <cell r="G81">
            <v>0</v>
          </cell>
          <cell r="H81">
            <v>-4.1399999999999999E-2</v>
          </cell>
          <cell r="I81">
            <v>-4.1399999999999999E-2</v>
          </cell>
        </row>
        <row r="82">
          <cell r="C82" t="str">
            <v>EEPSA</v>
          </cell>
          <cell r="G82">
            <v>0</v>
          </cell>
          <cell r="H82">
            <v>2.8999999999999998E-2</v>
          </cell>
          <cell r="I82">
            <v>2.8999999999999998E-2</v>
          </cell>
        </row>
        <row r="83">
          <cell r="C83" t="str">
            <v>TOTAL ÁREA</v>
          </cell>
          <cell r="G83">
            <v>0</v>
          </cell>
          <cell r="H83">
            <v>2.8999999999999998E-2</v>
          </cell>
          <cell r="I83">
            <v>2.8999999999999998E-2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conislla\AppData\Local\Microsoft\Windows\Temporary%20Internet%20Files\Content.Outlook\G26QENH2\Consolidado%2004.14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icardo Román Alejos Garcia" refreshedDate="41795.837592245371" createdVersion="4" refreshedVersion="4" minRefreshableVersion="3" recordCount="253">
  <cacheSource type="worksheet">
    <worksheetSource ref="B15:H268" sheet="Peaje REP 1-14" r:id="rId2"/>
  </cacheSource>
  <cacheFields count="7">
    <cacheField name="Suministrador" numFmtId="0">
      <sharedItems count="41">
        <s v="ADIL"/>
        <s v="CHAV"/>
        <s v="COEL"/>
        <s v="EDCA"/>
        <s v="EDLN"/>
        <s v="EDSR"/>
        <s v="ELOR"/>
        <s v="ELUC"/>
        <s v="ELC"/>
        <s v="ELDU"/>
        <s v="ELNO"/>
        <s v="ELN"/>
        <s v="EPAN"/>
        <s v="ELPU"/>
        <s v="ELS"/>
        <s v="ELSE"/>
        <s v="ELTO"/>
        <s v="EMSU"/>
        <s v="HDNA"/>
        <s v="LDS"/>
        <s v="ESEMPAT"/>
        <s v="SEAL"/>
        <s v="SERS"/>
        <s v="AYEP"/>
        <s v="CEEP"/>
        <s v="CHNG"/>
        <s v="SMC"/>
        <s v="EDGL"/>
        <s v="EEPS"/>
        <s v="EGAS"/>
        <s v="EGEM"/>
        <s v="EGEN"/>
        <s v="ELP"/>
        <s v="ENER"/>
        <s v="HUAN"/>
        <s v="KALP"/>
        <s v="GABA"/>
        <s v="SDFE"/>
        <s v="SHOU"/>
        <s v="ELAN"/>
        <s v="TSEL"/>
      </sharedItems>
    </cacheField>
    <cacheField name="Cliente" numFmtId="0">
      <sharedItems count="203">
        <s v="PSE YAUYOS-LUNAHUANA"/>
        <s v="PSE CORACORA - MARCABAMBA"/>
        <s v="CHAVIMOCHIC"/>
        <s v="COELVISAC-S.E. Illimo-22.9 kV."/>
        <s v="COELVISAC-S.E MALPASO-60.0 kV."/>
        <s v="COELVISAC-S.E _x000a_TINGO MARÍA 138 kV"/>
        <s v="COELVISAC-S.E Andahuasi-22.9 kV."/>
        <s v="COELVISAC-S.E 22003U-10.0 kV."/>
        <s v="COELVISAC-S.E 557-1923-10.0 kV."/>
        <s v="COELVISAC-S.E 1446-22.90 kV."/>
        <s v="COELVISAC-S.E 1501-22.9 kV."/>
        <s v="COELVISAC- S.E Independencia - 60 kV"/>
        <s v="COELVISAC- S.E Santuario - 138 kV"/>
        <s v="COELVISAC- S.E Charcani I - 33 kV"/>
        <s v="Clientes (Edecañete ST2)"/>
        <s v="Clientes (Edecañete ST4)"/>
        <s v="Edelnor - Mercado Regulado"/>
        <s v="Edelnor - Mercado Libre"/>
        <s v="Clientes Regulados"/>
        <s v="Tarapoto"/>
        <s v="Tarapoto Rural"/>
        <s v="Moyobamba"/>
        <s v="Rioja Oriente"/>
        <s v="Gera "/>
        <s v="Bellavista"/>
        <s v="Yurimaguas"/>
        <s v="Pongo de Caynarachi"/>
        <s v="Cementos Selva  S.A"/>
        <s v="Regulado MT y BT"/>
        <s v="ELECTROCENTRO"/>
        <s v="Clientes regulados en MT y BT"/>
        <s v="Clientes Libres en MT y BT"/>
        <s v="ELECTRONOROESTE (CLIENTES)"/>
        <s v="Usuarios regulados  (Electronorte)"/>
        <s v="ELECTROPANGOA"/>
        <s v="ELECTROPUNO (Clientes)"/>
        <s v="REGULADO EN MT"/>
        <s v="Cervecerias Backus 10 kV"/>
        <s v="Seda Cusco 138 kV"/>
        <s v="Ares - Suyamarca 60kV"/>
        <s v="Catalina Huanca 60 kV"/>
        <s v="Anabi 23 KV"/>
        <s v="Xstrata Las Bambas 23 kV"/>
        <s v="CLIENTE (ELECTROTOCACHE)"/>
        <s v="EMSEUSAC (CLIENTES)"/>
        <s v="Cliente área 3"/>
        <s v="Cliente área 6"/>
        <s v="Clientes (Luz del Sur S1)"/>
        <s v="Clientes "/>
        <s v="SEAL - REGULADO"/>
        <s v="SEAL - LIBRE"/>
        <s v="Cliente regulado de SERSA"/>
        <s v="AYEPSA"/>
        <s v="Marsa (Tayabamba 138kV)"/>
        <s v="Cemento Andino (Condorcocha 138kV y 44kV)"/>
        <s v="Minera Huarón (Shelby 50kV)"/>
        <s v="Fundición Callao (Barsi 10kV)"/>
        <s v="Cementos Lima (Atocongo 60kV)"/>
        <s v="OPP Film (Lurin 22.9kV)"/>
        <s v="OPP Film (Lurin 10kV)"/>
        <s v="Sacos Pisco SAC (Independencia 10kV)"/>
        <s v="Minera Ares SAC (Callalli 66 kV)"/>
        <s v="Luz del Sur - CH Santa Teresa (Machupicchu 60 kV)"/>
        <s v="Interbank (Ex Urbi Propiedades)"/>
        <s v="Argentum - Principal"/>
        <s v="Argentum - Concentradora"/>
        <s v="Argentum - Compresora"/>
        <s v="Cía. Minera Caudalosa"/>
        <s v="Pan American Silver (UM Huarón)"/>
        <s v="Moly-cop Adesur (Lima)"/>
        <s v="Molycop Adesur (Arequipa)"/>
        <s v="Tejidos San Jacinto"/>
        <s v="Industrias Electroquímicas (Ieqsa)"/>
        <s v="Votorantim Metais Cajamarquilla"/>
        <s v="Siderúrgica del Perú"/>
        <s v="Cía. Minera Antamina - Mina"/>
        <s v="Cía. Minera Antamina - SVC"/>
        <s v="Cía. Minera Antamina - Puerto"/>
        <s v="Cía. Minera Casapalca"/>
        <s v="Cía. Ind. Textil Credisa Trutex (Los Olivos)"/>
        <s v="Cía. Ind. Textil Credisa Trutex (Ate)"/>
        <s v="Cía. Ind. TextilCredisa Trutex (Pisco)"/>
        <s v="Cía. Ind. Textil Credisa Trutex (Trujillo)"/>
        <s v="Praxair Perú S.R.L."/>
        <s v="Administradora Jockey Plaza Shopping Center"/>
        <s v="Minera Chinalco Perú"/>
        <s v="GRAÑA Y MONTERO PETROLERA -GMP"/>
        <s v="COMPAÑÍA MINERA QUIRUVILCA - CMQ"/>
        <s v="IMPALA PERÚ S.A.C"/>
        <s v="TRANSPORTADORA CALLAO S.A."/>
        <s v="SOCIEDAD MINERA CERRO VERDE S.A.A."/>
        <s v="TEGNOLOGICA DE ALIMENTOS S.A."/>
        <s v="INCASA 138 kV"/>
        <s v="GyM 10.5 kV"/>
        <s v="MINERA BARRICK MISQUICHILCA S.A. - Pierina"/>
        <s v="MINERA BARRICK MISQUICHILCA S.A. - Alto Chicama"/>
        <s v="MINERA YANACOCHA S.R.L. "/>
        <s v="CEMENTOS PACASMAYO"/>
        <s v="ACEROS AREQUIPA (Contrato 1)"/>
        <s v="ACEROS AREQUIPA (Contrato 2)"/>
        <s v="ACEROS AREQUIPA (Contrato 3)"/>
        <s v="ACEROS AREQUIPA (Planta N° 1 Arequipa)"/>
        <s v="PRAXAIR - UNIDAD PISCO"/>
        <s v="FÁBRICA DE TEJIDOS PISCO"/>
        <s v="FOSFATOS DEL PACÍFICO S.A."/>
        <s v="CONSORCIO RÍO MANTARO"/>
        <s v="COMPAÑÍA MINERA ALPAMARCA S.A.C."/>
        <s v="EMPRESA ADMINISTRADORA CHUNGAR"/>
        <s v="EMPRESA EXPLOTADORA DE VINCHOS"/>
        <s v="COMPAÑÍA MINERA SAN IGNACIO DE MOROCOCHA"/>
        <s v="VOLCAN COMPAÑÍA MINERA"/>
        <s v="EMPRESA ADMINISTRADORA CERRO"/>
        <s v="CASTROVIRREYNA COMPAÑÌA MINERA"/>
        <s v="CORPORACIÓN MINERA CASTROVIRREYNA S.A"/>
        <s v="PRAXAIR - UNIDAD CALLAO"/>
        <s v="SPCC"/>
        <s v="Minera Raura"/>
        <s v="XSTRATA TINTAYA (6MW)"/>
        <s v="QUIMPAC (OQUENDO)"/>
        <s v="COMPAÑÍA MINERA SAN JUAN"/>
        <s v="PETROPERU Refinería Talara"/>
        <s v="Manufactura de Metales y Aluminio Record"/>
        <s v="Minera Bateas"/>
        <s v="PANASA"/>
        <s v="QUIMPAC (PARAMONGA)"/>
        <s v="Universidad de Lima"/>
        <s v="COMPAÑÍA MINERA SANTA LUISA"/>
        <s v="OWENS ILLINOIS PERU"/>
        <s v="Papelera Atlas"/>
        <s v="Aruntani"/>
        <s v="Huanza"/>
        <s v="Apumayo"/>
        <s v="Papelera del Sur"/>
        <s v="Linde Gas Peru"/>
        <s v="Cia. De Minas Buenaventura - Uchucchacua"/>
        <s v="Cia. De Minas Buenaventura - Mallay"/>
        <s v="Sociedad Minera El Brocal S.A.A"/>
        <s v="Cia. De Minas Buenaventura - Julcani"/>
        <s v="Cia. De Minas Buenaventura - Recuperada"/>
        <s v="Procesadora Industrial Rio Seco S.A."/>
        <s v="Cia. De Minas Buenaventura - Orcopampa"/>
        <s v="Cia. De Minas Buenaventura - Shila Paula"/>
        <s v="Arasi S.A.C."/>
        <s v="Aruntani S.A.C."/>
        <s v="Carvimsa S.A."/>
        <s v="Casa Grande S.A.A."/>
        <s v="Cemento Sur S.A."/>
        <s v="Compañía Minera Raura S.A."/>
        <s v="Corporación Miyasato S.A.C."/>
        <s v="Fundición Chilca S.A."/>
        <s v="Gloria S.A."/>
        <s v="Gold Fields la Cima S.A."/>
        <s v="Metalurgica Peruana S.A."/>
        <s v="Minera Corona S.A."/>
        <s v="Minsur S.A."/>
        <s v="Miski Mayo S.A.C."/>
        <s v="Owens Illinois Perú S.A."/>
        <s v="Quimpac S.A."/>
        <s v="San Lorenzo S.A. 1"/>
        <s v="San Lorenzo S.A. 2"/>
        <s v="Sociedad Minera Cerro Verde S.A."/>
        <s v="Trupal Lima (Ex Centro papelero)"/>
        <s v="Trupal S.A."/>
        <s v="Xstrata Tintaya S.A."/>
        <s v="Yura S.A. 1"/>
        <s v="Yura S.A. 2"/>
        <s v="SOCIEDAD MINERA EL BROCAL - 50 kV (S.E. Smelter)"/>
        <s v="SOCIEDAD MINERA EL BROCAL - 138 kV (S.E. Cinco Manantiales)"/>
        <s v="MINSUR (PUNO) - 138 kV"/>
        <s v="MINSUR (PUNO) - 60 kV"/>
        <s v="MINSUR (PUCAMARCA) - 66 kV"/>
        <s v="TECNOLOGICA DE ALIMENTOS - 10 kV"/>
        <s v="Compania Minera Ares"/>
        <s v="Sudamericana de Fibras"/>
        <s v="Shougang Hierro Perú (San Nicolás)"/>
        <s v="Shougang Hierro Perú (Jahuay)"/>
        <s v="Shougang Hierro Perú (Mina)"/>
        <s v="Municipio de San Juan de Marcona"/>
        <s v="Azulcocha Mining S.A."/>
        <s v="Chinalco"/>
        <s v="Cia. Minera Atacocha"/>
        <s v="Doe Run - Cobriza"/>
        <s v="Doe Run - La Oroya"/>
        <s v="Emp.Min.Los Quenuales - Casapalca"/>
        <s v="Emp.Min.Los Quenuales - Izcaycruz"/>
        <s v="Emp.Min.Los Quenuales - Perú Bar"/>
        <s v="Trevali Peru SAC"/>
        <s v="Minera Yauricocha"/>
        <s v="Cia. Minera Milpo - ElPorvenir"/>
        <s v="Huanchay"/>
        <s v="Cia. Minera Condestable"/>
        <s v="Cia. Minera Milpo - Cerro Lindo"/>
        <s v="AGRICOLA CHIRA S.A."/>
        <s v="INDUSTRIA TEXTIL PIURA S.A."/>
        <s v="CIA MINERA MILPO S.A.A."/>
        <s v="SOCIEDAD MINERA AUSTRIA DUVAZ S.A.C."/>
        <s v="INDUSTRIAS DEL ESPINO S.A."/>
        <s v="AGRO INDUSTRIA PARAMONGA S.A.A."/>
        <s v="ALICORP S.A.A. (COPSA)"/>
        <s v="ALICORP S.A.A. (FIDEERIA)"/>
        <s v="ALICORP S.A.A. (FAUCETT)"/>
        <s v="COMPAÑÍA UNIVERSAL TEXTIL S.A."/>
        <s v="BANCO CONTINENTAL S.A."/>
      </sharedItems>
    </cacheField>
    <cacheField name="Área de Demanda" numFmtId="0">
      <sharedItems containsSemiMixedTypes="0" containsString="0" containsNumber="1" containsInteger="1" minValue="1" maxValue="14" count="14">
        <n v="7"/>
        <n v="8"/>
        <n v="3"/>
        <n v="2"/>
        <n v="5"/>
        <n v="6"/>
        <n v="9"/>
        <n v="4"/>
        <n v="14"/>
        <n v="1"/>
        <n v="11"/>
        <n v="12"/>
        <n v="13"/>
        <n v="10"/>
      </sharedItems>
    </cacheField>
    <cacheField name="Tipo de Cliente" numFmtId="0">
      <sharedItems count="2">
        <s v="R"/>
        <s v="L"/>
      </sharedItems>
    </cacheField>
    <cacheField name="MAT_x000a_kW-h" numFmtId="166">
      <sharedItems containsString="0" containsBlank="1" containsNumber="1" minValue="0" maxValue="137531779.33812526"/>
    </cacheField>
    <cacheField name="AT_x000a_kW-h" numFmtId="166">
      <sharedItems containsString="0" containsBlank="1" containsNumber="1" minValue="0" maxValue="27662878.291313943"/>
    </cacheField>
    <cacheField name="MT_x000a_kW-h" numFmtId="0">
      <sharedItems containsString="0" containsBlank="1" containsNumber="1" minValue="0" maxValue="611427242.13633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3">
  <r>
    <x v="0"/>
    <x v="0"/>
    <x v="0"/>
    <x v="0"/>
    <n v="0"/>
    <n v="0"/>
    <n v="153830.25"/>
  </r>
  <r>
    <x v="0"/>
    <x v="1"/>
    <x v="1"/>
    <x v="0"/>
    <n v="0"/>
    <n v="0"/>
    <n v="722192.41789454501"/>
  </r>
  <r>
    <x v="1"/>
    <x v="2"/>
    <x v="2"/>
    <x v="0"/>
    <n v="0"/>
    <n v="0"/>
    <n v="1696859.7311359998"/>
  </r>
  <r>
    <x v="2"/>
    <x v="3"/>
    <x v="3"/>
    <x v="0"/>
    <n v="0"/>
    <n v="0"/>
    <n v="84346.392638083096"/>
  </r>
  <r>
    <x v="2"/>
    <x v="4"/>
    <x v="4"/>
    <x v="1"/>
    <n v="0"/>
    <n v="34166"/>
    <n v="0"/>
  </r>
  <r>
    <x v="2"/>
    <x v="5"/>
    <x v="4"/>
    <x v="1"/>
    <n v="2752386"/>
    <n v="0"/>
    <n v="0"/>
  </r>
  <r>
    <x v="2"/>
    <x v="6"/>
    <x v="5"/>
    <x v="0"/>
    <n v="0"/>
    <n v="0"/>
    <n v="426507.77941728832"/>
  </r>
  <r>
    <x v="2"/>
    <x v="7"/>
    <x v="5"/>
    <x v="1"/>
    <n v="0"/>
    <n v="0"/>
    <n v="7282220"/>
  </r>
  <r>
    <x v="2"/>
    <x v="8"/>
    <x v="5"/>
    <x v="1"/>
    <n v="0"/>
    <n v="0"/>
    <n v="5695475.4600000009"/>
  </r>
  <r>
    <x v="2"/>
    <x v="9"/>
    <x v="0"/>
    <x v="1"/>
    <n v="0"/>
    <n v="0"/>
    <n v="3064362.21"/>
  </r>
  <r>
    <x v="2"/>
    <x v="10"/>
    <x v="0"/>
    <x v="1"/>
    <n v="0"/>
    <n v="0"/>
    <n v="2159193.3713478204"/>
  </r>
  <r>
    <x v="2"/>
    <x v="11"/>
    <x v="1"/>
    <x v="0"/>
    <n v="0"/>
    <n v="0"/>
    <n v="9238661.0597568229"/>
  </r>
  <r>
    <x v="2"/>
    <x v="12"/>
    <x v="6"/>
    <x v="1"/>
    <n v="7830999.4700000007"/>
    <n v="0"/>
    <n v="0"/>
  </r>
  <r>
    <x v="2"/>
    <x v="13"/>
    <x v="6"/>
    <x v="1"/>
    <n v="0"/>
    <n v="72615.86"/>
    <n v="0"/>
  </r>
  <r>
    <x v="3"/>
    <x v="14"/>
    <x v="0"/>
    <x v="0"/>
    <n v="0"/>
    <n v="0"/>
    <n v="7092500.0205164999"/>
  </r>
  <r>
    <x v="3"/>
    <x v="15"/>
    <x v="0"/>
    <x v="0"/>
    <n v="0"/>
    <n v="0"/>
    <n v="825576.71866849996"/>
  </r>
  <r>
    <x v="4"/>
    <x v="16"/>
    <x v="5"/>
    <x v="0"/>
    <n v="0"/>
    <n v="0"/>
    <n v="534867191.99879456"/>
  </r>
  <r>
    <x v="4"/>
    <x v="17"/>
    <x v="5"/>
    <x v="1"/>
    <n v="0"/>
    <n v="8241280.3999999994"/>
    <m/>
  </r>
  <r>
    <x v="4"/>
    <x v="17"/>
    <x v="5"/>
    <x v="1"/>
    <n v="0"/>
    <n v="0"/>
    <n v="62966663.755518995"/>
  </r>
  <r>
    <x v="5"/>
    <x v="18"/>
    <x v="4"/>
    <x v="0"/>
    <n v="0"/>
    <n v="0"/>
    <n v="55931.237512499989"/>
  </r>
  <r>
    <x v="6"/>
    <x v="19"/>
    <x v="7"/>
    <x v="0"/>
    <n v="0"/>
    <n v="0"/>
    <n v="1327562"/>
  </r>
  <r>
    <x v="6"/>
    <x v="19"/>
    <x v="7"/>
    <x v="0"/>
    <n v="0"/>
    <n v="0"/>
    <n v="4891586"/>
  </r>
  <r>
    <x v="6"/>
    <x v="20"/>
    <x v="7"/>
    <x v="0"/>
    <n v="0"/>
    <n v="0"/>
    <n v="603909"/>
  </r>
  <r>
    <x v="6"/>
    <x v="20"/>
    <x v="7"/>
    <x v="0"/>
    <n v="0"/>
    <n v="0"/>
    <n v="940641"/>
  </r>
  <r>
    <x v="6"/>
    <x v="21"/>
    <x v="7"/>
    <x v="0"/>
    <n v="0"/>
    <n v="0"/>
    <n v="288517"/>
  </r>
  <r>
    <x v="6"/>
    <x v="21"/>
    <x v="7"/>
    <x v="0"/>
    <n v="0"/>
    <n v="0"/>
    <n v="1494749"/>
  </r>
  <r>
    <x v="6"/>
    <x v="22"/>
    <x v="7"/>
    <x v="0"/>
    <n v="0"/>
    <n v="0"/>
    <n v="830516"/>
  </r>
  <r>
    <x v="6"/>
    <x v="22"/>
    <x v="7"/>
    <x v="0"/>
    <n v="0"/>
    <n v="0"/>
    <n v="1255569"/>
  </r>
  <r>
    <x v="6"/>
    <x v="23"/>
    <x v="7"/>
    <x v="0"/>
    <n v="0"/>
    <n v="0"/>
    <n v="5465"/>
  </r>
  <r>
    <x v="6"/>
    <x v="23"/>
    <x v="7"/>
    <x v="0"/>
    <n v="0"/>
    <n v="0"/>
    <n v="184791"/>
  </r>
  <r>
    <x v="6"/>
    <x v="24"/>
    <x v="7"/>
    <x v="0"/>
    <n v="0"/>
    <n v="0"/>
    <n v="1343369"/>
  </r>
  <r>
    <x v="6"/>
    <x v="24"/>
    <x v="7"/>
    <x v="0"/>
    <n v="0"/>
    <n v="0"/>
    <n v="2392975"/>
  </r>
  <r>
    <x v="6"/>
    <x v="25"/>
    <x v="7"/>
    <x v="0"/>
    <n v="0"/>
    <n v="0"/>
    <n v="304539"/>
  </r>
  <r>
    <x v="6"/>
    <x v="25"/>
    <x v="7"/>
    <x v="0"/>
    <n v="0"/>
    <n v="0"/>
    <n v="1322170"/>
  </r>
  <r>
    <x v="6"/>
    <x v="26"/>
    <x v="7"/>
    <x v="0"/>
    <n v="0"/>
    <n v="0"/>
    <n v="0"/>
  </r>
  <r>
    <x v="6"/>
    <x v="26"/>
    <x v="7"/>
    <x v="0"/>
    <n v="0"/>
    <n v="0"/>
    <n v="186052"/>
  </r>
  <r>
    <x v="6"/>
    <x v="27"/>
    <x v="7"/>
    <x v="1"/>
    <n v="0"/>
    <n v="0"/>
    <n v="3155711.79"/>
  </r>
  <r>
    <x v="7"/>
    <x v="28"/>
    <x v="8"/>
    <x v="0"/>
    <n v="0"/>
    <n v="0"/>
    <n v="19810232.148510002"/>
  </r>
  <r>
    <x v="8"/>
    <x v="29"/>
    <x v="4"/>
    <x v="0"/>
    <n v="150960"/>
    <n v="0"/>
    <n v="0"/>
  </r>
  <r>
    <x v="8"/>
    <x v="29"/>
    <x v="4"/>
    <x v="0"/>
    <m/>
    <m/>
    <m/>
  </r>
  <r>
    <x v="8"/>
    <x v="29"/>
    <x v="4"/>
    <x v="0"/>
    <m/>
    <m/>
    <n v="62317591.939999998"/>
  </r>
  <r>
    <x v="9"/>
    <x v="30"/>
    <x v="4"/>
    <x v="0"/>
    <n v="0"/>
    <n v="0"/>
    <n v="188968.9840066699"/>
  </r>
  <r>
    <x v="9"/>
    <x v="30"/>
    <x v="1"/>
    <x v="0"/>
    <n v="0"/>
    <n v="0"/>
    <n v="68295461.22629714"/>
  </r>
  <r>
    <x v="9"/>
    <x v="31"/>
    <x v="1"/>
    <x v="1"/>
    <n v="0"/>
    <n v="0"/>
    <n v="2566171.73635648"/>
  </r>
  <r>
    <x v="10"/>
    <x v="32"/>
    <x v="9"/>
    <x v="1"/>
    <n v="0"/>
    <n v="0"/>
    <n v="1237581"/>
  </r>
  <r>
    <x v="10"/>
    <x v="32"/>
    <x v="9"/>
    <x v="0"/>
    <n v="0"/>
    <n v="0"/>
    <n v="107430202"/>
  </r>
  <r>
    <x v="10"/>
    <x v="32"/>
    <x v="9"/>
    <x v="0"/>
    <m/>
    <n v="595342"/>
    <m/>
  </r>
  <r>
    <x v="11"/>
    <x v="33"/>
    <x v="3"/>
    <x v="0"/>
    <n v="0"/>
    <n v="0"/>
    <n v="67561000"/>
  </r>
  <r>
    <x v="12"/>
    <x v="34"/>
    <x v="4"/>
    <x v="0"/>
    <n v="0"/>
    <n v="0"/>
    <n v="222504.33569999994"/>
  </r>
  <r>
    <x v="13"/>
    <x v="35"/>
    <x v="10"/>
    <x v="0"/>
    <n v="0"/>
    <n v="0"/>
    <n v="25398864.960000001"/>
  </r>
  <r>
    <x v="14"/>
    <x v="36"/>
    <x v="6"/>
    <x v="0"/>
    <n v="0"/>
    <n v="0"/>
    <n v="944229.81"/>
  </r>
  <r>
    <x v="14"/>
    <x v="36"/>
    <x v="10"/>
    <x v="0"/>
    <n v="0"/>
    <n v="0"/>
    <n v="18897.09"/>
  </r>
  <r>
    <x v="14"/>
    <x v="36"/>
    <x v="11"/>
    <x v="0"/>
    <n v="0"/>
    <n v="0"/>
    <n v="9177921.9700000007"/>
  </r>
  <r>
    <x v="14"/>
    <x v="36"/>
    <x v="12"/>
    <x v="0"/>
    <n v="0"/>
    <n v="0"/>
    <n v="20980380.059999999"/>
  </r>
  <r>
    <x v="15"/>
    <x v="30"/>
    <x v="13"/>
    <x v="0"/>
    <n v="0"/>
    <n v="0"/>
    <n v="40621749"/>
  </r>
  <r>
    <x v="15"/>
    <x v="37"/>
    <x v="13"/>
    <x v="1"/>
    <n v="0"/>
    <n v="0"/>
    <n v="550492.35"/>
  </r>
  <r>
    <x v="15"/>
    <x v="38"/>
    <x v="13"/>
    <x v="1"/>
    <n v="1133371.08"/>
    <n v="0"/>
    <n v="0"/>
  </r>
  <r>
    <x v="15"/>
    <x v="39"/>
    <x v="13"/>
    <x v="1"/>
    <n v="0"/>
    <n v="5183362.1399999997"/>
    <n v="0"/>
  </r>
  <r>
    <x v="15"/>
    <x v="40"/>
    <x v="13"/>
    <x v="1"/>
    <n v="0"/>
    <n v="3189095.76"/>
    <n v="0"/>
  </r>
  <r>
    <x v="15"/>
    <x v="41"/>
    <x v="13"/>
    <x v="1"/>
    <n v="0"/>
    <n v="0"/>
    <n v="806478.59"/>
  </r>
  <r>
    <x v="15"/>
    <x v="42"/>
    <x v="13"/>
    <x v="1"/>
    <n v="0"/>
    <n v="0"/>
    <n v="125096.77"/>
  </r>
  <r>
    <x v="16"/>
    <x v="43"/>
    <x v="4"/>
    <x v="0"/>
    <m/>
    <m/>
    <n v="2144762.65"/>
  </r>
  <r>
    <x v="17"/>
    <x v="44"/>
    <x v="3"/>
    <x v="0"/>
    <m/>
    <m/>
    <n v="1010040"/>
  </r>
  <r>
    <x v="18"/>
    <x v="45"/>
    <x v="2"/>
    <x v="0"/>
    <n v="0"/>
    <n v="2423790.1658000001"/>
    <n v="0"/>
  </r>
  <r>
    <x v="18"/>
    <x v="45"/>
    <x v="2"/>
    <x v="0"/>
    <n v="0"/>
    <n v="0"/>
    <n v="139334685.871703"/>
  </r>
  <r>
    <x v="18"/>
    <x v="45"/>
    <x v="2"/>
    <x v="1"/>
    <n v="0"/>
    <n v="3553170.6100000003"/>
    <n v="0"/>
  </r>
  <r>
    <x v="18"/>
    <x v="45"/>
    <x v="2"/>
    <x v="1"/>
    <n v="0"/>
    <n v="0"/>
    <n v="2095668.767826"/>
  </r>
  <r>
    <x v="18"/>
    <x v="46"/>
    <x v="5"/>
    <x v="0"/>
    <n v="0"/>
    <n v="0"/>
    <n v="1499470.8433411792"/>
  </r>
  <r>
    <x v="19"/>
    <x v="47"/>
    <x v="0"/>
    <x v="1"/>
    <n v="0"/>
    <n v="1321151.69"/>
    <n v="0"/>
  </r>
  <r>
    <x v="19"/>
    <x v="47"/>
    <x v="0"/>
    <x v="1"/>
    <n v="0"/>
    <n v="0"/>
    <n v="36501361.413198002"/>
  </r>
  <r>
    <x v="19"/>
    <x v="47"/>
    <x v="0"/>
    <x v="0"/>
    <n v="0"/>
    <n v="0"/>
    <n v="611427242.1363312"/>
  </r>
  <r>
    <x v="20"/>
    <x v="48"/>
    <x v="5"/>
    <x v="0"/>
    <m/>
    <m/>
    <n v="146877.53035170003"/>
  </r>
  <r>
    <x v="21"/>
    <x v="49"/>
    <x v="1"/>
    <x v="0"/>
    <n v="0"/>
    <n v="0"/>
    <n v="3197724.631852604"/>
  </r>
  <r>
    <x v="21"/>
    <x v="49"/>
    <x v="6"/>
    <x v="0"/>
    <n v="0"/>
    <n v="0"/>
    <n v="80214833.541678146"/>
  </r>
  <r>
    <x v="21"/>
    <x v="50"/>
    <x v="6"/>
    <x v="1"/>
    <n v="0"/>
    <n v="0"/>
    <n v="1004626.2"/>
  </r>
  <r>
    <x v="21"/>
    <x v="50"/>
    <x v="6"/>
    <x v="1"/>
    <n v="0"/>
    <n v="967855.9"/>
    <n v="0"/>
  </r>
  <r>
    <x v="22"/>
    <x v="51"/>
    <x v="7"/>
    <x v="0"/>
    <m/>
    <m/>
    <n v="698711.8215839999"/>
  </r>
  <r>
    <x v="23"/>
    <x v="52"/>
    <x v="2"/>
    <x v="1"/>
    <n v="6064122"/>
    <m/>
    <m/>
  </r>
  <r>
    <x v="24"/>
    <x v="53"/>
    <x v="2"/>
    <x v="1"/>
    <n v="5876203.4324797466"/>
    <n v="0"/>
    <n v="0"/>
  </r>
  <r>
    <x v="24"/>
    <x v="54"/>
    <x v="4"/>
    <x v="1"/>
    <n v="17761346"/>
    <n v="0"/>
    <n v="0"/>
  </r>
  <r>
    <x v="24"/>
    <x v="55"/>
    <x v="4"/>
    <x v="1"/>
    <n v="0"/>
    <n v="3798668.9853192847"/>
    <n v="0"/>
  </r>
  <r>
    <x v="24"/>
    <x v="56"/>
    <x v="5"/>
    <x v="1"/>
    <n v="0"/>
    <n v="0"/>
    <n v="725562.50000000047"/>
  </r>
  <r>
    <x v="24"/>
    <x v="57"/>
    <x v="0"/>
    <x v="1"/>
    <n v="0"/>
    <n v="27233414"/>
    <n v="0"/>
  </r>
  <r>
    <x v="24"/>
    <x v="58"/>
    <x v="0"/>
    <x v="1"/>
    <n v="0"/>
    <n v="0"/>
    <n v="4495114.9647358712"/>
  </r>
  <r>
    <x v="24"/>
    <x v="59"/>
    <x v="0"/>
    <x v="1"/>
    <n v="0"/>
    <n v="0"/>
    <n v="5213130.6364758993"/>
  </r>
  <r>
    <x v="24"/>
    <x v="60"/>
    <x v="1"/>
    <x v="1"/>
    <n v="0"/>
    <n v="0"/>
    <n v="522123.5"/>
  </r>
  <r>
    <x v="24"/>
    <x v="61"/>
    <x v="6"/>
    <x v="1"/>
    <n v="0"/>
    <n v="146773.63941132286"/>
    <n v="0"/>
  </r>
  <r>
    <x v="24"/>
    <x v="62"/>
    <x v="13"/>
    <x v="1"/>
    <n v="0"/>
    <n v="513688.88486480794"/>
    <n v="0"/>
  </r>
  <r>
    <x v="24"/>
    <x v="62"/>
    <x v="13"/>
    <x v="1"/>
    <n v="0"/>
    <n v="0"/>
    <n v="97999.463814735354"/>
  </r>
  <r>
    <x v="25"/>
    <x v="63"/>
    <x v="0"/>
    <x v="1"/>
    <m/>
    <m/>
    <n v="639703.30330499995"/>
  </r>
  <r>
    <x v="26"/>
    <x v="64"/>
    <x v="4"/>
    <x v="1"/>
    <n v="0"/>
    <n v="1134277"/>
    <n v="0"/>
  </r>
  <r>
    <x v="26"/>
    <x v="65"/>
    <x v="4"/>
    <x v="1"/>
    <n v="0"/>
    <n v="2264383.2000000002"/>
    <n v="0"/>
  </r>
  <r>
    <x v="26"/>
    <x v="66"/>
    <x v="4"/>
    <x v="1"/>
    <n v="0"/>
    <n v="0"/>
    <n v="1523017.81"/>
  </r>
  <r>
    <x v="26"/>
    <x v="67"/>
    <x v="4"/>
    <x v="1"/>
    <n v="0"/>
    <n v="0"/>
    <n v="1973156.7"/>
  </r>
  <r>
    <x v="26"/>
    <x v="68"/>
    <x v="4"/>
    <x v="1"/>
    <n v="0"/>
    <n v="1519467.59"/>
    <n v="0"/>
  </r>
  <r>
    <x v="27"/>
    <x v="69"/>
    <x v="0"/>
    <x v="1"/>
    <n v="0"/>
    <n v="1945130.46"/>
    <n v="0"/>
  </r>
  <r>
    <x v="27"/>
    <x v="70"/>
    <x v="6"/>
    <x v="1"/>
    <n v="0"/>
    <n v="2098463.84"/>
    <n v="0"/>
  </r>
  <r>
    <x v="27"/>
    <x v="71"/>
    <x v="0"/>
    <x v="1"/>
    <n v="0"/>
    <n v="0"/>
    <n v="3724334.58"/>
  </r>
  <r>
    <x v="27"/>
    <x v="72"/>
    <x v="5"/>
    <x v="1"/>
    <n v="0"/>
    <n v="0"/>
    <n v="1065227.8751729999"/>
  </r>
  <r>
    <x v="27"/>
    <x v="73"/>
    <x v="0"/>
    <x v="1"/>
    <n v="113325657.08"/>
    <n v="0"/>
    <n v="0"/>
  </r>
  <r>
    <x v="27"/>
    <x v="74"/>
    <x v="2"/>
    <x v="1"/>
    <n v="0"/>
    <n v="0"/>
    <n v="26204335.670000002"/>
  </r>
  <r>
    <x v="27"/>
    <x v="75"/>
    <x v="2"/>
    <x v="1"/>
    <n v="74130236.049999997"/>
    <n v="0"/>
    <n v="0"/>
  </r>
  <r>
    <x v="27"/>
    <x v="76"/>
    <x v="2"/>
    <x v="1"/>
    <n v="397611.04"/>
    <n v="0"/>
    <n v="0"/>
  </r>
  <r>
    <x v="27"/>
    <x v="77"/>
    <x v="5"/>
    <x v="1"/>
    <n v="0"/>
    <n v="1043456.65"/>
    <n v="0"/>
  </r>
  <r>
    <x v="27"/>
    <x v="78"/>
    <x v="4"/>
    <x v="1"/>
    <n v="0"/>
    <n v="7721321.4199999999"/>
    <n v="0"/>
  </r>
  <r>
    <x v="27"/>
    <x v="79"/>
    <x v="5"/>
    <x v="1"/>
    <n v="0"/>
    <n v="0"/>
    <n v="0"/>
  </r>
  <r>
    <x v="27"/>
    <x v="80"/>
    <x v="0"/>
    <x v="1"/>
    <n v="0"/>
    <n v="0"/>
    <n v="1801407.6378539999"/>
  </r>
  <r>
    <x v="27"/>
    <x v="81"/>
    <x v="1"/>
    <x v="1"/>
    <n v="0"/>
    <n v="1501253.94"/>
    <n v="0"/>
  </r>
  <r>
    <x v="27"/>
    <x v="82"/>
    <x v="2"/>
    <x v="1"/>
    <n v="0"/>
    <n v="0"/>
    <n v="2448973.6117599998"/>
  </r>
  <r>
    <x v="27"/>
    <x v="83"/>
    <x v="0"/>
    <x v="1"/>
    <n v="0"/>
    <n v="1710966.65"/>
    <n v="0"/>
  </r>
  <r>
    <x v="27"/>
    <x v="84"/>
    <x v="0"/>
    <x v="1"/>
    <n v="0"/>
    <n v="0"/>
    <n v="5340563.34"/>
  </r>
  <r>
    <x v="27"/>
    <x v="85"/>
    <x v="4"/>
    <x v="1"/>
    <n v="39587981.960000001"/>
    <n v="0"/>
    <n v="0"/>
  </r>
  <r>
    <x v="28"/>
    <x v="86"/>
    <x v="9"/>
    <x v="1"/>
    <n v="0"/>
    <n v="0"/>
    <n v="1023656"/>
  </r>
  <r>
    <x v="28"/>
    <x v="87"/>
    <x v="2"/>
    <x v="1"/>
    <n v="0"/>
    <n v="3204901"/>
    <n v="0"/>
  </r>
  <r>
    <x v="28"/>
    <x v="88"/>
    <x v="5"/>
    <x v="1"/>
    <n v="0"/>
    <n v="0"/>
    <n v="195959"/>
  </r>
  <r>
    <x v="28"/>
    <x v="89"/>
    <x v="5"/>
    <x v="1"/>
    <n v="0"/>
    <n v="0"/>
    <n v="93073"/>
  </r>
  <r>
    <x v="29"/>
    <x v="90"/>
    <x v="6"/>
    <x v="1"/>
    <n v="31314941"/>
    <m/>
    <m/>
  </r>
  <r>
    <x v="29"/>
    <x v="91"/>
    <x v="6"/>
    <x v="1"/>
    <m/>
    <m/>
    <n v="0"/>
  </r>
  <r>
    <x v="30"/>
    <x v="92"/>
    <x v="13"/>
    <x v="1"/>
    <n v="10335925.093934998"/>
    <n v="0"/>
    <n v="0"/>
  </r>
  <r>
    <x v="30"/>
    <x v="93"/>
    <x v="13"/>
    <x v="1"/>
    <n v="0"/>
    <n v="0"/>
    <n v="137623.33779549063"/>
  </r>
  <r>
    <x v="31"/>
    <x v="94"/>
    <x v="2"/>
    <x v="1"/>
    <n v="1709833"/>
    <n v="0"/>
    <n v="0"/>
  </r>
  <r>
    <x v="31"/>
    <x v="95"/>
    <x v="2"/>
    <x v="1"/>
    <n v="7843449"/>
    <n v="0"/>
    <n v="0"/>
  </r>
  <r>
    <x v="31"/>
    <x v="96"/>
    <x v="2"/>
    <x v="1"/>
    <n v="12608721"/>
    <n v="0"/>
    <n v="0"/>
  </r>
  <r>
    <x v="31"/>
    <x v="96"/>
    <x v="2"/>
    <x v="1"/>
    <n v="0"/>
    <n v="25703889"/>
    <n v="0"/>
  </r>
  <r>
    <x v="32"/>
    <x v="97"/>
    <x v="2"/>
    <x v="1"/>
    <n v="0"/>
    <n v="17634566"/>
    <n v="0"/>
  </r>
  <r>
    <x v="32"/>
    <x v="98"/>
    <x v="1"/>
    <x v="1"/>
    <n v="46299299"/>
    <n v="0"/>
    <n v="0"/>
  </r>
  <r>
    <x v="32"/>
    <x v="99"/>
    <x v="1"/>
    <x v="1"/>
    <n v="758660"/>
    <n v="0"/>
    <n v="0"/>
  </r>
  <r>
    <x v="32"/>
    <x v="100"/>
    <x v="1"/>
    <x v="1"/>
    <n v="4538185"/>
    <n v="0"/>
    <n v="0"/>
  </r>
  <r>
    <x v="32"/>
    <x v="101"/>
    <x v="6"/>
    <x v="1"/>
    <n v="0"/>
    <n v="1283175"/>
    <n v="0"/>
  </r>
  <r>
    <x v="32"/>
    <x v="102"/>
    <x v="1"/>
    <x v="1"/>
    <n v="24636"/>
    <n v="0"/>
    <n v="0"/>
  </r>
  <r>
    <x v="32"/>
    <x v="103"/>
    <x v="1"/>
    <x v="1"/>
    <n v="0"/>
    <n v="0"/>
    <n v="199141"/>
  </r>
  <r>
    <x v="32"/>
    <x v="103"/>
    <x v="1"/>
    <x v="1"/>
    <n v="0"/>
    <n v="0"/>
    <n v="1307365"/>
  </r>
  <r>
    <x v="32"/>
    <x v="104"/>
    <x v="9"/>
    <x v="1"/>
    <n v="0"/>
    <n v="0"/>
    <n v="281608"/>
  </r>
  <r>
    <x v="32"/>
    <x v="105"/>
    <x v="4"/>
    <x v="1"/>
    <n v="624290"/>
    <n v="0"/>
    <n v="0"/>
  </r>
  <r>
    <x v="32"/>
    <x v="106"/>
    <x v="4"/>
    <x v="1"/>
    <n v="0"/>
    <n v="2406482"/>
    <n v="0"/>
  </r>
  <r>
    <x v="32"/>
    <x v="107"/>
    <x v="4"/>
    <x v="1"/>
    <n v="0"/>
    <n v="769562"/>
    <n v="0"/>
  </r>
  <r>
    <x v="32"/>
    <x v="108"/>
    <x v="4"/>
    <x v="1"/>
    <n v="0"/>
    <n v="916968"/>
    <n v="0"/>
  </r>
  <r>
    <x v="32"/>
    <x v="109"/>
    <x v="4"/>
    <x v="1"/>
    <n v="0"/>
    <n v="77019"/>
    <n v="0"/>
  </r>
  <r>
    <x v="32"/>
    <x v="110"/>
    <x v="4"/>
    <x v="1"/>
    <n v="0"/>
    <n v="3644542"/>
    <n v="0"/>
  </r>
  <r>
    <x v="32"/>
    <x v="110"/>
    <x v="4"/>
    <x v="1"/>
    <n v="0"/>
    <n v="1199595"/>
    <n v="0"/>
  </r>
  <r>
    <x v="32"/>
    <x v="110"/>
    <x v="4"/>
    <x v="1"/>
    <n v="0"/>
    <n v="3721976"/>
    <n v="0"/>
  </r>
  <r>
    <x v="32"/>
    <x v="110"/>
    <x v="4"/>
    <x v="1"/>
    <n v="0"/>
    <n v="0"/>
    <n v="2678070"/>
  </r>
  <r>
    <x v="32"/>
    <x v="110"/>
    <x v="4"/>
    <x v="1"/>
    <n v="0"/>
    <n v="0"/>
    <n v="689708"/>
  </r>
  <r>
    <x v="32"/>
    <x v="110"/>
    <x v="4"/>
    <x v="1"/>
    <n v="0"/>
    <n v="0"/>
    <n v="1155682"/>
  </r>
  <r>
    <x v="32"/>
    <x v="110"/>
    <x v="4"/>
    <x v="1"/>
    <n v="0"/>
    <n v="0"/>
    <n v="359969"/>
  </r>
  <r>
    <x v="32"/>
    <x v="110"/>
    <x v="4"/>
    <x v="1"/>
    <n v="0"/>
    <n v="0"/>
    <n v="3965653"/>
  </r>
  <r>
    <x v="32"/>
    <x v="110"/>
    <x v="4"/>
    <x v="1"/>
    <n v="0"/>
    <n v="2696446"/>
    <n v="0"/>
  </r>
  <r>
    <x v="32"/>
    <x v="110"/>
    <x v="4"/>
    <x v="1"/>
    <n v="0"/>
    <n v="3528450"/>
    <n v="0"/>
  </r>
  <r>
    <x v="32"/>
    <x v="111"/>
    <x v="4"/>
    <x v="1"/>
    <n v="0"/>
    <n v="0"/>
    <n v="4586023"/>
  </r>
  <r>
    <x v="32"/>
    <x v="111"/>
    <x v="4"/>
    <x v="1"/>
    <n v="0"/>
    <n v="0"/>
    <n v="1348985"/>
  </r>
  <r>
    <x v="32"/>
    <x v="111"/>
    <x v="4"/>
    <x v="1"/>
    <n v="0"/>
    <n v="0"/>
    <n v="1984917"/>
  </r>
  <r>
    <x v="32"/>
    <x v="111"/>
    <x v="4"/>
    <x v="1"/>
    <n v="0"/>
    <n v="0"/>
    <n v="282795"/>
  </r>
  <r>
    <x v="32"/>
    <x v="111"/>
    <x v="4"/>
    <x v="1"/>
    <n v="0"/>
    <n v="0"/>
    <n v="6480"/>
  </r>
  <r>
    <x v="32"/>
    <x v="111"/>
    <x v="4"/>
    <x v="1"/>
    <n v="0"/>
    <n v="0"/>
    <n v="2841"/>
  </r>
  <r>
    <x v="32"/>
    <x v="111"/>
    <x v="4"/>
    <x v="1"/>
    <n v="0"/>
    <n v="0"/>
    <n v="194511"/>
  </r>
  <r>
    <x v="32"/>
    <x v="111"/>
    <x v="4"/>
    <x v="1"/>
    <n v="0"/>
    <n v="0"/>
    <n v="683930"/>
  </r>
  <r>
    <x v="32"/>
    <x v="111"/>
    <x v="4"/>
    <x v="1"/>
    <n v="1935123"/>
    <n v="0"/>
    <n v="0"/>
  </r>
  <r>
    <x v="32"/>
    <x v="112"/>
    <x v="4"/>
    <x v="1"/>
    <n v="0"/>
    <n v="0"/>
    <n v="0"/>
  </r>
  <r>
    <x v="32"/>
    <x v="113"/>
    <x v="4"/>
    <x v="1"/>
    <n v="0"/>
    <n v="0"/>
    <n v="1701741"/>
  </r>
  <r>
    <x v="32"/>
    <x v="114"/>
    <x v="5"/>
    <x v="1"/>
    <n v="0"/>
    <n v="0"/>
    <n v="338128"/>
  </r>
  <r>
    <x v="33"/>
    <x v="115"/>
    <x v="11"/>
    <x v="1"/>
    <n v="137531779.33812526"/>
    <n v="0"/>
    <n v="0"/>
  </r>
  <r>
    <x v="33"/>
    <x v="116"/>
    <x v="4"/>
    <x v="1"/>
    <n v="0"/>
    <n v="568336.55000000005"/>
    <n v="0"/>
  </r>
  <r>
    <x v="33"/>
    <x v="117"/>
    <x v="13"/>
    <x v="1"/>
    <n v="1762313.59"/>
    <n v="0"/>
    <n v="0"/>
  </r>
  <r>
    <x v="33"/>
    <x v="118"/>
    <x v="5"/>
    <x v="1"/>
    <n v="0"/>
    <n v="19636259.392333984"/>
    <n v="0"/>
  </r>
  <r>
    <x v="33"/>
    <x v="119"/>
    <x v="0"/>
    <x v="1"/>
    <n v="0"/>
    <n v="0"/>
    <n v="226553.34220000028"/>
  </r>
  <r>
    <x v="33"/>
    <x v="120"/>
    <x v="9"/>
    <x v="1"/>
    <n v="0"/>
    <n v="4418805.5489959717"/>
    <n v="0"/>
  </r>
  <r>
    <x v="33"/>
    <x v="121"/>
    <x v="0"/>
    <x v="1"/>
    <n v="0"/>
    <n v="0"/>
    <n v="329635.94"/>
  </r>
  <r>
    <x v="33"/>
    <x v="122"/>
    <x v="6"/>
    <x v="1"/>
    <n v="0"/>
    <n v="0"/>
    <n v="2455299.63"/>
  </r>
  <r>
    <x v="33"/>
    <x v="123"/>
    <x v="5"/>
    <x v="1"/>
    <n v="0"/>
    <n v="0"/>
    <n v="5333641.41"/>
  </r>
  <r>
    <x v="33"/>
    <x v="124"/>
    <x v="5"/>
    <x v="1"/>
    <n v="0"/>
    <n v="0"/>
    <n v="16409795.84"/>
  </r>
  <r>
    <x v="33"/>
    <x v="125"/>
    <x v="0"/>
    <x v="1"/>
    <n v="0"/>
    <n v="0"/>
    <n v="800227.42"/>
  </r>
  <r>
    <x v="33"/>
    <x v="126"/>
    <x v="2"/>
    <x v="1"/>
    <n v="193424.59"/>
    <n v="0"/>
    <n v="0"/>
  </r>
  <r>
    <x v="33"/>
    <x v="127"/>
    <x v="5"/>
    <x v="1"/>
    <n v="0"/>
    <n v="0"/>
    <n v="2107804.7999999998"/>
  </r>
  <r>
    <x v="33"/>
    <x v="128"/>
    <x v="0"/>
    <x v="1"/>
    <n v="0"/>
    <n v="1428843.0113644609"/>
    <n v="0"/>
  </r>
  <r>
    <x v="33"/>
    <x v="129"/>
    <x v="10"/>
    <x v="1"/>
    <n v="0"/>
    <n v="1269703.7954812127"/>
    <n v="0"/>
  </r>
  <r>
    <x v="33"/>
    <x v="130"/>
    <x v="0"/>
    <x v="1"/>
    <n v="0"/>
    <n v="0"/>
    <n v="0"/>
  </r>
  <r>
    <x v="33"/>
    <x v="131"/>
    <x v="1"/>
    <x v="1"/>
    <n v="0"/>
    <n v="0"/>
    <n v="744395.19"/>
  </r>
  <r>
    <x v="33"/>
    <x v="132"/>
    <x v="1"/>
    <x v="1"/>
    <n v="0"/>
    <n v="0"/>
    <n v="2702822.4592840006"/>
  </r>
  <r>
    <x v="33"/>
    <x v="133"/>
    <x v="5"/>
    <x v="1"/>
    <n v="0"/>
    <n v="0"/>
    <n v="1692795.17"/>
  </r>
  <r>
    <x v="34"/>
    <x v="134"/>
    <x v="4"/>
    <x v="1"/>
    <n v="6633675.5999999996"/>
    <n v="0"/>
    <n v="0"/>
  </r>
  <r>
    <x v="34"/>
    <x v="135"/>
    <x v="4"/>
    <x v="1"/>
    <n v="1661052.93"/>
    <n v="0"/>
    <n v="0"/>
  </r>
  <r>
    <x v="34"/>
    <x v="136"/>
    <x v="4"/>
    <x v="1"/>
    <n v="4478544.38"/>
    <n v="0"/>
    <n v="0"/>
  </r>
  <r>
    <x v="34"/>
    <x v="136"/>
    <x v="4"/>
    <x v="1"/>
    <n v="0"/>
    <n v="1729866.04"/>
    <n v="0"/>
  </r>
  <r>
    <x v="34"/>
    <x v="137"/>
    <x v="4"/>
    <x v="1"/>
    <n v="0"/>
    <n v="660159.40552783385"/>
    <n v="0"/>
  </r>
  <r>
    <x v="34"/>
    <x v="138"/>
    <x v="4"/>
    <x v="1"/>
    <n v="0"/>
    <n v="124401.14455926945"/>
    <n v="0"/>
  </r>
  <r>
    <x v="34"/>
    <x v="139"/>
    <x v="5"/>
    <x v="1"/>
    <n v="0"/>
    <n v="1198741.02"/>
    <n v="0"/>
  </r>
  <r>
    <x v="34"/>
    <x v="140"/>
    <x v="6"/>
    <x v="1"/>
    <n v="0"/>
    <n v="7549366"/>
    <n v="0"/>
  </r>
  <r>
    <x v="34"/>
    <x v="141"/>
    <x v="6"/>
    <x v="1"/>
    <n v="0"/>
    <n v="162609.26999999999"/>
    <n v="0"/>
  </r>
  <r>
    <x v="35"/>
    <x v="142"/>
    <x v="10"/>
    <x v="1"/>
    <n v="0"/>
    <n v="0"/>
    <n v="1611294"/>
  </r>
  <r>
    <x v="35"/>
    <x v="143"/>
    <x v="10"/>
    <x v="1"/>
    <n v="0"/>
    <n v="2217627"/>
    <n v="0"/>
  </r>
  <r>
    <x v="35"/>
    <x v="144"/>
    <x v="0"/>
    <x v="1"/>
    <n v="0"/>
    <n v="0"/>
    <n v="1903246"/>
  </r>
  <r>
    <x v="35"/>
    <x v="145"/>
    <x v="2"/>
    <x v="1"/>
    <n v="0"/>
    <n v="0"/>
    <n v="142430"/>
  </r>
  <r>
    <x v="35"/>
    <x v="146"/>
    <x v="10"/>
    <x v="1"/>
    <n v="0"/>
    <n v="2111445"/>
    <n v="0"/>
  </r>
  <r>
    <x v="35"/>
    <x v="147"/>
    <x v="4"/>
    <x v="1"/>
    <n v="2185799"/>
    <n v="0"/>
    <n v="0"/>
  </r>
  <r>
    <x v="35"/>
    <x v="148"/>
    <x v="0"/>
    <x v="1"/>
    <n v="0"/>
    <n v="0"/>
    <n v="904803"/>
  </r>
  <r>
    <x v="35"/>
    <x v="149"/>
    <x v="0"/>
    <x v="1"/>
    <n v="0"/>
    <n v="0"/>
    <n v="466713"/>
  </r>
  <r>
    <x v="35"/>
    <x v="150"/>
    <x v="0"/>
    <x v="1"/>
    <n v="0"/>
    <n v="0"/>
    <n v="867651"/>
  </r>
  <r>
    <x v="35"/>
    <x v="151"/>
    <x v="2"/>
    <x v="1"/>
    <n v="11877250"/>
    <n v="0"/>
    <n v="0"/>
  </r>
  <r>
    <x v="35"/>
    <x v="152"/>
    <x v="5"/>
    <x v="1"/>
    <n v="0"/>
    <n v="7098946"/>
    <n v="0"/>
  </r>
  <r>
    <x v="35"/>
    <x v="153"/>
    <x v="4"/>
    <x v="1"/>
    <n v="0"/>
    <n v="0"/>
    <n v="3025522"/>
  </r>
  <r>
    <x v="35"/>
    <x v="154"/>
    <x v="1"/>
    <x v="1"/>
    <n v="0"/>
    <n v="80098"/>
    <n v="0"/>
  </r>
  <r>
    <x v="35"/>
    <x v="155"/>
    <x v="9"/>
    <x v="1"/>
    <n v="8374662"/>
    <n v="0"/>
    <n v="0"/>
  </r>
  <r>
    <x v="35"/>
    <x v="156"/>
    <x v="0"/>
    <x v="1"/>
    <n v="0"/>
    <n v="0"/>
    <n v="5047614"/>
  </r>
  <r>
    <x v="35"/>
    <x v="157"/>
    <x v="5"/>
    <x v="1"/>
    <n v="0"/>
    <n v="245849"/>
    <n v="0"/>
  </r>
  <r>
    <x v="35"/>
    <x v="158"/>
    <x v="0"/>
    <x v="1"/>
    <n v="0"/>
    <n v="0"/>
    <n v="2700901"/>
  </r>
  <r>
    <x v="35"/>
    <x v="159"/>
    <x v="0"/>
    <x v="1"/>
    <n v="0"/>
    <n v="0"/>
    <n v="1769323"/>
  </r>
  <r>
    <x v="35"/>
    <x v="160"/>
    <x v="6"/>
    <x v="1"/>
    <n v="81036698"/>
    <n v="0"/>
    <n v="0"/>
  </r>
  <r>
    <x v="35"/>
    <x v="161"/>
    <x v="5"/>
    <x v="1"/>
    <n v="0"/>
    <n v="0"/>
    <n v="3086543"/>
  </r>
  <r>
    <x v="35"/>
    <x v="162"/>
    <x v="2"/>
    <x v="1"/>
    <n v="0"/>
    <n v="0"/>
    <n v="678322"/>
  </r>
  <r>
    <x v="35"/>
    <x v="163"/>
    <x v="13"/>
    <x v="1"/>
    <n v="52631728"/>
    <n v="0"/>
    <n v="0"/>
  </r>
  <r>
    <x v="35"/>
    <x v="164"/>
    <x v="6"/>
    <x v="1"/>
    <n v="7551140"/>
    <n v="0"/>
    <n v="0"/>
  </r>
  <r>
    <x v="35"/>
    <x v="164"/>
    <x v="6"/>
    <x v="1"/>
    <n v="0"/>
    <n v="69708"/>
    <n v="0"/>
  </r>
  <r>
    <x v="35"/>
    <x v="165"/>
    <x v="6"/>
    <x v="1"/>
    <n v="24699"/>
    <n v="0"/>
    <n v="0"/>
  </r>
  <r>
    <x v="35"/>
    <x v="165"/>
    <x v="6"/>
    <x v="1"/>
    <n v="0"/>
    <n v="243"/>
    <n v="0"/>
  </r>
  <r>
    <x v="36"/>
    <x v="166"/>
    <x v="4"/>
    <x v="1"/>
    <n v="0"/>
    <n v="2906174.9499999997"/>
    <n v="0"/>
  </r>
  <r>
    <x v="36"/>
    <x v="167"/>
    <x v="4"/>
    <x v="1"/>
    <n v="7505244.6400000006"/>
    <n v="0"/>
    <n v="0"/>
  </r>
  <r>
    <x v="36"/>
    <x v="168"/>
    <x v="10"/>
    <x v="1"/>
    <n v="11600002.5"/>
    <n v="0"/>
    <n v="0"/>
  </r>
  <r>
    <x v="36"/>
    <x v="169"/>
    <x v="10"/>
    <x v="1"/>
    <n v="0"/>
    <n v="0"/>
    <n v="0"/>
  </r>
  <r>
    <x v="36"/>
    <x v="170"/>
    <x v="12"/>
    <x v="1"/>
    <n v="0"/>
    <n v="1450651.8232345581"/>
    <n v="0"/>
  </r>
  <r>
    <x v="36"/>
    <x v="171"/>
    <x v="6"/>
    <x v="1"/>
    <n v="0"/>
    <n v="0"/>
    <n v="1172452.7496839983"/>
  </r>
  <r>
    <x v="37"/>
    <x v="172"/>
    <x v="6"/>
    <x v="1"/>
    <n v="0"/>
    <n v="10716997"/>
    <n v="0"/>
  </r>
  <r>
    <x v="37"/>
    <x v="173"/>
    <x v="5"/>
    <x v="1"/>
    <m/>
    <m/>
    <m/>
  </r>
  <r>
    <x v="38"/>
    <x v="174"/>
    <x v="1"/>
    <x v="1"/>
    <n v="0"/>
    <n v="0"/>
    <n v="29661102.68"/>
  </r>
  <r>
    <x v="38"/>
    <x v="175"/>
    <x v="1"/>
    <x v="1"/>
    <n v="0"/>
    <n v="0"/>
    <n v="107473.61"/>
  </r>
  <r>
    <x v="38"/>
    <x v="176"/>
    <x v="1"/>
    <x v="1"/>
    <n v="0"/>
    <n v="2938912.99"/>
    <n v="0"/>
  </r>
  <r>
    <x v="38"/>
    <x v="177"/>
    <x v="1"/>
    <x v="0"/>
    <n v="0"/>
    <n v="0"/>
    <n v="383812.5"/>
  </r>
  <r>
    <x v="39"/>
    <x v="178"/>
    <x v="4"/>
    <x v="1"/>
    <n v="0"/>
    <n v="75229.458000000028"/>
    <n v="0"/>
  </r>
  <r>
    <x v="39"/>
    <x v="179"/>
    <x v="4"/>
    <x v="1"/>
    <n v="0"/>
    <n v="0"/>
    <n v="310270.03948399989"/>
  </r>
  <r>
    <x v="39"/>
    <x v="180"/>
    <x v="4"/>
    <x v="1"/>
    <n v="0"/>
    <n v="3481685.0058306991"/>
    <n v="0"/>
  </r>
  <r>
    <x v="39"/>
    <x v="181"/>
    <x v="4"/>
    <x v="1"/>
    <n v="0"/>
    <n v="0"/>
    <n v="9017708.2220796514"/>
  </r>
  <r>
    <x v="39"/>
    <x v="182"/>
    <x v="4"/>
    <x v="1"/>
    <n v="0"/>
    <n v="27662878.291313943"/>
    <n v="0"/>
  </r>
  <r>
    <x v="39"/>
    <x v="182"/>
    <x v="4"/>
    <x v="1"/>
    <n v="0"/>
    <n v="0"/>
    <n v="204468.72000000026"/>
  </r>
  <r>
    <x v="39"/>
    <x v="183"/>
    <x v="4"/>
    <x v="1"/>
    <n v="0"/>
    <n v="1929941.6341261917"/>
    <n v="0"/>
  </r>
  <r>
    <x v="39"/>
    <x v="183"/>
    <x v="4"/>
    <x v="1"/>
    <n v="0"/>
    <n v="0"/>
    <n v="3506138.8384890798"/>
  </r>
  <r>
    <x v="39"/>
    <x v="184"/>
    <x v="4"/>
    <x v="1"/>
    <n v="6664109.8397994041"/>
    <n v="0"/>
    <n v="0"/>
  </r>
  <r>
    <x v="39"/>
    <x v="185"/>
    <x v="4"/>
    <x v="1"/>
    <n v="0"/>
    <n v="103861.78768474629"/>
    <n v="0"/>
  </r>
  <r>
    <x v="39"/>
    <x v="186"/>
    <x v="4"/>
    <x v="1"/>
    <n v="0"/>
    <n v="3098345.6015382782"/>
    <n v="0"/>
  </r>
  <r>
    <x v="39"/>
    <x v="187"/>
    <x v="4"/>
    <x v="1"/>
    <n v="0"/>
    <n v="0"/>
    <n v="1512750.7433333369"/>
  </r>
  <r>
    <x v="39"/>
    <x v="188"/>
    <x v="4"/>
    <x v="1"/>
    <n v="0"/>
    <n v="5913707.6367360065"/>
    <n v="0"/>
  </r>
  <r>
    <x v="39"/>
    <x v="189"/>
    <x v="5"/>
    <x v="0"/>
    <n v="0"/>
    <n v="0"/>
    <n v="24808.263066000025"/>
  </r>
  <r>
    <x v="39"/>
    <x v="190"/>
    <x v="0"/>
    <x v="1"/>
    <n v="0"/>
    <n v="0"/>
    <n v="8353233.6160310013"/>
  </r>
  <r>
    <x v="39"/>
    <x v="191"/>
    <x v="1"/>
    <x v="1"/>
    <n v="17354996.695000011"/>
    <n v="0"/>
    <n v="0"/>
  </r>
  <r>
    <x v="40"/>
    <x v="192"/>
    <x v="9"/>
    <x v="1"/>
    <n v="0"/>
    <n v="6145858"/>
    <n v="0"/>
  </r>
  <r>
    <x v="40"/>
    <x v="193"/>
    <x v="9"/>
    <x v="1"/>
    <n v="0"/>
    <n v="3446605"/>
    <n v="0"/>
  </r>
  <r>
    <x v="40"/>
    <x v="194"/>
    <x v="4"/>
    <x v="1"/>
    <n v="0"/>
    <n v="0"/>
    <n v="0"/>
  </r>
  <r>
    <x v="40"/>
    <x v="195"/>
    <x v="4"/>
    <x v="1"/>
    <n v="0"/>
    <n v="1664233"/>
    <n v="0"/>
  </r>
  <r>
    <x v="40"/>
    <x v="196"/>
    <x v="4"/>
    <x v="1"/>
    <n v="0"/>
    <n v="0"/>
    <n v="1296056"/>
  </r>
  <r>
    <x v="40"/>
    <x v="197"/>
    <x v="5"/>
    <x v="1"/>
    <n v="0"/>
    <n v="0"/>
    <n v="3331450"/>
  </r>
  <r>
    <x v="40"/>
    <x v="198"/>
    <x v="5"/>
    <x v="1"/>
    <n v="0"/>
    <n v="0"/>
    <n v="2555952"/>
  </r>
  <r>
    <x v="40"/>
    <x v="199"/>
    <x v="5"/>
    <x v="1"/>
    <n v="0"/>
    <n v="0"/>
    <n v="2036942"/>
  </r>
  <r>
    <x v="40"/>
    <x v="200"/>
    <x v="5"/>
    <x v="1"/>
    <n v="0"/>
    <n v="0"/>
    <n v="1709317"/>
  </r>
  <r>
    <x v="40"/>
    <x v="201"/>
    <x v="5"/>
    <x v="1"/>
    <n v="0"/>
    <n v="0"/>
    <n v="1435072"/>
  </r>
  <r>
    <x v="40"/>
    <x v="202"/>
    <x v="0"/>
    <x v="1"/>
    <n v="0"/>
    <n v="0"/>
    <n v="1130707.37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" dataOnRows="1" applyNumberFormats="0" applyBorderFormats="0" applyFontFormats="0" applyPatternFormats="0" applyAlignmentFormats="0" applyWidthHeightFormats="1" dataCaption="Datos" updatedVersion="4" showMemberPropertyTips="0" useAutoFormatting="1" colGrandTotals="0" itemPrintTitles="1" createdVersion="1" indent="0" compact="0" compactData="0" gridDropZones="1">
  <location ref="A4:D50" firstHeaderRow="1" firstDataRow="2" firstDataCol="2" rowPageCount="2" colPageCount="1"/>
  <pivotFields count="7">
    <pivotField axis="axisPage" compact="0" outline="0" subtotalTop="0" showAll="0" includeNewItemsInFilter="1">
      <items count="42">
        <item x="2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t="default"/>
      </items>
    </pivotField>
    <pivotField axis="axisPage" compact="0" outline="0" subtotalTop="0" showAll="0" includeNewItemsInFilter="1">
      <items count="204">
        <item x="98"/>
        <item x="99"/>
        <item x="101"/>
        <item x="84"/>
        <item x="192"/>
        <item x="197"/>
        <item x="198"/>
        <item x="200"/>
        <item x="199"/>
        <item x="41"/>
        <item x="131"/>
        <item x="142"/>
        <item x="66"/>
        <item x="65"/>
        <item x="64"/>
        <item x="129"/>
        <item x="143"/>
        <item x="202"/>
        <item x="24"/>
        <item x="144"/>
        <item x="145"/>
        <item x="112"/>
        <item x="40"/>
        <item x="54"/>
        <item x="146"/>
        <item x="57"/>
        <item x="97"/>
        <item x="27"/>
        <item x="37"/>
        <item x="2"/>
        <item x="179"/>
        <item x="194"/>
        <item x="135"/>
        <item x="140"/>
        <item x="134"/>
        <item x="80"/>
        <item x="79"/>
        <item x="82"/>
        <item x="81"/>
        <item x="75"/>
        <item x="77"/>
        <item x="76"/>
        <item x="78"/>
        <item x="67"/>
        <item x="191"/>
        <item x="43"/>
        <item x="45"/>
        <item x="46"/>
        <item x="51"/>
        <item x="14"/>
        <item x="15"/>
        <item x="47"/>
        <item x="31"/>
        <item x="18"/>
        <item x="30"/>
        <item x="11"/>
        <item x="12"/>
        <item x="9"/>
        <item x="7"/>
        <item x="8"/>
        <item x="6"/>
        <item x="4"/>
        <item x="172"/>
        <item x="106"/>
        <item x="87"/>
        <item x="147"/>
        <item x="109"/>
        <item x="119"/>
        <item x="126"/>
        <item x="201"/>
        <item x="113"/>
        <item x="148"/>
        <item x="181"/>
        <item x="182"/>
        <item x="17"/>
        <item x="16"/>
        <item x="29"/>
        <item x="32"/>
        <item x="35"/>
        <item x="183"/>
        <item x="184"/>
        <item x="185"/>
        <item x="107"/>
        <item x="108"/>
        <item x="104"/>
        <item x="56"/>
        <item x="23"/>
        <item x="150"/>
        <item x="151"/>
        <item x="86"/>
        <item x="189"/>
        <item x="130"/>
        <item x="193"/>
        <item x="196"/>
        <item x="72"/>
        <item x="63"/>
        <item x="62"/>
        <item x="121"/>
        <item x="53"/>
        <item x="152"/>
        <item x="95"/>
        <item x="94"/>
        <item x="122"/>
        <item x="153"/>
        <item x="55"/>
        <item x="116"/>
        <item x="96"/>
        <item x="170"/>
        <item x="168"/>
        <item x="169"/>
        <item x="154"/>
        <item x="155"/>
        <item x="70"/>
        <item x="69"/>
        <item x="21"/>
        <item x="177"/>
        <item x="59"/>
        <item x="58"/>
        <item x="127"/>
        <item x="156"/>
        <item x="68"/>
        <item x="123"/>
        <item x="128"/>
        <item x="132"/>
        <item x="120"/>
        <item x="114"/>
        <item x="102"/>
        <item x="83"/>
        <item x="1"/>
        <item x="0"/>
        <item x="118"/>
        <item x="124"/>
        <item x="22"/>
        <item x="60"/>
        <item x="38"/>
        <item x="175"/>
        <item x="176"/>
        <item x="174"/>
        <item x="74"/>
        <item x="195"/>
        <item x="160"/>
        <item x="90"/>
        <item x="115"/>
        <item x="173"/>
        <item x="19"/>
        <item x="20"/>
        <item x="91"/>
        <item x="71"/>
        <item x="186"/>
        <item x="161"/>
        <item x="162"/>
        <item x="125"/>
        <item x="33"/>
        <item x="73"/>
        <item x="42"/>
        <item x="117"/>
        <item x="163"/>
        <item x="25"/>
        <item x="3"/>
        <item x="5"/>
        <item x="10"/>
        <item x="13"/>
        <item x="26"/>
        <item x="28"/>
        <item x="34"/>
        <item x="36"/>
        <item x="39"/>
        <item x="44"/>
        <item x="48"/>
        <item x="49"/>
        <item x="50"/>
        <item x="52"/>
        <item x="61"/>
        <item x="85"/>
        <item x="88"/>
        <item x="89"/>
        <item x="92"/>
        <item x="93"/>
        <item x="100"/>
        <item x="103"/>
        <item x="105"/>
        <item x="110"/>
        <item x="111"/>
        <item x="133"/>
        <item x="136"/>
        <item x="137"/>
        <item x="138"/>
        <item x="139"/>
        <item x="141"/>
        <item x="149"/>
        <item x="157"/>
        <item x="158"/>
        <item x="159"/>
        <item x="164"/>
        <item x="165"/>
        <item x="166"/>
        <item x="167"/>
        <item x="171"/>
        <item x="178"/>
        <item x="180"/>
        <item x="187"/>
        <item x="188"/>
        <item x="190"/>
        <item t="default"/>
      </items>
    </pivotField>
    <pivotField axis="axisRow" compact="0" outline="0" subtotalTop="0" showAll="0" includeNewItemsInFilter="1">
      <items count="15">
        <item x="9"/>
        <item x="3"/>
        <item x="2"/>
        <item x="7"/>
        <item x="4"/>
        <item x="5"/>
        <item x="0"/>
        <item x="1"/>
        <item x="6"/>
        <item x="13"/>
        <item x="10"/>
        <item x="11"/>
        <item x="12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Fields count="2">
    <field x="2"/>
    <field x="-2"/>
  </rowFields>
  <rowItems count="45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>
      <x v="4"/>
      <x/>
    </i>
    <i r="1" i="1">
      <x v="1"/>
    </i>
    <i r="1" i="2">
      <x v="2"/>
    </i>
    <i>
      <x v="5"/>
      <x/>
    </i>
    <i r="1" i="1">
      <x v="1"/>
    </i>
    <i r="1" i="2">
      <x v="2"/>
    </i>
    <i>
      <x v="6"/>
      <x/>
    </i>
    <i r="1" i="1">
      <x v="1"/>
    </i>
    <i r="1" i="2">
      <x v="2"/>
    </i>
    <i>
      <x v="7"/>
      <x/>
    </i>
    <i r="1" i="1">
      <x v="1"/>
    </i>
    <i r="1" i="2">
      <x v="2"/>
    </i>
    <i>
      <x v="8"/>
      <x/>
    </i>
    <i r="1" i="1">
      <x v="1"/>
    </i>
    <i r="1" i="2">
      <x v="2"/>
    </i>
    <i>
      <x v="9"/>
      <x/>
    </i>
    <i r="1" i="1">
      <x v="1"/>
    </i>
    <i r="1" i="2">
      <x v="2"/>
    </i>
    <i>
      <x v="10"/>
      <x/>
    </i>
    <i r="1" i="1">
      <x v="1"/>
    </i>
    <i r="1" i="2">
      <x v="2"/>
    </i>
    <i>
      <x v="11"/>
      <x/>
    </i>
    <i r="1" i="1">
      <x v="1"/>
    </i>
    <i r="1" i="2">
      <x v="2"/>
    </i>
    <i>
      <x v="12"/>
      <x/>
    </i>
    <i r="1" i="1">
      <x v="1"/>
    </i>
    <i r="1" i="2">
      <x v="2"/>
    </i>
    <i>
      <x v="13"/>
      <x/>
    </i>
    <i r="1" i="1">
      <x v="1"/>
    </i>
    <i r="1" i="2">
      <x v="2"/>
    </i>
    <i t="grand">
      <x/>
    </i>
    <i t="grand" i="1">
      <x/>
    </i>
    <i t="grand" i="2">
      <x/>
    </i>
  </rowItems>
  <colFields count="1">
    <field x="3"/>
  </colFields>
  <colItems count="2">
    <i>
      <x/>
    </i>
    <i>
      <x v="1"/>
    </i>
  </colItems>
  <pageFields count="2">
    <pageField fld="0" hier="-1"/>
    <pageField fld="1" hier="-1"/>
  </pageFields>
  <dataFields count="3">
    <dataField name="Suma de MAT" fld="4" baseField="0" baseItem="2"/>
    <dataField name="Suma de AT" fld="5" baseField="0" baseItem="2"/>
    <dataField name="Suma de MT" fld="6" baseField="0" baseItem="2"/>
  </dataFields>
  <formats count="2">
    <format dxfId="1">
      <pivotArea type="all" dataOnly="0" outline="0" fieldPosition="0"/>
    </format>
    <format dxfId="0">
      <pivotArea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zoomScale="75" zoomScaleNormal="7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27" sqref="F27"/>
    </sheetView>
  </sheetViews>
  <sheetFormatPr baseColWidth="10" defaultRowHeight="12.75"/>
  <cols>
    <col min="1" max="1" width="12.85546875" style="175" customWidth="1"/>
    <col min="2" max="2" width="13.140625" style="175" customWidth="1"/>
    <col min="3" max="3" width="17.7109375" style="175" customWidth="1"/>
    <col min="4" max="4" width="13.85546875" style="175" customWidth="1"/>
    <col min="5" max="5" width="12" style="175" customWidth="1"/>
    <col min="6" max="6" width="11.5703125" style="175" customWidth="1"/>
    <col min="7" max="7" width="8.7109375" style="175" customWidth="1"/>
    <col min="8" max="8" width="12.5703125" style="175" customWidth="1"/>
    <col min="9" max="9" width="15.28515625" style="176" customWidth="1"/>
    <col min="10" max="11" width="13.7109375" style="175" customWidth="1"/>
    <col min="12" max="254" width="11.42578125" style="175"/>
    <col min="255" max="256" width="12.85546875" style="175" customWidth="1"/>
    <col min="257" max="257" width="15.5703125" style="175" customWidth="1"/>
    <col min="258" max="259" width="12" style="175" customWidth="1"/>
    <col min="260" max="260" width="11.5703125" style="175" customWidth="1"/>
    <col min="261" max="261" width="8.7109375" style="175" customWidth="1"/>
    <col min="262" max="262" width="12.5703125" style="175" customWidth="1"/>
    <col min="263" max="263" width="15.28515625" style="175" customWidth="1"/>
    <col min="264" max="510" width="11.42578125" style="175"/>
    <col min="511" max="512" width="12.85546875" style="175" customWidth="1"/>
    <col min="513" max="513" width="15.5703125" style="175" customWidth="1"/>
    <col min="514" max="515" width="12" style="175" customWidth="1"/>
    <col min="516" max="516" width="11.5703125" style="175" customWidth="1"/>
    <col min="517" max="517" width="8.7109375" style="175" customWidth="1"/>
    <col min="518" max="518" width="12.5703125" style="175" customWidth="1"/>
    <col min="519" max="519" width="15.28515625" style="175" customWidth="1"/>
    <col min="520" max="766" width="11.42578125" style="175"/>
    <col min="767" max="768" width="12.85546875" style="175" customWidth="1"/>
    <col min="769" max="769" width="15.5703125" style="175" customWidth="1"/>
    <col min="770" max="771" width="12" style="175" customWidth="1"/>
    <col min="772" max="772" width="11.5703125" style="175" customWidth="1"/>
    <col min="773" max="773" width="8.7109375" style="175" customWidth="1"/>
    <col min="774" max="774" width="12.5703125" style="175" customWidth="1"/>
    <col min="775" max="775" width="15.28515625" style="175" customWidth="1"/>
    <col min="776" max="1022" width="11.42578125" style="175"/>
    <col min="1023" max="1024" width="12.85546875" style="175" customWidth="1"/>
    <col min="1025" max="1025" width="15.5703125" style="175" customWidth="1"/>
    <col min="1026" max="1027" width="12" style="175" customWidth="1"/>
    <col min="1028" max="1028" width="11.5703125" style="175" customWidth="1"/>
    <col min="1029" max="1029" width="8.7109375" style="175" customWidth="1"/>
    <col min="1030" max="1030" width="12.5703125" style="175" customWidth="1"/>
    <col min="1031" max="1031" width="15.28515625" style="175" customWidth="1"/>
    <col min="1032" max="1278" width="11.42578125" style="175"/>
    <col min="1279" max="1280" width="12.85546875" style="175" customWidth="1"/>
    <col min="1281" max="1281" width="15.5703125" style="175" customWidth="1"/>
    <col min="1282" max="1283" width="12" style="175" customWidth="1"/>
    <col min="1284" max="1284" width="11.5703125" style="175" customWidth="1"/>
    <col min="1285" max="1285" width="8.7109375" style="175" customWidth="1"/>
    <col min="1286" max="1286" width="12.5703125" style="175" customWidth="1"/>
    <col min="1287" max="1287" width="15.28515625" style="175" customWidth="1"/>
    <col min="1288" max="1534" width="11.42578125" style="175"/>
    <col min="1535" max="1536" width="12.85546875" style="175" customWidth="1"/>
    <col min="1537" max="1537" width="15.5703125" style="175" customWidth="1"/>
    <col min="1538" max="1539" width="12" style="175" customWidth="1"/>
    <col min="1540" max="1540" width="11.5703125" style="175" customWidth="1"/>
    <col min="1541" max="1541" width="8.7109375" style="175" customWidth="1"/>
    <col min="1542" max="1542" width="12.5703125" style="175" customWidth="1"/>
    <col min="1543" max="1543" width="15.28515625" style="175" customWidth="1"/>
    <col min="1544" max="1790" width="11.42578125" style="175"/>
    <col min="1791" max="1792" width="12.85546875" style="175" customWidth="1"/>
    <col min="1793" max="1793" width="15.5703125" style="175" customWidth="1"/>
    <col min="1794" max="1795" width="12" style="175" customWidth="1"/>
    <col min="1796" max="1796" width="11.5703125" style="175" customWidth="1"/>
    <col min="1797" max="1797" width="8.7109375" style="175" customWidth="1"/>
    <col min="1798" max="1798" width="12.5703125" style="175" customWidth="1"/>
    <col min="1799" max="1799" width="15.28515625" style="175" customWidth="1"/>
    <col min="1800" max="2046" width="11.42578125" style="175"/>
    <col min="2047" max="2048" width="12.85546875" style="175" customWidth="1"/>
    <col min="2049" max="2049" width="15.5703125" style="175" customWidth="1"/>
    <col min="2050" max="2051" width="12" style="175" customWidth="1"/>
    <col min="2052" max="2052" width="11.5703125" style="175" customWidth="1"/>
    <col min="2053" max="2053" width="8.7109375" style="175" customWidth="1"/>
    <col min="2054" max="2054" width="12.5703125" style="175" customWidth="1"/>
    <col min="2055" max="2055" width="15.28515625" style="175" customWidth="1"/>
    <col min="2056" max="2302" width="11.42578125" style="175"/>
    <col min="2303" max="2304" width="12.85546875" style="175" customWidth="1"/>
    <col min="2305" max="2305" width="15.5703125" style="175" customWidth="1"/>
    <col min="2306" max="2307" width="12" style="175" customWidth="1"/>
    <col min="2308" max="2308" width="11.5703125" style="175" customWidth="1"/>
    <col min="2309" max="2309" width="8.7109375" style="175" customWidth="1"/>
    <col min="2310" max="2310" width="12.5703125" style="175" customWidth="1"/>
    <col min="2311" max="2311" width="15.28515625" style="175" customWidth="1"/>
    <col min="2312" max="2558" width="11.42578125" style="175"/>
    <col min="2559" max="2560" width="12.85546875" style="175" customWidth="1"/>
    <col min="2561" max="2561" width="15.5703125" style="175" customWidth="1"/>
    <col min="2562" max="2563" width="12" style="175" customWidth="1"/>
    <col min="2564" max="2564" width="11.5703125" style="175" customWidth="1"/>
    <col min="2565" max="2565" width="8.7109375" style="175" customWidth="1"/>
    <col min="2566" max="2566" width="12.5703125" style="175" customWidth="1"/>
    <col min="2567" max="2567" width="15.28515625" style="175" customWidth="1"/>
    <col min="2568" max="2814" width="11.42578125" style="175"/>
    <col min="2815" max="2816" width="12.85546875" style="175" customWidth="1"/>
    <col min="2817" max="2817" width="15.5703125" style="175" customWidth="1"/>
    <col min="2818" max="2819" width="12" style="175" customWidth="1"/>
    <col min="2820" max="2820" width="11.5703125" style="175" customWidth="1"/>
    <col min="2821" max="2821" width="8.7109375" style="175" customWidth="1"/>
    <col min="2822" max="2822" width="12.5703125" style="175" customWidth="1"/>
    <col min="2823" max="2823" width="15.28515625" style="175" customWidth="1"/>
    <col min="2824" max="3070" width="11.42578125" style="175"/>
    <col min="3071" max="3072" width="12.85546875" style="175" customWidth="1"/>
    <col min="3073" max="3073" width="15.5703125" style="175" customWidth="1"/>
    <col min="3074" max="3075" width="12" style="175" customWidth="1"/>
    <col min="3076" max="3076" width="11.5703125" style="175" customWidth="1"/>
    <col min="3077" max="3077" width="8.7109375" style="175" customWidth="1"/>
    <col min="3078" max="3078" width="12.5703125" style="175" customWidth="1"/>
    <col min="3079" max="3079" width="15.28515625" style="175" customWidth="1"/>
    <col min="3080" max="3326" width="11.42578125" style="175"/>
    <col min="3327" max="3328" width="12.85546875" style="175" customWidth="1"/>
    <col min="3329" max="3329" width="15.5703125" style="175" customWidth="1"/>
    <col min="3330" max="3331" width="12" style="175" customWidth="1"/>
    <col min="3332" max="3332" width="11.5703125" style="175" customWidth="1"/>
    <col min="3333" max="3333" width="8.7109375" style="175" customWidth="1"/>
    <col min="3334" max="3334" width="12.5703125" style="175" customWidth="1"/>
    <col min="3335" max="3335" width="15.28515625" style="175" customWidth="1"/>
    <col min="3336" max="3582" width="11.42578125" style="175"/>
    <col min="3583" max="3584" width="12.85546875" style="175" customWidth="1"/>
    <col min="3585" max="3585" width="15.5703125" style="175" customWidth="1"/>
    <col min="3586" max="3587" width="12" style="175" customWidth="1"/>
    <col min="3588" max="3588" width="11.5703125" style="175" customWidth="1"/>
    <col min="3589" max="3589" width="8.7109375" style="175" customWidth="1"/>
    <col min="3590" max="3590" width="12.5703125" style="175" customWidth="1"/>
    <col min="3591" max="3591" width="15.28515625" style="175" customWidth="1"/>
    <col min="3592" max="3838" width="11.42578125" style="175"/>
    <col min="3839" max="3840" width="12.85546875" style="175" customWidth="1"/>
    <col min="3841" max="3841" width="15.5703125" style="175" customWidth="1"/>
    <col min="3842" max="3843" width="12" style="175" customWidth="1"/>
    <col min="3844" max="3844" width="11.5703125" style="175" customWidth="1"/>
    <col min="3845" max="3845" width="8.7109375" style="175" customWidth="1"/>
    <col min="3846" max="3846" width="12.5703125" style="175" customWidth="1"/>
    <col min="3847" max="3847" width="15.28515625" style="175" customWidth="1"/>
    <col min="3848" max="4094" width="11.42578125" style="175"/>
    <col min="4095" max="4096" width="12.85546875" style="175" customWidth="1"/>
    <col min="4097" max="4097" width="15.5703125" style="175" customWidth="1"/>
    <col min="4098" max="4099" width="12" style="175" customWidth="1"/>
    <col min="4100" max="4100" width="11.5703125" style="175" customWidth="1"/>
    <col min="4101" max="4101" width="8.7109375" style="175" customWidth="1"/>
    <col min="4102" max="4102" width="12.5703125" style="175" customWidth="1"/>
    <col min="4103" max="4103" width="15.28515625" style="175" customWidth="1"/>
    <col min="4104" max="4350" width="11.42578125" style="175"/>
    <col min="4351" max="4352" width="12.85546875" style="175" customWidth="1"/>
    <col min="4353" max="4353" width="15.5703125" style="175" customWidth="1"/>
    <col min="4354" max="4355" width="12" style="175" customWidth="1"/>
    <col min="4356" max="4356" width="11.5703125" style="175" customWidth="1"/>
    <col min="4357" max="4357" width="8.7109375" style="175" customWidth="1"/>
    <col min="4358" max="4358" width="12.5703125" style="175" customWidth="1"/>
    <col min="4359" max="4359" width="15.28515625" style="175" customWidth="1"/>
    <col min="4360" max="4606" width="11.42578125" style="175"/>
    <col min="4607" max="4608" width="12.85546875" style="175" customWidth="1"/>
    <col min="4609" max="4609" width="15.5703125" style="175" customWidth="1"/>
    <col min="4610" max="4611" width="12" style="175" customWidth="1"/>
    <col min="4612" max="4612" width="11.5703125" style="175" customWidth="1"/>
    <col min="4613" max="4613" width="8.7109375" style="175" customWidth="1"/>
    <col min="4614" max="4614" width="12.5703125" style="175" customWidth="1"/>
    <col min="4615" max="4615" width="15.28515625" style="175" customWidth="1"/>
    <col min="4616" max="4862" width="11.42578125" style="175"/>
    <col min="4863" max="4864" width="12.85546875" style="175" customWidth="1"/>
    <col min="4865" max="4865" width="15.5703125" style="175" customWidth="1"/>
    <col min="4866" max="4867" width="12" style="175" customWidth="1"/>
    <col min="4868" max="4868" width="11.5703125" style="175" customWidth="1"/>
    <col min="4869" max="4869" width="8.7109375" style="175" customWidth="1"/>
    <col min="4870" max="4870" width="12.5703125" style="175" customWidth="1"/>
    <col min="4871" max="4871" width="15.28515625" style="175" customWidth="1"/>
    <col min="4872" max="5118" width="11.42578125" style="175"/>
    <col min="5119" max="5120" width="12.85546875" style="175" customWidth="1"/>
    <col min="5121" max="5121" width="15.5703125" style="175" customWidth="1"/>
    <col min="5122" max="5123" width="12" style="175" customWidth="1"/>
    <col min="5124" max="5124" width="11.5703125" style="175" customWidth="1"/>
    <col min="5125" max="5125" width="8.7109375" style="175" customWidth="1"/>
    <col min="5126" max="5126" width="12.5703125" style="175" customWidth="1"/>
    <col min="5127" max="5127" width="15.28515625" style="175" customWidth="1"/>
    <col min="5128" max="5374" width="11.42578125" style="175"/>
    <col min="5375" max="5376" width="12.85546875" style="175" customWidth="1"/>
    <col min="5377" max="5377" width="15.5703125" style="175" customWidth="1"/>
    <col min="5378" max="5379" width="12" style="175" customWidth="1"/>
    <col min="5380" max="5380" width="11.5703125" style="175" customWidth="1"/>
    <col min="5381" max="5381" width="8.7109375" style="175" customWidth="1"/>
    <col min="5382" max="5382" width="12.5703125" style="175" customWidth="1"/>
    <col min="5383" max="5383" width="15.28515625" style="175" customWidth="1"/>
    <col min="5384" max="5630" width="11.42578125" style="175"/>
    <col min="5631" max="5632" width="12.85546875" style="175" customWidth="1"/>
    <col min="5633" max="5633" width="15.5703125" style="175" customWidth="1"/>
    <col min="5634" max="5635" width="12" style="175" customWidth="1"/>
    <col min="5636" max="5636" width="11.5703125" style="175" customWidth="1"/>
    <col min="5637" max="5637" width="8.7109375" style="175" customWidth="1"/>
    <col min="5638" max="5638" width="12.5703125" style="175" customWidth="1"/>
    <col min="5639" max="5639" width="15.28515625" style="175" customWidth="1"/>
    <col min="5640" max="5886" width="11.42578125" style="175"/>
    <col min="5887" max="5888" width="12.85546875" style="175" customWidth="1"/>
    <col min="5889" max="5889" width="15.5703125" style="175" customWidth="1"/>
    <col min="5890" max="5891" width="12" style="175" customWidth="1"/>
    <col min="5892" max="5892" width="11.5703125" style="175" customWidth="1"/>
    <col min="5893" max="5893" width="8.7109375" style="175" customWidth="1"/>
    <col min="5894" max="5894" width="12.5703125" style="175" customWidth="1"/>
    <col min="5895" max="5895" width="15.28515625" style="175" customWidth="1"/>
    <col min="5896" max="6142" width="11.42578125" style="175"/>
    <col min="6143" max="6144" width="12.85546875" style="175" customWidth="1"/>
    <col min="6145" max="6145" width="15.5703125" style="175" customWidth="1"/>
    <col min="6146" max="6147" width="12" style="175" customWidth="1"/>
    <col min="6148" max="6148" width="11.5703125" style="175" customWidth="1"/>
    <col min="6149" max="6149" width="8.7109375" style="175" customWidth="1"/>
    <col min="6150" max="6150" width="12.5703125" style="175" customWidth="1"/>
    <col min="6151" max="6151" width="15.28515625" style="175" customWidth="1"/>
    <col min="6152" max="6398" width="11.42578125" style="175"/>
    <col min="6399" max="6400" width="12.85546875" style="175" customWidth="1"/>
    <col min="6401" max="6401" width="15.5703125" style="175" customWidth="1"/>
    <col min="6402" max="6403" width="12" style="175" customWidth="1"/>
    <col min="6404" max="6404" width="11.5703125" style="175" customWidth="1"/>
    <col min="6405" max="6405" width="8.7109375" style="175" customWidth="1"/>
    <col min="6406" max="6406" width="12.5703125" style="175" customWidth="1"/>
    <col min="6407" max="6407" width="15.28515625" style="175" customWidth="1"/>
    <col min="6408" max="6654" width="11.42578125" style="175"/>
    <col min="6655" max="6656" width="12.85546875" style="175" customWidth="1"/>
    <col min="6657" max="6657" width="15.5703125" style="175" customWidth="1"/>
    <col min="6658" max="6659" width="12" style="175" customWidth="1"/>
    <col min="6660" max="6660" width="11.5703125" style="175" customWidth="1"/>
    <col min="6661" max="6661" width="8.7109375" style="175" customWidth="1"/>
    <col min="6662" max="6662" width="12.5703125" style="175" customWidth="1"/>
    <col min="6663" max="6663" width="15.28515625" style="175" customWidth="1"/>
    <col min="6664" max="6910" width="11.42578125" style="175"/>
    <col min="6911" max="6912" width="12.85546875" style="175" customWidth="1"/>
    <col min="6913" max="6913" width="15.5703125" style="175" customWidth="1"/>
    <col min="6914" max="6915" width="12" style="175" customWidth="1"/>
    <col min="6916" max="6916" width="11.5703125" style="175" customWidth="1"/>
    <col min="6917" max="6917" width="8.7109375" style="175" customWidth="1"/>
    <col min="6918" max="6918" width="12.5703125" style="175" customWidth="1"/>
    <col min="6919" max="6919" width="15.28515625" style="175" customWidth="1"/>
    <col min="6920" max="7166" width="11.42578125" style="175"/>
    <col min="7167" max="7168" width="12.85546875" style="175" customWidth="1"/>
    <col min="7169" max="7169" width="15.5703125" style="175" customWidth="1"/>
    <col min="7170" max="7171" width="12" style="175" customWidth="1"/>
    <col min="7172" max="7172" width="11.5703125" style="175" customWidth="1"/>
    <col min="7173" max="7173" width="8.7109375" style="175" customWidth="1"/>
    <col min="7174" max="7174" width="12.5703125" style="175" customWidth="1"/>
    <col min="7175" max="7175" width="15.28515625" style="175" customWidth="1"/>
    <col min="7176" max="7422" width="11.42578125" style="175"/>
    <col min="7423" max="7424" width="12.85546875" style="175" customWidth="1"/>
    <col min="7425" max="7425" width="15.5703125" style="175" customWidth="1"/>
    <col min="7426" max="7427" width="12" style="175" customWidth="1"/>
    <col min="7428" max="7428" width="11.5703125" style="175" customWidth="1"/>
    <col min="7429" max="7429" width="8.7109375" style="175" customWidth="1"/>
    <col min="7430" max="7430" width="12.5703125" style="175" customWidth="1"/>
    <col min="7431" max="7431" width="15.28515625" style="175" customWidth="1"/>
    <col min="7432" max="7678" width="11.42578125" style="175"/>
    <col min="7679" max="7680" width="12.85546875" style="175" customWidth="1"/>
    <col min="7681" max="7681" width="15.5703125" style="175" customWidth="1"/>
    <col min="7682" max="7683" width="12" style="175" customWidth="1"/>
    <col min="7684" max="7684" width="11.5703125" style="175" customWidth="1"/>
    <col min="7685" max="7685" width="8.7109375" style="175" customWidth="1"/>
    <col min="7686" max="7686" width="12.5703125" style="175" customWidth="1"/>
    <col min="7687" max="7687" width="15.28515625" style="175" customWidth="1"/>
    <col min="7688" max="7934" width="11.42578125" style="175"/>
    <col min="7935" max="7936" width="12.85546875" style="175" customWidth="1"/>
    <col min="7937" max="7937" width="15.5703125" style="175" customWidth="1"/>
    <col min="7938" max="7939" width="12" style="175" customWidth="1"/>
    <col min="7940" max="7940" width="11.5703125" style="175" customWidth="1"/>
    <col min="7941" max="7941" width="8.7109375" style="175" customWidth="1"/>
    <col min="7942" max="7942" width="12.5703125" style="175" customWidth="1"/>
    <col min="7943" max="7943" width="15.28515625" style="175" customWidth="1"/>
    <col min="7944" max="8190" width="11.42578125" style="175"/>
    <col min="8191" max="8192" width="12.85546875" style="175" customWidth="1"/>
    <col min="8193" max="8193" width="15.5703125" style="175" customWidth="1"/>
    <col min="8194" max="8195" width="12" style="175" customWidth="1"/>
    <col min="8196" max="8196" width="11.5703125" style="175" customWidth="1"/>
    <col min="8197" max="8197" width="8.7109375" style="175" customWidth="1"/>
    <col min="8198" max="8198" width="12.5703125" style="175" customWidth="1"/>
    <col min="8199" max="8199" width="15.28515625" style="175" customWidth="1"/>
    <col min="8200" max="8446" width="11.42578125" style="175"/>
    <col min="8447" max="8448" width="12.85546875" style="175" customWidth="1"/>
    <col min="8449" max="8449" width="15.5703125" style="175" customWidth="1"/>
    <col min="8450" max="8451" width="12" style="175" customWidth="1"/>
    <col min="8452" max="8452" width="11.5703125" style="175" customWidth="1"/>
    <col min="8453" max="8453" width="8.7109375" style="175" customWidth="1"/>
    <col min="8454" max="8454" width="12.5703125" style="175" customWidth="1"/>
    <col min="8455" max="8455" width="15.28515625" style="175" customWidth="1"/>
    <col min="8456" max="8702" width="11.42578125" style="175"/>
    <col min="8703" max="8704" width="12.85546875" style="175" customWidth="1"/>
    <col min="8705" max="8705" width="15.5703125" style="175" customWidth="1"/>
    <col min="8706" max="8707" width="12" style="175" customWidth="1"/>
    <col min="8708" max="8708" width="11.5703125" style="175" customWidth="1"/>
    <col min="8709" max="8709" width="8.7109375" style="175" customWidth="1"/>
    <col min="8710" max="8710" width="12.5703125" style="175" customWidth="1"/>
    <col min="8711" max="8711" width="15.28515625" style="175" customWidth="1"/>
    <col min="8712" max="8958" width="11.42578125" style="175"/>
    <col min="8959" max="8960" width="12.85546875" style="175" customWidth="1"/>
    <col min="8961" max="8961" width="15.5703125" style="175" customWidth="1"/>
    <col min="8962" max="8963" width="12" style="175" customWidth="1"/>
    <col min="8964" max="8964" width="11.5703125" style="175" customWidth="1"/>
    <col min="8965" max="8965" width="8.7109375" style="175" customWidth="1"/>
    <col min="8966" max="8966" width="12.5703125" style="175" customWidth="1"/>
    <col min="8967" max="8967" width="15.28515625" style="175" customWidth="1"/>
    <col min="8968" max="9214" width="11.42578125" style="175"/>
    <col min="9215" max="9216" width="12.85546875" style="175" customWidth="1"/>
    <col min="9217" max="9217" width="15.5703125" style="175" customWidth="1"/>
    <col min="9218" max="9219" width="12" style="175" customWidth="1"/>
    <col min="9220" max="9220" width="11.5703125" style="175" customWidth="1"/>
    <col min="9221" max="9221" width="8.7109375" style="175" customWidth="1"/>
    <col min="9222" max="9222" width="12.5703125" style="175" customWidth="1"/>
    <col min="9223" max="9223" width="15.28515625" style="175" customWidth="1"/>
    <col min="9224" max="9470" width="11.42578125" style="175"/>
    <col min="9471" max="9472" width="12.85546875" style="175" customWidth="1"/>
    <col min="9473" max="9473" width="15.5703125" style="175" customWidth="1"/>
    <col min="9474" max="9475" width="12" style="175" customWidth="1"/>
    <col min="9476" max="9476" width="11.5703125" style="175" customWidth="1"/>
    <col min="9477" max="9477" width="8.7109375" style="175" customWidth="1"/>
    <col min="9478" max="9478" width="12.5703125" style="175" customWidth="1"/>
    <col min="9479" max="9479" width="15.28515625" style="175" customWidth="1"/>
    <col min="9480" max="9726" width="11.42578125" style="175"/>
    <col min="9727" max="9728" width="12.85546875" style="175" customWidth="1"/>
    <col min="9729" max="9729" width="15.5703125" style="175" customWidth="1"/>
    <col min="9730" max="9731" width="12" style="175" customWidth="1"/>
    <col min="9732" max="9732" width="11.5703125" style="175" customWidth="1"/>
    <col min="9733" max="9733" width="8.7109375" style="175" customWidth="1"/>
    <col min="9734" max="9734" width="12.5703125" style="175" customWidth="1"/>
    <col min="9735" max="9735" width="15.28515625" style="175" customWidth="1"/>
    <col min="9736" max="9982" width="11.42578125" style="175"/>
    <col min="9983" max="9984" width="12.85546875" style="175" customWidth="1"/>
    <col min="9985" max="9985" width="15.5703125" style="175" customWidth="1"/>
    <col min="9986" max="9987" width="12" style="175" customWidth="1"/>
    <col min="9988" max="9988" width="11.5703125" style="175" customWidth="1"/>
    <col min="9989" max="9989" width="8.7109375" style="175" customWidth="1"/>
    <col min="9990" max="9990" width="12.5703125" style="175" customWidth="1"/>
    <col min="9991" max="9991" width="15.28515625" style="175" customWidth="1"/>
    <col min="9992" max="10238" width="11.42578125" style="175"/>
    <col min="10239" max="10240" width="12.85546875" style="175" customWidth="1"/>
    <col min="10241" max="10241" width="15.5703125" style="175" customWidth="1"/>
    <col min="10242" max="10243" width="12" style="175" customWidth="1"/>
    <col min="10244" max="10244" width="11.5703125" style="175" customWidth="1"/>
    <col min="10245" max="10245" width="8.7109375" style="175" customWidth="1"/>
    <col min="10246" max="10246" width="12.5703125" style="175" customWidth="1"/>
    <col min="10247" max="10247" width="15.28515625" style="175" customWidth="1"/>
    <col min="10248" max="10494" width="11.42578125" style="175"/>
    <col min="10495" max="10496" width="12.85546875" style="175" customWidth="1"/>
    <col min="10497" max="10497" width="15.5703125" style="175" customWidth="1"/>
    <col min="10498" max="10499" width="12" style="175" customWidth="1"/>
    <col min="10500" max="10500" width="11.5703125" style="175" customWidth="1"/>
    <col min="10501" max="10501" width="8.7109375" style="175" customWidth="1"/>
    <col min="10502" max="10502" width="12.5703125" style="175" customWidth="1"/>
    <col min="10503" max="10503" width="15.28515625" style="175" customWidth="1"/>
    <col min="10504" max="10750" width="11.42578125" style="175"/>
    <col min="10751" max="10752" width="12.85546875" style="175" customWidth="1"/>
    <col min="10753" max="10753" width="15.5703125" style="175" customWidth="1"/>
    <col min="10754" max="10755" width="12" style="175" customWidth="1"/>
    <col min="10756" max="10756" width="11.5703125" style="175" customWidth="1"/>
    <col min="10757" max="10757" width="8.7109375" style="175" customWidth="1"/>
    <col min="10758" max="10758" width="12.5703125" style="175" customWidth="1"/>
    <col min="10759" max="10759" width="15.28515625" style="175" customWidth="1"/>
    <col min="10760" max="11006" width="11.42578125" style="175"/>
    <col min="11007" max="11008" width="12.85546875" style="175" customWidth="1"/>
    <col min="11009" max="11009" width="15.5703125" style="175" customWidth="1"/>
    <col min="11010" max="11011" width="12" style="175" customWidth="1"/>
    <col min="11012" max="11012" width="11.5703125" style="175" customWidth="1"/>
    <col min="11013" max="11013" width="8.7109375" style="175" customWidth="1"/>
    <col min="11014" max="11014" width="12.5703125" style="175" customWidth="1"/>
    <col min="11015" max="11015" width="15.28515625" style="175" customWidth="1"/>
    <col min="11016" max="11262" width="11.42578125" style="175"/>
    <col min="11263" max="11264" width="12.85546875" style="175" customWidth="1"/>
    <col min="11265" max="11265" width="15.5703125" style="175" customWidth="1"/>
    <col min="11266" max="11267" width="12" style="175" customWidth="1"/>
    <col min="11268" max="11268" width="11.5703125" style="175" customWidth="1"/>
    <col min="11269" max="11269" width="8.7109375" style="175" customWidth="1"/>
    <col min="11270" max="11270" width="12.5703125" style="175" customWidth="1"/>
    <col min="11271" max="11271" width="15.28515625" style="175" customWidth="1"/>
    <col min="11272" max="11518" width="11.42578125" style="175"/>
    <col min="11519" max="11520" width="12.85546875" style="175" customWidth="1"/>
    <col min="11521" max="11521" width="15.5703125" style="175" customWidth="1"/>
    <col min="11522" max="11523" width="12" style="175" customWidth="1"/>
    <col min="11524" max="11524" width="11.5703125" style="175" customWidth="1"/>
    <col min="11525" max="11525" width="8.7109375" style="175" customWidth="1"/>
    <col min="11526" max="11526" width="12.5703125" style="175" customWidth="1"/>
    <col min="11527" max="11527" width="15.28515625" style="175" customWidth="1"/>
    <col min="11528" max="11774" width="11.42578125" style="175"/>
    <col min="11775" max="11776" width="12.85546875" style="175" customWidth="1"/>
    <col min="11777" max="11777" width="15.5703125" style="175" customWidth="1"/>
    <col min="11778" max="11779" width="12" style="175" customWidth="1"/>
    <col min="11780" max="11780" width="11.5703125" style="175" customWidth="1"/>
    <col min="11781" max="11781" width="8.7109375" style="175" customWidth="1"/>
    <col min="11782" max="11782" width="12.5703125" style="175" customWidth="1"/>
    <col min="11783" max="11783" width="15.28515625" style="175" customWidth="1"/>
    <col min="11784" max="12030" width="11.42578125" style="175"/>
    <col min="12031" max="12032" width="12.85546875" style="175" customWidth="1"/>
    <col min="12033" max="12033" width="15.5703125" style="175" customWidth="1"/>
    <col min="12034" max="12035" width="12" style="175" customWidth="1"/>
    <col min="12036" max="12036" width="11.5703125" style="175" customWidth="1"/>
    <col min="12037" max="12037" width="8.7109375" style="175" customWidth="1"/>
    <col min="12038" max="12038" width="12.5703125" style="175" customWidth="1"/>
    <col min="12039" max="12039" width="15.28515625" style="175" customWidth="1"/>
    <col min="12040" max="12286" width="11.42578125" style="175"/>
    <col min="12287" max="12288" width="12.85546875" style="175" customWidth="1"/>
    <col min="12289" max="12289" width="15.5703125" style="175" customWidth="1"/>
    <col min="12290" max="12291" width="12" style="175" customWidth="1"/>
    <col min="12292" max="12292" width="11.5703125" style="175" customWidth="1"/>
    <col min="12293" max="12293" width="8.7109375" style="175" customWidth="1"/>
    <col min="12294" max="12294" width="12.5703125" style="175" customWidth="1"/>
    <col min="12295" max="12295" width="15.28515625" style="175" customWidth="1"/>
    <col min="12296" max="12542" width="11.42578125" style="175"/>
    <col min="12543" max="12544" width="12.85546875" style="175" customWidth="1"/>
    <col min="12545" max="12545" width="15.5703125" style="175" customWidth="1"/>
    <col min="12546" max="12547" width="12" style="175" customWidth="1"/>
    <col min="12548" max="12548" width="11.5703125" style="175" customWidth="1"/>
    <col min="12549" max="12549" width="8.7109375" style="175" customWidth="1"/>
    <col min="12550" max="12550" width="12.5703125" style="175" customWidth="1"/>
    <col min="12551" max="12551" width="15.28515625" style="175" customWidth="1"/>
    <col min="12552" max="12798" width="11.42578125" style="175"/>
    <col min="12799" max="12800" width="12.85546875" style="175" customWidth="1"/>
    <col min="12801" max="12801" width="15.5703125" style="175" customWidth="1"/>
    <col min="12802" max="12803" width="12" style="175" customWidth="1"/>
    <col min="12804" max="12804" width="11.5703125" style="175" customWidth="1"/>
    <col min="12805" max="12805" width="8.7109375" style="175" customWidth="1"/>
    <col min="12806" max="12806" width="12.5703125" style="175" customWidth="1"/>
    <col min="12807" max="12807" width="15.28515625" style="175" customWidth="1"/>
    <col min="12808" max="13054" width="11.42578125" style="175"/>
    <col min="13055" max="13056" width="12.85546875" style="175" customWidth="1"/>
    <col min="13057" max="13057" width="15.5703125" style="175" customWidth="1"/>
    <col min="13058" max="13059" width="12" style="175" customWidth="1"/>
    <col min="13060" max="13060" width="11.5703125" style="175" customWidth="1"/>
    <col min="13061" max="13061" width="8.7109375" style="175" customWidth="1"/>
    <col min="13062" max="13062" width="12.5703125" style="175" customWidth="1"/>
    <col min="13063" max="13063" width="15.28515625" style="175" customWidth="1"/>
    <col min="13064" max="13310" width="11.42578125" style="175"/>
    <col min="13311" max="13312" width="12.85546875" style="175" customWidth="1"/>
    <col min="13313" max="13313" width="15.5703125" style="175" customWidth="1"/>
    <col min="13314" max="13315" width="12" style="175" customWidth="1"/>
    <col min="13316" max="13316" width="11.5703125" style="175" customWidth="1"/>
    <col min="13317" max="13317" width="8.7109375" style="175" customWidth="1"/>
    <col min="13318" max="13318" width="12.5703125" style="175" customWidth="1"/>
    <col min="13319" max="13319" width="15.28515625" style="175" customWidth="1"/>
    <col min="13320" max="13566" width="11.42578125" style="175"/>
    <col min="13567" max="13568" width="12.85546875" style="175" customWidth="1"/>
    <col min="13569" max="13569" width="15.5703125" style="175" customWidth="1"/>
    <col min="13570" max="13571" width="12" style="175" customWidth="1"/>
    <col min="13572" max="13572" width="11.5703125" style="175" customWidth="1"/>
    <col min="13573" max="13573" width="8.7109375" style="175" customWidth="1"/>
    <col min="13574" max="13574" width="12.5703125" style="175" customWidth="1"/>
    <col min="13575" max="13575" width="15.28515625" style="175" customWidth="1"/>
    <col min="13576" max="13822" width="11.42578125" style="175"/>
    <col min="13823" max="13824" width="12.85546875" style="175" customWidth="1"/>
    <col min="13825" max="13825" width="15.5703125" style="175" customWidth="1"/>
    <col min="13826" max="13827" width="12" style="175" customWidth="1"/>
    <col min="13828" max="13828" width="11.5703125" style="175" customWidth="1"/>
    <col min="13829" max="13829" width="8.7109375" style="175" customWidth="1"/>
    <col min="13830" max="13830" width="12.5703125" style="175" customWidth="1"/>
    <col min="13831" max="13831" width="15.28515625" style="175" customWidth="1"/>
    <col min="13832" max="14078" width="11.42578125" style="175"/>
    <col min="14079" max="14080" width="12.85546875" style="175" customWidth="1"/>
    <col min="14081" max="14081" width="15.5703125" style="175" customWidth="1"/>
    <col min="14082" max="14083" width="12" style="175" customWidth="1"/>
    <col min="14084" max="14084" width="11.5703125" style="175" customWidth="1"/>
    <col min="14085" max="14085" width="8.7109375" style="175" customWidth="1"/>
    <col min="14086" max="14086" width="12.5703125" style="175" customWidth="1"/>
    <col min="14087" max="14087" width="15.28515625" style="175" customWidth="1"/>
    <col min="14088" max="14334" width="11.42578125" style="175"/>
    <col min="14335" max="14336" width="12.85546875" style="175" customWidth="1"/>
    <col min="14337" max="14337" width="15.5703125" style="175" customWidth="1"/>
    <col min="14338" max="14339" width="12" style="175" customWidth="1"/>
    <col min="14340" max="14340" width="11.5703125" style="175" customWidth="1"/>
    <col min="14341" max="14341" width="8.7109375" style="175" customWidth="1"/>
    <col min="14342" max="14342" width="12.5703125" style="175" customWidth="1"/>
    <col min="14343" max="14343" width="15.28515625" style="175" customWidth="1"/>
    <col min="14344" max="14590" width="11.42578125" style="175"/>
    <col min="14591" max="14592" width="12.85546875" style="175" customWidth="1"/>
    <col min="14593" max="14593" width="15.5703125" style="175" customWidth="1"/>
    <col min="14594" max="14595" width="12" style="175" customWidth="1"/>
    <col min="14596" max="14596" width="11.5703125" style="175" customWidth="1"/>
    <col min="14597" max="14597" width="8.7109375" style="175" customWidth="1"/>
    <col min="14598" max="14598" width="12.5703125" style="175" customWidth="1"/>
    <col min="14599" max="14599" width="15.28515625" style="175" customWidth="1"/>
    <col min="14600" max="14846" width="11.42578125" style="175"/>
    <col min="14847" max="14848" width="12.85546875" style="175" customWidth="1"/>
    <col min="14849" max="14849" width="15.5703125" style="175" customWidth="1"/>
    <col min="14850" max="14851" width="12" style="175" customWidth="1"/>
    <col min="14852" max="14852" width="11.5703125" style="175" customWidth="1"/>
    <col min="14853" max="14853" width="8.7109375" style="175" customWidth="1"/>
    <col min="14854" max="14854" width="12.5703125" style="175" customWidth="1"/>
    <col min="14855" max="14855" width="15.28515625" style="175" customWidth="1"/>
    <col min="14856" max="15102" width="11.42578125" style="175"/>
    <col min="15103" max="15104" width="12.85546875" style="175" customWidth="1"/>
    <col min="15105" max="15105" width="15.5703125" style="175" customWidth="1"/>
    <col min="15106" max="15107" width="12" style="175" customWidth="1"/>
    <col min="15108" max="15108" width="11.5703125" style="175" customWidth="1"/>
    <col min="15109" max="15109" width="8.7109375" style="175" customWidth="1"/>
    <col min="15110" max="15110" width="12.5703125" style="175" customWidth="1"/>
    <col min="15111" max="15111" width="15.28515625" style="175" customWidth="1"/>
    <col min="15112" max="15358" width="11.42578125" style="175"/>
    <col min="15359" max="15360" width="12.85546875" style="175" customWidth="1"/>
    <col min="15361" max="15361" width="15.5703125" style="175" customWidth="1"/>
    <col min="15362" max="15363" width="12" style="175" customWidth="1"/>
    <col min="15364" max="15364" width="11.5703125" style="175" customWidth="1"/>
    <col min="15365" max="15365" width="8.7109375" style="175" customWidth="1"/>
    <col min="15366" max="15366" width="12.5703125" style="175" customWidth="1"/>
    <col min="15367" max="15367" width="15.28515625" style="175" customWidth="1"/>
    <col min="15368" max="15614" width="11.42578125" style="175"/>
    <col min="15615" max="15616" width="12.85546875" style="175" customWidth="1"/>
    <col min="15617" max="15617" width="15.5703125" style="175" customWidth="1"/>
    <col min="15618" max="15619" width="12" style="175" customWidth="1"/>
    <col min="15620" max="15620" width="11.5703125" style="175" customWidth="1"/>
    <col min="15621" max="15621" width="8.7109375" style="175" customWidth="1"/>
    <col min="15622" max="15622" width="12.5703125" style="175" customWidth="1"/>
    <col min="15623" max="15623" width="15.28515625" style="175" customWidth="1"/>
    <col min="15624" max="15870" width="11.42578125" style="175"/>
    <col min="15871" max="15872" width="12.85546875" style="175" customWidth="1"/>
    <col min="15873" max="15873" width="15.5703125" style="175" customWidth="1"/>
    <col min="15874" max="15875" width="12" style="175" customWidth="1"/>
    <col min="15876" max="15876" width="11.5703125" style="175" customWidth="1"/>
    <col min="15877" max="15877" width="8.7109375" style="175" customWidth="1"/>
    <col min="15878" max="15878" width="12.5703125" style="175" customWidth="1"/>
    <col min="15879" max="15879" width="15.28515625" style="175" customWidth="1"/>
    <col min="15880" max="16126" width="11.42578125" style="175"/>
    <col min="16127" max="16128" width="12.85546875" style="175" customWidth="1"/>
    <col min="16129" max="16129" width="15.5703125" style="175" customWidth="1"/>
    <col min="16130" max="16131" width="12" style="175" customWidth="1"/>
    <col min="16132" max="16132" width="11.5703125" style="175" customWidth="1"/>
    <col min="16133" max="16133" width="8.7109375" style="175" customWidth="1"/>
    <col min="16134" max="16134" width="12.5703125" style="175" customWidth="1"/>
    <col min="16135" max="16135" width="15.28515625" style="175" customWidth="1"/>
    <col min="16136" max="16384" width="11.42578125" style="175"/>
  </cols>
  <sheetData>
    <row r="1" spans="1:11" ht="15">
      <c r="A1" s="219" t="s">
        <v>25</v>
      </c>
      <c r="B1" s="220" t="s">
        <v>26</v>
      </c>
    </row>
    <row r="2" spans="1:11" ht="15">
      <c r="A2" s="219" t="s">
        <v>27</v>
      </c>
      <c r="B2" s="220" t="s">
        <v>26</v>
      </c>
    </row>
    <row r="4" spans="1:11" ht="15.75" customHeight="1">
      <c r="A4" s="221"/>
      <c r="B4" s="222"/>
      <c r="C4" s="223" t="s">
        <v>28</v>
      </c>
      <c r="D4" s="224"/>
      <c r="J4" s="177" t="s">
        <v>1</v>
      </c>
      <c r="K4" s="178"/>
    </row>
    <row r="5" spans="1:11" ht="30.75" thickBot="1">
      <c r="A5" s="223" t="s">
        <v>29</v>
      </c>
      <c r="B5" s="223" t="s">
        <v>30</v>
      </c>
      <c r="C5" s="221" t="s">
        <v>31</v>
      </c>
      <c r="D5" s="225" t="s">
        <v>32</v>
      </c>
      <c r="J5" s="179" t="s">
        <v>51</v>
      </c>
      <c r="K5" s="179" t="s">
        <v>52</v>
      </c>
    </row>
    <row r="6" spans="1:11" ht="15.75" customHeight="1">
      <c r="A6" s="221">
        <v>1</v>
      </c>
      <c r="B6" s="221" t="s">
        <v>33</v>
      </c>
      <c r="C6" s="233">
        <v>0</v>
      </c>
      <c r="D6" s="234">
        <v>8374662</v>
      </c>
      <c r="G6" s="183">
        <v>1</v>
      </c>
      <c r="H6" s="184" t="s">
        <v>8</v>
      </c>
      <c r="I6" s="184" t="s">
        <v>9</v>
      </c>
      <c r="J6" s="185">
        <f>C6/1000</f>
        <v>0</v>
      </c>
      <c r="K6" s="186">
        <f>D6/1000</f>
        <v>8374.6620000000003</v>
      </c>
    </row>
    <row r="7" spans="1:11" ht="15.75" customHeight="1">
      <c r="A7" s="226"/>
      <c r="B7" s="227" t="s">
        <v>34</v>
      </c>
      <c r="C7" s="235">
        <v>595342</v>
      </c>
      <c r="D7" s="236">
        <v>14011268.548995972</v>
      </c>
      <c r="G7" s="187">
        <v>1</v>
      </c>
      <c r="H7" s="180" t="s">
        <v>10</v>
      </c>
      <c r="I7" s="180" t="s">
        <v>9</v>
      </c>
      <c r="J7" s="181">
        <f t="shared" ref="J7:K38" si="0">C7/1000</f>
        <v>595.34199999999998</v>
      </c>
      <c r="K7" s="188">
        <f t="shared" si="0"/>
        <v>14011.268548995971</v>
      </c>
    </row>
    <row r="8" spans="1:11" ht="15.75" customHeight="1" thickBot="1">
      <c r="A8" s="226"/>
      <c r="B8" s="227" t="s">
        <v>35</v>
      </c>
      <c r="C8" s="235">
        <v>107430202</v>
      </c>
      <c r="D8" s="236">
        <v>2542845</v>
      </c>
      <c r="G8" s="189">
        <v>1</v>
      </c>
      <c r="H8" s="190" t="s">
        <v>11</v>
      </c>
      <c r="I8" s="190" t="s">
        <v>9</v>
      </c>
      <c r="J8" s="191">
        <f t="shared" si="0"/>
        <v>107430.202</v>
      </c>
      <c r="K8" s="192">
        <f t="shared" si="0"/>
        <v>2542.8449999999998</v>
      </c>
    </row>
    <row r="9" spans="1:11" ht="15.75" customHeight="1">
      <c r="A9" s="221">
        <v>2</v>
      </c>
      <c r="B9" s="221" t="s">
        <v>33</v>
      </c>
      <c r="C9" s="233">
        <v>0</v>
      </c>
      <c r="D9" s="234"/>
      <c r="G9" s="183">
        <v>2</v>
      </c>
      <c r="H9" s="184" t="s">
        <v>8</v>
      </c>
      <c r="I9" s="184" t="s">
        <v>9</v>
      </c>
      <c r="J9" s="185">
        <f t="shared" si="0"/>
        <v>0</v>
      </c>
      <c r="K9" s="186">
        <f t="shared" si="0"/>
        <v>0</v>
      </c>
    </row>
    <row r="10" spans="1:11" ht="15.75" customHeight="1">
      <c r="A10" s="226"/>
      <c r="B10" s="227" t="s">
        <v>34</v>
      </c>
      <c r="C10" s="235">
        <v>0</v>
      </c>
      <c r="D10" s="236"/>
      <c r="G10" s="187">
        <v>2</v>
      </c>
      <c r="H10" s="180" t="s">
        <v>10</v>
      </c>
      <c r="I10" s="180" t="s">
        <v>9</v>
      </c>
      <c r="J10" s="181">
        <f t="shared" si="0"/>
        <v>0</v>
      </c>
      <c r="K10" s="188">
        <f t="shared" si="0"/>
        <v>0</v>
      </c>
    </row>
    <row r="11" spans="1:11" ht="15.75" customHeight="1" thickBot="1">
      <c r="A11" s="226"/>
      <c r="B11" s="227" t="s">
        <v>35</v>
      </c>
      <c r="C11" s="235">
        <v>68655386.392638087</v>
      </c>
      <c r="D11" s="236"/>
      <c r="G11" s="189">
        <v>2</v>
      </c>
      <c r="H11" s="190" t="s">
        <v>11</v>
      </c>
      <c r="I11" s="190" t="s">
        <v>9</v>
      </c>
      <c r="J11" s="191">
        <f t="shared" si="0"/>
        <v>68655.386392638087</v>
      </c>
      <c r="K11" s="192">
        <f t="shared" si="0"/>
        <v>0</v>
      </c>
    </row>
    <row r="12" spans="1:11" ht="15.75" customHeight="1">
      <c r="A12" s="221">
        <v>3</v>
      </c>
      <c r="B12" s="221" t="s">
        <v>33</v>
      </c>
      <c r="C12" s="233">
        <v>0</v>
      </c>
      <c r="D12" s="234">
        <v>120700850.11247976</v>
      </c>
      <c r="G12" s="183">
        <v>3</v>
      </c>
      <c r="H12" s="184" t="s">
        <v>8</v>
      </c>
      <c r="I12" s="184" t="s">
        <v>9</v>
      </c>
      <c r="J12" s="185">
        <f t="shared" si="0"/>
        <v>0</v>
      </c>
      <c r="K12" s="186">
        <f t="shared" si="0"/>
        <v>120700.85011247976</v>
      </c>
    </row>
    <row r="13" spans="1:11" ht="15.75" customHeight="1">
      <c r="A13" s="226"/>
      <c r="B13" s="227" t="s">
        <v>34</v>
      </c>
      <c r="C13" s="235">
        <v>2423790.1658000001</v>
      </c>
      <c r="D13" s="236">
        <v>50096526.609999999</v>
      </c>
      <c r="G13" s="187">
        <v>3</v>
      </c>
      <c r="H13" s="180" t="s">
        <v>10</v>
      </c>
      <c r="I13" s="180" t="s">
        <v>9</v>
      </c>
      <c r="J13" s="181">
        <f t="shared" si="0"/>
        <v>2423.7901658000001</v>
      </c>
      <c r="K13" s="188">
        <f t="shared" si="0"/>
        <v>50096.526610000001</v>
      </c>
    </row>
    <row r="14" spans="1:11" ht="15.75" customHeight="1" thickBot="1">
      <c r="A14" s="226"/>
      <c r="B14" s="227" t="s">
        <v>35</v>
      </c>
      <c r="C14" s="235">
        <v>141031545.60283899</v>
      </c>
      <c r="D14" s="236">
        <v>31569730.049585998</v>
      </c>
      <c r="G14" s="189">
        <v>3</v>
      </c>
      <c r="H14" s="190" t="s">
        <v>11</v>
      </c>
      <c r="I14" s="190" t="s">
        <v>9</v>
      </c>
      <c r="J14" s="191">
        <f t="shared" si="0"/>
        <v>141031.545602839</v>
      </c>
      <c r="K14" s="192">
        <f t="shared" si="0"/>
        <v>31569.730049585996</v>
      </c>
    </row>
    <row r="15" spans="1:11" ht="15.75" customHeight="1">
      <c r="A15" s="221">
        <v>4</v>
      </c>
      <c r="B15" s="221" t="s">
        <v>33</v>
      </c>
      <c r="C15" s="233">
        <v>0</v>
      </c>
      <c r="D15" s="234">
        <v>0</v>
      </c>
      <c r="G15" s="183">
        <v>4</v>
      </c>
      <c r="H15" s="184" t="s">
        <v>8</v>
      </c>
      <c r="I15" s="184" t="s">
        <v>9</v>
      </c>
      <c r="J15" s="193"/>
      <c r="K15" s="194"/>
    </row>
    <row r="16" spans="1:11" ht="15.75" customHeight="1">
      <c r="A16" s="226"/>
      <c r="B16" s="227" t="s">
        <v>34</v>
      </c>
      <c r="C16" s="235">
        <v>0</v>
      </c>
      <c r="D16" s="236">
        <v>0</v>
      </c>
      <c r="G16" s="187">
        <v>4</v>
      </c>
      <c r="H16" s="180" t="s">
        <v>10</v>
      </c>
      <c r="I16" s="180" t="s">
        <v>9</v>
      </c>
      <c r="J16" s="182"/>
      <c r="K16" s="195"/>
    </row>
    <row r="17" spans="1:11" ht="15.75" customHeight="1" thickBot="1">
      <c r="A17" s="226"/>
      <c r="B17" s="227" t="s">
        <v>35</v>
      </c>
      <c r="C17" s="235">
        <v>18071121.821584001</v>
      </c>
      <c r="D17" s="236">
        <v>3155711.79</v>
      </c>
      <c r="G17" s="189">
        <v>4</v>
      </c>
      <c r="H17" s="190" t="s">
        <v>11</v>
      </c>
      <c r="I17" s="190" t="s">
        <v>9</v>
      </c>
      <c r="J17" s="196"/>
      <c r="K17" s="197"/>
    </row>
    <row r="18" spans="1:11" ht="15.75" customHeight="1">
      <c r="A18" s="221">
        <v>5</v>
      </c>
      <c r="B18" s="221" t="s">
        <v>33</v>
      </c>
      <c r="C18" s="233">
        <v>150960</v>
      </c>
      <c r="D18" s="234">
        <v>91789553.34979941</v>
      </c>
      <c r="G18" s="183">
        <v>5</v>
      </c>
      <c r="H18" s="184" t="s">
        <v>8</v>
      </c>
      <c r="I18" s="184" t="s">
        <v>9</v>
      </c>
      <c r="J18" s="185">
        <f t="shared" si="0"/>
        <v>150.96</v>
      </c>
      <c r="K18" s="186">
        <f t="shared" si="0"/>
        <v>91789.553349799404</v>
      </c>
    </row>
    <row r="19" spans="1:11" ht="15.75" customHeight="1">
      <c r="A19" s="226"/>
      <c r="B19" s="227" t="s">
        <v>34</v>
      </c>
      <c r="C19" s="235">
        <v>0</v>
      </c>
      <c r="D19" s="236">
        <v>85352144.700636238</v>
      </c>
      <c r="G19" s="187">
        <v>5</v>
      </c>
      <c r="H19" s="180" t="s">
        <v>10</v>
      </c>
      <c r="I19" s="180" t="s">
        <v>9</v>
      </c>
      <c r="J19" s="181">
        <f t="shared" si="0"/>
        <v>0</v>
      </c>
      <c r="K19" s="188">
        <f t="shared" si="0"/>
        <v>85352.144700636243</v>
      </c>
    </row>
    <row r="20" spans="1:11" ht="15.75" customHeight="1" thickBot="1">
      <c r="A20" s="226"/>
      <c r="B20" s="227" t="s">
        <v>35</v>
      </c>
      <c r="C20" s="235">
        <v>64929759.147219166</v>
      </c>
      <c r="D20" s="236">
        <v>42010394.073386066</v>
      </c>
      <c r="G20" s="189">
        <v>5</v>
      </c>
      <c r="H20" s="190" t="s">
        <v>11</v>
      </c>
      <c r="I20" s="190" t="s">
        <v>9</v>
      </c>
      <c r="J20" s="191">
        <f t="shared" si="0"/>
        <v>64929.759147219163</v>
      </c>
      <c r="K20" s="192">
        <f t="shared" si="0"/>
        <v>42010.394073386065</v>
      </c>
    </row>
    <row r="21" spans="1:11" ht="15.75" customHeight="1">
      <c r="A21" s="221">
        <v>6</v>
      </c>
      <c r="B21" s="221" t="s">
        <v>33</v>
      </c>
      <c r="C21" s="233">
        <v>0</v>
      </c>
      <c r="D21" s="234">
        <v>0</v>
      </c>
      <c r="G21" s="183">
        <v>6</v>
      </c>
      <c r="H21" s="184" t="s">
        <v>8</v>
      </c>
      <c r="I21" s="184" t="s">
        <v>9</v>
      </c>
      <c r="J21" s="185">
        <f t="shared" si="0"/>
        <v>0</v>
      </c>
      <c r="K21" s="186">
        <f t="shared" si="0"/>
        <v>0</v>
      </c>
    </row>
    <row r="22" spans="1:11" ht="15.75" customHeight="1">
      <c r="A22" s="226"/>
      <c r="B22" s="227" t="s">
        <v>34</v>
      </c>
      <c r="C22" s="235">
        <v>0</v>
      </c>
      <c r="D22" s="236">
        <v>37464532.462333977</v>
      </c>
      <c r="G22" s="187">
        <v>6</v>
      </c>
      <c r="H22" s="180" t="s">
        <v>10</v>
      </c>
      <c r="I22" s="180" t="s">
        <v>9</v>
      </c>
      <c r="J22" s="181">
        <f t="shared" si="0"/>
        <v>0</v>
      </c>
      <c r="K22" s="188">
        <f t="shared" si="0"/>
        <v>37464.532462333977</v>
      </c>
    </row>
    <row r="23" spans="1:11" ht="15.75" customHeight="1" thickBot="1">
      <c r="A23" s="226"/>
      <c r="B23" s="227" t="s">
        <v>35</v>
      </c>
      <c r="C23" s="235">
        <v>536964856.41497076</v>
      </c>
      <c r="D23" s="236">
        <v>118061622.810692</v>
      </c>
      <c r="G23" s="189">
        <v>6</v>
      </c>
      <c r="H23" s="190" t="s">
        <v>11</v>
      </c>
      <c r="I23" s="190" t="s">
        <v>9</v>
      </c>
      <c r="J23" s="191">
        <f t="shared" si="0"/>
        <v>536964.85641497071</v>
      </c>
      <c r="K23" s="192">
        <f t="shared" si="0"/>
        <v>118061.622810692</v>
      </c>
    </row>
    <row r="24" spans="1:11" ht="15.75" customHeight="1">
      <c r="A24" s="221">
        <v>7</v>
      </c>
      <c r="B24" s="221" t="s">
        <v>33</v>
      </c>
      <c r="C24" s="233">
        <v>0</v>
      </c>
      <c r="D24" s="234">
        <v>113325657.08</v>
      </c>
      <c r="G24" s="183">
        <v>7</v>
      </c>
      <c r="H24" s="184" t="s">
        <v>8</v>
      </c>
      <c r="I24" s="184" t="s">
        <v>9</v>
      </c>
      <c r="J24" s="185">
        <f t="shared" si="0"/>
        <v>0</v>
      </c>
      <c r="K24" s="186">
        <f t="shared" si="0"/>
        <v>113325.65708</v>
      </c>
    </row>
    <row r="25" spans="1:11" ht="15.75" customHeight="1">
      <c r="A25" s="226"/>
      <c r="B25" s="227" t="s">
        <v>34</v>
      </c>
      <c r="C25" s="235">
        <v>0</v>
      </c>
      <c r="D25" s="236">
        <v>33639505.811364464</v>
      </c>
      <c r="G25" s="187">
        <v>7</v>
      </c>
      <c r="H25" s="180" t="s">
        <v>10</v>
      </c>
      <c r="I25" s="180" t="s">
        <v>9</v>
      </c>
      <c r="J25" s="181">
        <f t="shared" si="0"/>
        <v>0</v>
      </c>
      <c r="K25" s="188">
        <f t="shared" si="0"/>
        <v>33639.505811364463</v>
      </c>
    </row>
    <row r="26" spans="1:11" ht="15.75" customHeight="1" thickBot="1">
      <c r="A26" s="226"/>
      <c r="B26" s="227" t="s">
        <v>35</v>
      </c>
      <c r="C26" s="235">
        <v>619499149.12551618</v>
      </c>
      <c r="D26" s="236">
        <v>87439780.155147597</v>
      </c>
      <c r="G26" s="189">
        <v>7</v>
      </c>
      <c r="H26" s="190" t="s">
        <v>11</v>
      </c>
      <c r="I26" s="190" t="s">
        <v>9</v>
      </c>
      <c r="J26" s="191">
        <f t="shared" si="0"/>
        <v>619499.14912551618</v>
      </c>
      <c r="K26" s="192">
        <f t="shared" si="0"/>
        <v>87439.7801551476</v>
      </c>
    </row>
    <row r="27" spans="1:11" ht="15.75" customHeight="1">
      <c r="A27" s="221">
        <v>8</v>
      </c>
      <c r="B27" s="221" t="s">
        <v>33</v>
      </c>
      <c r="C27" s="233">
        <v>0</v>
      </c>
      <c r="D27" s="234">
        <v>68975776.695000008</v>
      </c>
      <c r="G27" s="183">
        <v>8</v>
      </c>
      <c r="H27" s="184" t="s">
        <v>8</v>
      </c>
      <c r="I27" s="184" t="s">
        <v>9</v>
      </c>
      <c r="J27" s="185">
        <f t="shared" si="0"/>
        <v>0</v>
      </c>
      <c r="K27" s="186">
        <f t="shared" si="0"/>
        <v>68975.776695000008</v>
      </c>
    </row>
    <row r="28" spans="1:11" ht="15.75" customHeight="1">
      <c r="A28" s="226"/>
      <c r="B28" s="227" t="s">
        <v>34</v>
      </c>
      <c r="C28" s="235">
        <v>0</v>
      </c>
      <c r="D28" s="236">
        <v>4520264.93</v>
      </c>
      <c r="G28" s="187">
        <v>8</v>
      </c>
      <c r="H28" s="180" t="s">
        <v>10</v>
      </c>
      <c r="I28" s="180" t="s">
        <v>9</v>
      </c>
      <c r="J28" s="181">
        <f t="shared" si="0"/>
        <v>0</v>
      </c>
      <c r="K28" s="188">
        <f t="shared" si="0"/>
        <v>4520.2649299999994</v>
      </c>
    </row>
    <row r="29" spans="1:11" ht="15.75" customHeight="1" thickBot="1">
      <c r="A29" s="226"/>
      <c r="B29" s="227" t="s">
        <v>35</v>
      </c>
      <c r="C29" s="235">
        <v>81837851.83580111</v>
      </c>
      <c r="D29" s="236">
        <v>37810595.175640479</v>
      </c>
      <c r="G29" s="189">
        <v>8</v>
      </c>
      <c r="H29" s="190" t="s">
        <v>11</v>
      </c>
      <c r="I29" s="190" t="s">
        <v>9</v>
      </c>
      <c r="J29" s="191">
        <f t="shared" si="0"/>
        <v>81837.851835801106</v>
      </c>
      <c r="K29" s="192">
        <f t="shared" si="0"/>
        <v>37810.595175640476</v>
      </c>
    </row>
    <row r="30" spans="1:11" ht="15.75" customHeight="1">
      <c r="A30" s="221">
        <v>9</v>
      </c>
      <c r="B30" s="221" t="s">
        <v>33</v>
      </c>
      <c r="C30" s="233">
        <v>0</v>
      </c>
      <c r="D30" s="234">
        <v>127758477.47</v>
      </c>
      <c r="G30" s="183">
        <v>9</v>
      </c>
      <c r="H30" s="184" t="s">
        <v>8</v>
      </c>
      <c r="I30" s="184" t="s">
        <v>9</v>
      </c>
      <c r="J30" s="185">
        <f t="shared" si="0"/>
        <v>0</v>
      </c>
      <c r="K30" s="186">
        <f t="shared" si="0"/>
        <v>127758.47747</v>
      </c>
    </row>
    <row r="31" spans="1:11" ht="15.75" customHeight="1">
      <c r="A31" s="226"/>
      <c r="B31" s="227" t="s">
        <v>34</v>
      </c>
      <c r="C31" s="235">
        <v>0</v>
      </c>
      <c r="D31" s="236">
        <v>23067807.50941132</v>
      </c>
      <c r="G31" s="187">
        <v>9</v>
      </c>
      <c r="H31" s="180" t="s">
        <v>10</v>
      </c>
      <c r="I31" s="180" t="s">
        <v>9</v>
      </c>
      <c r="J31" s="181">
        <f t="shared" si="0"/>
        <v>0</v>
      </c>
      <c r="K31" s="188">
        <f t="shared" si="0"/>
        <v>23067.807509411319</v>
      </c>
    </row>
    <row r="32" spans="1:11" ht="15.75" customHeight="1" thickBot="1">
      <c r="A32" s="226"/>
      <c r="B32" s="227" t="s">
        <v>35</v>
      </c>
      <c r="C32" s="235">
        <v>81159063.351678148</v>
      </c>
      <c r="D32" s="236">
        <v>4632378.5796839986</v>
      </c>
      <c r="G32" s="189">
        <v>9</v>
      </c>
      <c r="H32" s="190" t="s">
        <v>11</v>
      </c>
      <c r="I32" s="190" t="s">
        <v>9</v>
      </c>
      <c r="J32" s="191">
        <f t="shared" si="0"/>
        <v>81159.063351678153</v>
      </c>
      <c r="K32" s="192">
        <f t="shared" si="0"/>
        <v>4632.3785796839984</v>
      </c>
    </row>
    <row r="33" spans="1:11" ht="15.75" customHeight="1">
      <c r="A33" s="221">
        <v>10</v>
      </c>
      <c r="B33" s="221" t="s">
        <v>33</v>
      </c>
      <c r="C33" s="233">
        <v>0</v>
      </c>
      <c r="D33" s="234">
        <v>65863337.763935</v>
      </c>
      <c r="G33" s="183">
        <v>10</v>
      </c>
      <c r="H33" s="184" t="s">
        <v>8</v>
      </c>
      <c r="I33" s="184" t="s">
        <v>9</v>
      </c>
      <c r="J33" s="185">
        <f t="shared" si="0"/>
        <v>0</v>
      </c>
      <c r="K33" s="186">
        <f t="shared" si="0"/>
        <v>65863.337763934993</v>
      </c>
    </row>
    <row r="34" spans="1:11" ht="15.75" customHeight="1">
      <c r="A34" s="226"/>
      <c r="B34" s="227" t="s">
        <v>34</v>
      </c>
      <c r="C34" s="235">
        <v>0</v>
      </c>
      <c r="D34" s="236">
        <v>8886146.7848648075</v>
      </c>
      <c r="G34" s="187">
        <v>10</v>
      </c>
      <c r="H34" s="180" t="s">
        <v>10</v>
      </c>
      <c r="I34" s="180" t="s">
        <v>9</v>
      </c>
      <c r="J34" s="181">
        <f t="shared" si="0"/>
        <v>0</v>
      </c>
      <c r="K34" s="188">
        <f t="shared" si="0"/>
        <v>8886.1467848648081</v>
      </c>
    </row>
    <row r="35" spans="1:11" ht="15.75" customHeight="1" thickBot="1">
      <c r="A35" s="226"/>
      <c r="B35" s="227" t="s">
        <v>35</v>
      </c>
      <c r="C35" s="235">
        <v>40621749</v>
      </c>
      <c r="D35" s="236">
        <v>1717690.511610226</v>
      </c>
      <c r="G35" s="189">
        <v>10</v>
      </c>
      <c r="H35" s="190" t="s">
        <v>11</v>
      </c>
      <c r="I35" s="190" t="s">
        <v>9</v>
      </c>
      <c r="J35" s="191">
        <f t="shared" si="0"/>
        <v>40621.749000000003</v>
      </c>
      <c r="K35" s="192">
        <f t="shared" si="0"/>
        <v>1717.6905116102259</v>
      </c>
    </row>
    <row r="36" spans="1:11" ht="15.75" customHeight="1">
      <c r="A36" s="221">
        <v>11</v>
      </c>
      <c r="B36" s="221" t="s">
        <v>33</v>
      </c>
      <c r="C36" s="233">
        <v>0</v>
      </c>
      <c r="D36" s="234">
        <v>11600002.5</v>
      </c>
      <c r="G36" s="183">
        <v>11</v>
      </c>
      <c r="H36" s="184" t="s">
        <v>8</v>
      </c>
      <c r="I36" s="184" t="s">
        <v>9</v>
      </c>
      <c r="J36" s="185">
        <f t="shared" si="0"/>
        <v>0</v>
      </c>
      <c r="K36" s="186">
        <f t="shared" si="0"/>
        <v>11600.002500000001</v>
      </c>
    </row>
    <row r="37" spans="1:11" ht="15.75" customHeight="1">
      <c r="A37" s="226"/>
      <c r="B37" s="227" t="s">
        <v>34</v>
      </c>
      <c r="C37" s="235">
        <v>0</v>
      </c>
      <c r="D37" s="236">
        <v>5598775.7954812124</v>
      </c>
      <c r="G37" s="187">
        <v>11</v>
      </c>
      <c r="H37" s="180" t="s">
        <v>10</v>
      </c>
      <c r="I37" s="180" t="s">
        <v>9</v>
      </c>
      <c r="J37" s="181">
        <f t="shared" si="0"/>
        <v>0</v>
      </c>
      <c r="K37" s="188">
        <f t="shared" si="0"/>
        <v>5598.7757954812123</v>
      </c>
    </row>
    <row r="38" spans="1:11" ht="15.75" customHeight="1" thickBot="1">
      <c r="A38" s="226"/>
      <c r="B38" s="227" t="s">
        <v>35</v>
      </c>
      <c r="C38" s="235">
        <v>25417762.050000001</v>
      </c>
      <c r="D38" s="236">
        <v>1611294</v>
      </c>
      <c r="G38" s="189">
        <v>11</v>
      </c>
      <c r="H38" s="190" t="s">
        <v>11</v>
      </c>
      <c r="I38" s="190" t="s">
        <v>9</v>
      </c>
      <c r="J38" s="191">
        <f t="shared" si="0"/>
        <v>25417.762050000001</v>
      </c>
      <c r="K38" s="192">
        <f t="shared" si="0"/>
        <v>1611.2940000000001</v>
      </c>
    </row>
    <row r="39" spans="1:11" ht="15.75" customHeight="1">
      <c r="A39" s="221">
        <v>12</v>
      </c>
      <c r="B39" s="221" t="s">
        <v>33</v>
      </c>
      <c r="C39" s="233">
        <v>0</v>
      </c>
      <c r="D39" s="234">
        <v>137531779.33812526</v>
      </c>
      <c r="G39" s="183">
        <v>12</v>
      </c>
      <c r="H39" s="184" t="s">
        <v>8</v>
      </c>
      <c r="I39" s="184" t="s">
        <v>9</v>
      </c>
      <c r="J39" s="193"/>
      <c r="K39" s="194"/>
    </row>
    <row r="40" spans="1:11" ht="15.75" customHeight="1">
      <c r="A40" s="226"/>
      <c r="B40" s="227" t="s">
        <v>34</v>
      </c>
      <c r="C40" s="235">
        <v>0</v>
      </c>
      <c r="D40" s="236">
        <v>0</v>
      </c>
      <c r="G40" s="187">
        <v>12</v>
      </c>
      <c r="H40" s="180" t="s">
        <v>10</v>
      </c>
      <c r="I40" s="180" t="s">
        <v>9</v>
      </c>
      <c r="J40" s="182"/>
      <c r="K40" s="195"/>
    </row>
    <row r="41" spans="1:11" ht="15.75" customHeight="1" thickBot="1">
      <c r="A41" s="226"/>
      <c r="B41" s="227" t="s">
        <v>35</v>
      </c>
      <c r="C41" s="235">
        <v>9177921.9700000007</v>
      </c>
      <c r="D41" s="236">
        <v>0</v>
      </c>
      <c r="G41" s="189">
        <v>12</v>
      </c>
      <c r="H41" s="190" t="s">
        <v>11</v>
      </c>
      <c r="I41" s="190" t="s">
        <v>9</v>
      </c>
      <c r="J41" s="196"/>
      <c r="K41" s="197"/>
    </row>
    <row r="42" spans="1:11" ht="15.75" customHeight="1">
      <c r="A42" s="221">
        <v>13</v>
      </c>
      <c r="B42" s="221" t="s">
        <v>33</v>
      </c>
      <c r="C42" s="233">
        <v>0</v>
      </c>
      <c r="D42" s="234">
        <v>0</v>
      </c>
      <c r="G42" s="183">
        <v>13</v>
      </c>
      <c r="H42" s="184" t="s">
        <v>8</v>
      </c>
      <c r="I42" s="184" t="s">
        <v>9</v>
      </c>
      <c r="J42" s="193"/>
      <c r="K42" s="194"/>
    </row>
    <row r="43" spans="1:11" ht="15.75" customHeight="1">
      <c r="A43" s="226"/>
      <c r="B43" s="227" t="s">
        <v>34</v>
      </c>
      <c r="C43" s="235">
        <v>0</v>
      </c>
      <c r="D43" s="236">
        <v>1450651.8232345581</v>
      </c>
      <c r="G43" s="187">
        <v>13</v>
      </c>
      <c r="H43" s="180" t="s">
        <v>10</v>
      </c>
      <c r="I43" s="180" t="s">
        <v>9</v>
      </c>
      <c r="J43" s="182"/>
      <c r="K43" s="195"/>
    </row>
    <row r="44" spans="1:11" ht="15.75" customHeight="1" thickBot="1">
      <c r="A44" s="226"/>
      <c r="B44" s="227" t="s">
        <v>35</v>
      </c>
      <c r="C44" s="235">
        <v>20980380.059999999</v>
      </c>
      <c r="D44" s="236">
        <v>0</v>
      </c>
      <c r="G44" s="189">
        <v>13</v>
      </c>
      <c r="H44" s="190" t="s">
        <v>11</v>
      </c>
      <c r="I44" s="190" t="s">
        <v>9</v>
      </c>
      <c r="J44" s="196"/>
      <c r="K44" s="197"/>
    </row>
    <row r="45" spans="1:11" ht="15.75" customHeight="1">
      <c r="A45" s="221">
        <v>14</v>
      </c>
      <c r="B45" s="221" t="s">
        <v>33</v>
      </c>
      <c r="C45" s="233">
        <v>0</v>
      </c>
      <c r="D45" s="234"/>
      <c r="G45" s="183">
        <v>14</v>
      </c>
      <c r="H45" s="184" t="s">
        <v>8</v>
      </c>
      <c r="I45" s="184" t="s">
        <v>9</v>
      </c>
      <c r="J45" s="193"/>
      <c r="K45" s="194"/>
    </row>
    <row r="46" spans="1:11" ht="15.75" customHeight="1">
      <c r="A46" s="226"/>
      <c r="B46" s="227" t="s">
        <v>34</v>
      </c>
      <c r="C46" s="235">
        <v>0</v>
      </c>
      <c r="D46" s="236"/>
      <c r="G46" s="187">
        <v>14</v>
      </c>
      <c r="H46" s="180" t="s">
        <v>10</v>
      </c>
      <c r="I46" s="180" t="s">
        <v>9</v>
      </c>
      <c r="J46" s="182"/>
      <c r="K46" s="195"/>
    </row>
    <row r="47" spans="1:11" ht="15.75" customHeight="1" thickBot="1">
      <c r="A47" s="226"/>
      <c r="B47" s="227" t="s">
        <v>35</v>
      </c>
      <c r="C47" s="235">
        <v>19810232.148510002</v>
      </c>
      <c r="D47" s="236"/>
      <c r="G47" s="189">
        <v>14</v>
      </c>
      <c r="H47" s="190" t="s">
        <v>11</v>
      </c>
      <c r="I47" s="190" t="s">
        <v>9</v>
      </c>
      <c r="J47" s="196"/>
      <c r="K47" s="197"/>
    </row>
    <row r="48" spans="1:11" ht="15.75" customHeight="1">
      <c r="A48" s="221" t="s">
        <v>36</v>
      </c>
      <c r="B48" s="222"/>
      <c r="C48" s="233">
        <v>150960</v>
      </c>
      <c r="D48" s="234">
        <v>745920096.3093394</v>
      </c>
      <c r="I48" s="198" t="s">
        <v>8</v>
      </c>
      <c r="J48" s="239">
        <f>SUMIFS(J$6:J$47,$H$6:$H$47,$I48)</f>
        <v>150.96</v>
      </c>
      <c r="K48" s="239">
        <f>SUMIFS(K$6:K$47,$H$6:$H$47,$I48)</f>
        <v>608388.31697121414</v>
      </c>
    </row>
    <row r="49" spans="1:11" ht="15.75" customHeight="1">
      <c r="A49" s="221" t="s">
        <v>37</v>
      </c>
      <c r="B49" s="222"/>
      <c r="C49" s="233">
        <v>3019132.1658000001</v>
      </c>
      <c r="D49" s="234">
        <v>264087624.97632256</v>
      </c>
      <c r="I49" s="199" t="s">
        <v>10</v>
      </c>
      <c r="J49" s="239">
        <f t="shared" ref="J49:K50" si="1">SUMIFS(J$6:J$47,$H$6:$H$47,$I49)</f>
        <v>3019.1321658000002</v>
      </c>
      <c r="K49" s="239">
        <f t="shared" si="1"/>
        <v>262636.97315308801</v>
      </c>
    </row>
    <row r="50" spans="1:11" ht="15.75" customHeight="1" thickBot="1">
      <c r="A50" s="228" t="s">
        <v>38</v>
      </c>
      <c r="B50" s="229"/>
      <c r="C50" s="237">
        <v>1835586980.9207563</v>
      </c>
      <c r="D50" s="238">
        <v>330552042.14574635</v>
      </c>
      <c r="I50" s="200" t="s">
        <v>11</v>
      </c>
      <c r="J50" s="239">
        <f t="shared" si="1"/>
        <v>1767547.3249206624</v>
      </c>
      <c r="K50" s="239">
        <f t="shared" si="1"/>
        <v>327396.33035574638</v>
      </c>
    </row>
    <row r="51" spans="1:11" ht="15.75" customHeight="1">
      <c r="I51" s="175"/>
    </row>
    <row r="52" spans="1:11" ht="15.75" customHeight="1">
      <c r="I52" s="175"/>
    </row>
    <row r="53" spans="1:11" ht="15.75" customHeight="1">
      <c r="I53" s="175"/>
    </row>
    <row r="54" spans="1:11" ht="15.75" customHeight="1">
      <c r="I54" s="175"/>
    </row>
    <row r="55" spans="1:11" ht="15.75" customHeight="1">
      <c r="I55" s="175"/>
    </row>
    <row r="56" spans="1:11" ht="15.75" customHeight="1">
      <c r="I56" s="175"/>
    </row>
    <row r="57" spans="1:11" ht="15.75" customHeight="1">
      <c r="I57" s="175"/>
    </row>
    <row r="58" spans="1:11" ht="15.75" customHeight="1">
      <c r="I58" s="175"/>
    </row>
    <row r="59" spans="1:11" ht="15.75" customHeight="1">
      <c r="I59" s="175"/>
    </row>
    <row r="60" spans="1:11" ht="15.75" customHeight="1">
      <c r="I60" s="175"/>
    </row>
    <row r="61" spans="1:11" ht="15.75" customHeight="1">
      <c r="I61" s="175"/>
    </row>
    <row r="62" spans="1:11" ht="15.75" customHeight="1">
      <c r="I62" s="175"/>
    </row>
    <row r="63" spans="1:11" ht="15.75" customHeight="1">
      <c r="I63" s="175"/>
    </row>
    <row r="64" spans="1:11">
      <c r="I64" s="175"/>
    </row>
    <row r="65" spans="9:9">
      <c r="I65" s="175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1"/>
  <dimension ref="A1:P68"/>
  <sheetViews>
    <sheetView tabSelected="1" zoomScale="85" zoomScaleNormal="85" workbookViewId="0">
      <pane xSplit="3" ySplit="5" topLeftCell="D18" activePane="bottomRight" state="frozen"/>
      <selection pane="topRight" activeCell="D1" sqref="D1"/>
      <selection pane="bottomLeft" activeCell="A4" sqref="A4"/>
      <selection pane="bottomRight" activeCell="F3" sqref="F3"/>
    </sheetView>
  </sheetViews>
  <sheetFormatPr baseColWidth="10" defaultRowHeight="15"/>
  <cols>
    <col min="1" max="1" width="5.7109375" style="2" customWidth="1"/>
    <col min="2" max="2" width="9.5703125" style="2" customWidth="1"/>
    <col min="3" max="3" width="13.7109375" bestFit="1" customWidth="1"/>
    <col min="4" max="4" width="11.7109375" customWidth="1"/>
    <col min="5" max="5" width="12.7109375" customWidth="1"/>
    <col min="6" max="6" width="13.140625" customWidth="1"/>
    <col min="7" max="7" width="12.7109375" style="2" customWidth="1"/>
    <col min="8" max="8" width="11.7109375" style="1" customWidth="1"/>
    <col min="9" max="9" width="5.7109375" customWidth="1"/>
    <col min="10" max="11" width="12.7109375" customWidth="1"/>
    <col min="12" max="12" width="8.7109375" customWidth="1"/>
    <col min="13" max="14" width="12.7109375" customWidth="1"/>
  </cols>
  <sheetData>
    <row r="1" spans="1:15" ht="16.5" thickTop="1">
      <c r="A1" s="134"/>
      <c r="B1" s="134"/>
      <c r="C1" s="130"/>
      <c r="D1" s="130"/>
      <c r="E1" s="130"/>
      <c r="F1" s="130"/>
      <c r="G1" s="134"/>
      <c r="I1" s="38" t="s">
        <v>53</v>
      </c>
      <c r="J1" s="26"/>
      <c r="K1" s="26"/>
      <c r="L1" s="26"/>
      <c r="M1" s="26"/>
      <c r="N1" s="26"/>
      <c r="O1" s="39"/>
    </row>
    <row r="2" spans="1:15" ht="16.5" thickBot="1">
      <c r="A2" s="134"/>
      <c r="B2" s="134"/>
      <c r="C2" s="130"/>
      <c r="D2" s="130"/>
      <c r="E2" s="130"/>
      <c r="F2" s="130"/>
      <c r="G2" s="134"/>
      <c r="I2" s="31"/>
      <c r="J2" s="37"/>
      <c r="K2" s="37"/>
      <c r="L2" s="37"/>
      <c r="M2" s="37"/>
      <c r="N2" s="37"/>
      <c r="O2" s="32"/>
    </row>
    <row r="3" spans="1:15" s="3" customFormat="1" ht="21.75" customHeight="1" thickBot="1">
      <c r="A3" s="135" t="s">
        <v>50</v>
      </c>
      <c r="B3" s="136"/>
      <c r="C3" s="137"/>
      <c r="D3" s="137"/>
      <c r="E3" s="137"/>
      <c r="F3" s="138">
        <f>J62</f>
        <v>79288384.314282328</v>
      </c>
      <c r="G3" s="139" t="s">
        <v>0</v>
      </c>
      <c r="H3" s="5"/>
      <c r="I3" s="27"/>
      <c r="J3" s="4">
        <f>J60*12</f>
        <v>79288384.314282328</v>
      </c>
      <c r="K3" s="28" t="s">
        <v>15</v>
      </c>
      <c r="M3" s="28"/>
      <c r="N3" s="28"/>
      <c r="O3" s="29"/>
    </row>
    <row r="4" spans="1:15" s="3" customFormat="1" ht="23.25" customHeight="1" thickBot="1">
      <c r="A4" s="140"/>
      <c r="B4" s="136"/>
      <c r="C4" s="137"/>
      <c r="D4" s="137"/>
      <c r="E4" s="137"/>
      <c r="F4" s="137"/>
      <c r="G4" s="136"/>
      <c r="H4" s="5"/>
      <c r="I4" s="27"/>
      <c r="J4" s="30" t="s">
        <v>13</v>
      </c>
      <c r="K4" s="28"/>
      <c r="L4" s="28"/>
      <c r="M4" s="28"/>
      <c r="N4" s="30" t="s">
        <v>14</v>
      </c>
      <c r="O4" s="29"/>
    </row>
    <row r="5" spans="1:15" s="3" customFormat="1" ht="46.5" thickTop="1" thickBot="1">
      <c r="A5" s="56" t="s">
        <v>2</v>
      </c>
      <c r="B5" s="57" t="s">
        <v>3</v>
      </c>
      <c r="C5" s="57" t="s">
        <v>4</v>
      </c>
      <c r="D5" s="58" t="s">
        <v>5</v>
      </c>
      <c r="E5" s="58" t="s">
        <v>6</v>
      </c>
      <c r="F5" s="58" t="s">
        <v>17</v>
      </c>
      <c r="G5" s="59" t="s">
        <v>7</v>
      </c>
      <c r="H5" s="40"/>
      <c r="I5" s="27"/>
      <c r="J5" s="111" t="s">
        <v>43</v>
      </c>
      <c r="K5" s="111" t="s">
        <v>44</v>
      </c>
      <c r="L5" s="28"/>
      <c r="M5" s="111" t="s">
        <v>43</v>
      </c>
      <c r="N5" s="111" t="s">
        <v>44</v>
      </c>
      <c r="O5" s="29"/>
    </row>
    <row r="6" spans="1:15" ht="15.75" thickTop="1">
      <c r="A6" s="60">
        <v>1</v>
      </c>
      <c r="B6" s="61" t="s">
        <v>8</v>
      </c>
      <c r="C6" s="62" t="s">
        <v>9</v>
      </c>
      <c r="D6" s="63">
        <f>IFERROR(ROUND(VLOOKUP(CONCATENATE(A6,C6),'Peaje Publicado'!A:F,4,FALSE),4),0)</f>
        <v>3.5900000000000001E-2</v>
      </c>
      <c r="E6" s="63">
        <v>1</v>
      </c>
      <c r="F6" s="118">
        <f>IFERROR(ROUND(VLOOKUP(CONCATENATE(A6,C6),Saldo_Preliminar!A:F,4,FALSE),4),0)</f>
        <v>3.4000000000000002E-2</v>
      </c>
      <c r="G6" s="64">
        <f>ROUND(D6*E6,4)+F6</f>
        <v>6.9900000000000004E-2</v>
      </c>
      <c r="H6" s="41"/>
      <c r="I6" s="31"/>
      <c r="J6" s="11">
        <f>demanda_abril_2014!J6</f>
        <v>0</v>
      </c>
      <c r="K6" s="11">
        <f>demanda_abril_2014!K6</f>
        <v>8374.6620000000003</v>
      </c>
      <c r="L6" s="17"/>
      <c r="M6" s="20">
        <f>J6*G6*10</f>
        <v>0</v>
      </c>
      <c r="N6" s="20">
        <f>K6*G6*10</f>
        <v>5853.8887380000006</v>
      </c>
      <c r="O6" s="32"/>
    </row>
    <row r="7" spans="1:15">
      <c r="A7" s="42">
        <v>1</v>
      </c>
      <c r="B7" s="6" t="s">
        <v>10</v>
      </c>
      <c r="C7" s="7" t="s">
        <v>9</v>
      </c>
      <c r="D7" s="8">
        <f>IFERROR(ROUND(VLOOKUP(CONCATENATE(A6,C6),'Peaje Publicado'!A:F,5,FALSE),4),0)</f>
        <v>0.24759999999999999</v>
      </c>
      <c r="E7" s="8">
        <v>1</v>
      </c>
      <c r="F7" s="114">
        <f>IFERROR(ROUND(VLOOKUP(CONCATENATE(A6,C6),Saldo_Preliminar!A:F,5,FALSE),4),0)</f>
        <v>7.8799999999999995E-2</v>
      </c>
      <c r="G7" s="43">
        <f>ROUND(D7*E7,4)+F7</f>
        <v>0.32639999999999997</v>
      </c>
      <c r="H7" s="41"/>
      <c r="I7" s="31"/>
      <c r="J7" s="9">
        <f>demanda_abril_2014!J7</f>
        <v>595.34199999999998</v>
      </c>
      <c r="K7" s="9">
        <f>demanda_abril_2014!K7</f>
        <v>14011.268548995971</v>
      </c>
      <c r="L7" s="17"/>
      <c r="M7" s="21">
        <f>J7*G7*10</f>
        <v>1943.1962879999996</v>
      </c>
      <c r="N7" s="21">
        <f t="shared" ref="N7:N51" si="0">K7*G7*10</f>
        <v>45732.780543922847</v>
      </c>
      <c r="O7" s="32"/>
    </row>
    <row r="8" spans="1:15" ht="15.75" thickBot="1">
      <c r="A8" s="65">
        <v>1</v>
      </c>
      <c r="B8" s="66" t="s">
        <v>11</v>
      </c>
      <c r="C8" s="67" t="s">
        <v>9</v>
      </c>
      <c r="D8" s="68">
        <f>IFERROR(ROUND(VLOOKUP(CONCATENATE(A6,C6),'Peaje Publicado'!A:F,6,FALSE),4),0)</f>
        <v>0.24759999999999999</v>
      </c>
      <c r="E8" s="68">
        <v>1</v>
      </c>
      <c r="F8" s="115">
        <f>IFERROR(ROUND(VLOOKUP(CONCATENATE(A6,C6),Saldo_Preliminar!A:F,6,FALSE),4),0)</f>
        <v>7.8799999999999995E-2</v>
      </c>
      <c r="G8" s="69">
        <f t="shared" ref="G8:G65" si="1">ROUND(D8*E8,4)+F8</f>
        <v>0.32639999999999997</v>
      </c>
      <c r="H8" s="41"/>
      <c r="I8" s="31"/>
      <c r="J8" s="12">
        <f>demanda_abril_2014!J8</f>
        <v>107430.202</v>
      </c>
      <c r="K8" s="12">
        <f>demanda_abril_2014!K8</f>
        <v>2542.8449999999998</v>
      </c>
      <c r="L8" s="17"/>
      <c r="M8" s="22">
        <f>J8*G8*10</f>
        <v>350652.179328</v>
      </c>
      <c r="N8" s="22">
        <f t="shared" si="0"/>
        <v>8299.8460799999993</v>
      </c>
      <c r="O8" s="32"/>
    </row>
    <row r="9" spans="1:15">
      <c r="A9" s="70">
        <v>2</v>
      </c>
      <c r="B9" s="71" t="s">
        <v>8</v>
      </c>
      <c r="C9" s="72" t="s">
        <v>9</v>
      </c>
      <c r="D9" s="73">
        <f>IFERROR(ROUND(VLOOKUP(CONCATENATE(A9,C9),'Peaje Publicado'!A:F,4,FALSE),4),0)</f>
        <v>0</v>
      </c>
      <c r="E9" s="73">
        <v>1</v>
      </c>
      <c r="F9" s="113">
        <f>IFERROR(ROUND(VLOOKUP(CONCATENATE(A9,C9),Saldo_Preliminar!A:F,4,FALSE),4),0)</f>
        <v>0</v>
      </c>
      <c r="G9" s="74">
        <f t="shared" si="1"/>
        <v>0</v>
      </c>
      <c r="H9" s="41"/>
      <c r="I9" s="31"/>
      <c r="J9" s="11">
        <f>demanda_abril_2014!J9</f>
        <v>0</v>
      </c>
      <c r="K9" s="11">
        <f>demanda_abril_2014!K9</f>
        <v>0</v>
      </c>
      <c r="L9" s="17"/>
      <c r="M9" s="20">
        <f>J9*G9*10</f>
        <v>0</v>
      </c>
      <c r="N9" s="20">
        <f t="shared" si="0"/>
        <v>0</v>
      </c>
      <c r="O9" s="32"/>
    </row>
    <row r="10" spans="1:15">
      <c r="A10" s="42">
        <v>2</v>
      </c>
      <c r="B10" s="6" t="s">
        <v>10</v>
      </c>
      <c r="C10" s="7" t="s">
        <v>9</v>
      </c>
      <c r="D10" s="8">
        <f>IFERROR(ROUND(VLOOKUP(CONCATENATE(A9,C9),'Peaje Publicado'!A:F,5,FALSE),4),0)</f>
        <v>0.1913</v>
      </c>
      <c r="E10" s="8">
        <v>1</v>
      </c>
      <c r="F10" s="114">
        <f>IFERROR(ROUND(VLOOKUP(CONCATENATE(A9,C9),Saldo_Preliminar!A:F,5,FALSE),4),0)</f>
        <v>0.12520000000000001</v>
      </c>
      <c r="G10" s="43">
        <f t="shared" si="1"/>
        <v>0.3165</v>
      </c>
      <c r="H10" s="41"/>
      <c r="I10" s="31"/>
      <c r="J10" s="9">
        <f>demanda_abril_2014!J10</f>
        <v>0</v>
      </c>
      <c r="K10" s="9">
        <f>demanda_abril_2014!K10</f>
        <v>0</v>
      </c>
      <c r="L10" s="17"/>
      <c r="M10" s="21">
        <f t="shared" ref="M10:M53" si="2">J10*G10*10</f>
        <v>0</v>
      </c>
      <c r="N10" s="21">
        <f t="shared" si="0"/>
        <v>0</v>
      </c>
      <c r="O10" s="32"/>
    </row>
    <row r="11" spans="1:15" ht="15.75" thickBot="1">
      <c r="A11" s="65">
        <v>2</v>
      </c>
      <c r="B11" s="66" t="s">
        <v>11</v>
      </c>
      <c r="C11" s="67" t="s">
        <v>9</v>
      </c>
      <c r="D11" s="68">
        <f>IFERROR(ROUND(VLOOKUP(CONCATENATE(A9,C9),'Peaje Publicado'!A:F,6,FALSE),4),0)</f>
        <v>0.1913</v>
      </c>
      <c r="E11" s="68">
        <v>1</v>
      </c>
      <c r="F11" s="115">
        <f>IFERROR(ROUND(VLOOKUP(CONCATENATE(A9,C9),Saldo_Preliminar!A:F,6,FALSE),4),0)</f>
        <v>0.12520000000000001</v>
      </c>
      <c r="G11" s="69">
        <f t="shared" si="1"/>
        <v>0.3165</v>
      </c>
      <c r="H11" s="41"/>
      <c r="I11" s="31"/>
      <c r="J11" s="12">
        <f>demanda_abril_2014!J11</f>
        <v>68655.386392638087</v>
      </c>
      <c r="K11" s="12">
        <f>demanda_abril_2014!K11</f>
        <v>0</v>
      </c>
      <c r="L11" s="17"/>
      <c r="M11" s="22">
        <f t="shared" si="2"/>
        <v>217294.29793269956</v>
      </c>
      <c r="N11" s="22">
        <f t="shared" si="0"/>
        <v>0</v>
      </c>
      <c r="O11" s="32"/>
    </row>
    <row r="12" spans="1:15">
      <c r="A12" s="51">
        <v>3</v>
      </c>
      <c r="B12" s="52" t="s">
        <v>8</v>
      </c>
      <c r="C12" s="53" t="s">
        <v>9</v>
      </c>
      <c r="D12" s="54">
        <f>IFERROR(ROUND(VLOOKUP(CONCATENATE(A12,C12),'Peaje Publicado'!A:F,4,FALSE),4),0)</f>
        <v>3.0000000000000001E-3</v>
      </c>
      <c r="E12" s="54">
        <v>1</v>
      </c>
      <c r="F12" s="116">
        <f>IFERROR(ROUND(VLOOKUP(CONCATENATE(A12,C12),Saldo_Preliminar!A:F,4,FALSE),4),0)</f>
        <v>1.12E-2</v>
      </c>
      <c r="G12" s="55">
        <f t="shared" si="1"/>
        <v>1.4200000000000001E-2</v>
      </c>
      <c r="H12" s="41"/>
      <c r="I12" s="31"/>
      <c r="J12" s="11">
        <f>demanda_abril_2014!J12</f>
        <v>0</v>
      </c>
      <c r="K12" s="11">
        <f>demanda_abril_2014!K12</f>
        <v>120700.85011247976</v>
      </c>
      <c r="L12" s="17"/>
      <c r="M12" s="20">
        <f t="shared" si="2"/>
        <v>0</v>
      </c>
      <c r="N12" s="20">
        <f t="shared" si="0"/>
        <v>17139.520715972129</v>
      </c>
      <c r="O12" s="32"/>
    </row>
    <row r="13" spans="1:15">
      <c r="A13" s="42">
        <v>3</v>
      </c>
      <c r="B13" s="6" t="s">
        <v>10</v>
      </c>
      <c r="C13" s="7" t="s">
        <v>9</v>
      </c>
      <c r="D13" s="8">
        <f>IFERROR(ROUND(VLOOKUP(CONCATENATE(A12,C12),'Peaje Publicado'!A:F,5,FALSE),4),0)</f>
        <v>0.15970000000000001</v>
      </c>
      <c r="E13" s="8">
        <v>1</v>
      </c>
      <c r="F13" s="114">
        <f>IFERROR(ROUND(VLOOKUP(CONCATENATE(A12,C12),Saldo_Preliminar!A:F,5,FALSE),4),0)</f>
        <v>7.1599999999999997E-2</v>
      </c>
      <c r="G13" s="43">
        <f t="shared" si="1"/>
        <v>0.23130000000000001</v>
      </c>
      <c r="H13" s="41"/>
      <c r="I13" s="31"/>
      <c r="J13" s="9">
        <f>demanda_abril_2014!J13</f>
        <v>2423.7901658000001</v>
      </c>
      <c r="K13" s="9">
        <f>demanda_abril_2014!K13</f>
        <v>50096.526610000001</v>
      </c>
      <c r="L13" s="17"/>
      <c r="M13" s="21">
        <f t="shared" si="2"/>
        <v>5606.2266534954006</v>
      </c>
      <c r="N13" s="21">
        <f t="shared" si="0"/>
        <v>115873.26604893</v>
      </c>
      <c r="O13" s="32"/>
    </row>
    <row r="14" spans="1:15" ht="15.75" thickBot="1">
      <c r="A14" s="65">
        <v>3</v>
      </c>
      <c r="B14" s="66" t="s">
        <v>11</v>
      </c>
      <c r="C14" s="67" t="s">
        <v>9</v>
      </c>
      <c r="D14" s="68">
        <f>IFERROR(ROUND(VLOOKUP(CONCATENATE(A12,C12),'Peaje Publicado'!A:F,6,FALSE),4),0)</f>
        <v>0.1608</v>
      </c>
      <c r="E14" s="68">
        <v>1</v>
      </c>
      <c r="F14" s="115">
        <f>IFERROR(ROUND(VLOOKUP(CONCATENATE(A12,C12),Saldo_Preliminar!A:F,6,FALSE),4),0)</f>
        <v>7.5600000000000001E-2</v>
      </c>
      <c r="G14" s="69">
        <f t="shared" si="1"/>
        <v>0.2364</v>
      </c>
      <c r="H14" s="41"/>
      <c r="I14" s="31"/>
      <c r="J14" s="12">
        <f>demanda_abril_2014!J14</f>
        <v>141031.545602839</v>
      </c>
      <c r="K14" s="12">
        <f>demanda_abril_2014!K14</f>
        <v>31569.730049585996</v>
      </c>
      <c r="L14" s="17"/>
      <c r="M14" s="22">
        <f t="shared" si="2"/>
        <v>333398.57380511134</v>
      </c>
      <c r="N14" s="22">
        <f t="shared" si="0"/>
        <v>74630.841837221291</v>
      </c>
      <c r="O14" s="32"/>
    </row>
    <row r="15" spans="1:15">
      <c r="A15" s="85">
        <v>4</v>
      </c>
      <c r="B15" s="86" t="s">
        <v>8</v>
      </c>
      <c r="C15" s="87" t="s">
        <v>9</v>
      </c>
      <c r="D15" s="88">
        <f>IFERROR(ROUND(VLOOKUP(CONCATENATE(A15,C15),'Peaje Publicado'!A:F,4,FALSE),4),0)</f>
        <v>0</v>
      </c>
      <c r="E15" s="88">
        <f>IFERROR(VLOOKUP(IF(B15="AT/MT",CONCATENATE(A15,C15,"MT"),CONCATENATE(A15,C15,B15)),'[5]FA Mes Pond'!$A:$AG,32,FALSE),0)</f>
        <v>0</v>
      </c>
      <c r="F15" s="88">
        <f>IFERROR(ROUND(VLOOKUP(CONCATENATE(A15,C15,B15),[6]CU_DAT!O:P,2,FALSE),4),0)</f>
        <v>0</v>
      </c>
      <c r="G15" s="89">
        <f t="shared" si="1"/>
        <v>0</v>
      </c>
      <c r="H15" s="41"/>
      <c r="I15" s="31"/>
      <c r="J15" s="11">
        <f>demanda_abril_2014!J15</f>
        <v>0</v>
      </c>
      <c r="K15" s="11">
        <f>demanda_abril_2014!K15</f>
        <v>0</v>
      </c>
      <c r="L15" s="17"/>
      <c r="M15" s="20">
        <f t="shared" si="2"/>
        <v>0</v>
      </c>
      <c r="N15" s="20">
        <f t="shared" si="0"/>
        <v>0</v>
      </c>
      <c r="O15" s="32"/>
    </row>
    <row r="16" spans="1:15">
      <c r="A16" s="44">
        <v>4</v>
      </c>
      <c r="B16" s="14" t="s">
        <v>10</v>
      </c>
      <c r="C16" s="15" t="s">
        <v>9</v>
      </c>
      <c r="D16" s="16">
        <f>IFERROR(ROUND(VLOOKUP(CONCATENATE(A15,C15),'Peaje Publicado'!A:F,5,FALSE),4),0)</f>
        <v>0</v>
      </c>
      <c r="E16" s="16">
        <f>IFERROR(VLOOKUP(IF(B16="AT/MT",CONCATENATE(A16,C16,"MT"),CONCATENATE(A16,C16,B16)),'[5]FA Mes Pond'!$A:$AG,32,FALSE),0)</f>
        <v>0</v>
      </c>
      <c r="F16" s="16">
        <f>IFERROR(ROUND(VLOOKUP(CONCATENATE(A16,C16,B16),[6]CU_DAT!O:P,2,FALSE),4),0)</f>
        <v>0</v>
      </c>
      <c r="G16" s="45">
        <f t="shared" si="1"/>
        <v>0</v>
      </c>
      <c r="H16" s="41"/>
      <c r="I16" s="31"/>
      <c r="J16" s="9">
        <f>demanda_abril_2014!J16</f>
        <v>0</v>
      </c>
      <c r="K16" s="9">
        <f>demanda_abril_2014!K16</f>
        <v>0</v>
      </c>
      <c r="L16" s="17"/>
      <c r="M16" s="21">
        <f t="shared" si="2"/>
        <v>0</v>
      </c>
      <c r="N16" s="21">
        <f t="shared" si="0"/>
        <v>0</v>
      </c>
      <c r="O16" s="32"/>
    </row>
    <row r="17" spans="1:15" ht="15.75" thickBot="1">
      <c r="A17" s="80">
        <v>4</v>
      </c>
      <c r="B17" s="81" t="s">
        <v>11</v>
      </c>
      <c r="C17" s="82" t="s">
        <v>9</v>
      </c>
      <c r="D17" s="83">
        <f>IFERROR(ROUND(VLOOKUP(CONCATENATE(A15,C15),'Peaje Publicado'!A:F,6,FALSE),4),0)</f>
        <v>0</v>
      </c>
      <c r="E17" s="83">
        <f>IFERROR(VLOOKUP(IF(B17="AT/MT",CONCATENATE(A17,C17,"MT"),CONCATENATE(A17,C17,B17)),'[5]FA Mes Pond'!$A:$AG,32,FALSE),0)</f>
        <v>0</v>
      </c>
      <c r="F17" s="83">
        <f>IFERROR(ROUND(VLOOKUP(CONCATENATE(A17,C17,B17),[6]CU_DAT!O:P,2,FALSE),4),0)</f>
        <v>0</v>
      </c>
      <c r="G17" s="84">
        <f t="shared" si="1"/>
        <v>0</v>
      </c>
      <c r="H17" s="41"/>
      <c r="I17" s="31"/>
      <c r="J17" s="12">
        <f>demanda_abril_2014!J17</f>
        <v>0</v>
      </c>
      <c r="K17" s="12">
        <f>demanda_abril_2014!K17</f>
        <v>0</v>
      </c>
      <c r="L17" s="17"/>
      <c r="M17" s="22">
        <f t="shared" si="2"/>
        <v>0</v>
      </c>
      <c r="N17" s="22">
        <f t="shared" si="0"/>
        <v>0</v>
      </c>
      <c r="O17" s="32"/>
    </row>
    <row r="18" spans="1:15">
      <c r="A18" s="70">
        <v>5</v>
      </c>
      <c r="B18" s="71" t="s">
        <v>8</v>
      </c>
      <c r="C18" s="72" t="s">
        <v>9</v>
      </c>
      <c r="D18" s="73">
        <f>IFERROR(ROUND(VLOOKUP(CONCATENATE(A18,C18),'Peaje Publicado'!A:F,4,FALSE),4),0)</f>
        <v>0</v>
      </c>
      <c r="E18" s="73">
        <v>1</v>
      </c>
      <c r="F18" s="113">
        <f>IFERROR(ROUND(VLOOKUP(CONCATENATE(A18,C18),Saldo_Preliminar!A:F,4,FALSE),4),0)</f>
        <v>-1.6000000000000001E-3</v>
      </c>
      <c r="G18" s="74">
        <f t="shared" si="1"/>
        <v>-1.6000000000000001E-3</v>
      </c>
      <c r="H18" s="41"/>
      <c r="I18" s="31"/>
      <c r="J18" s="11">
        <f>demanda_abril_2014!J18</f>
        <v>150.96</v>
      </c>
      <c r="K18" s="11">
        <f>demanda_abril_2014!K18</f>
        <v>91789.553349799404</v>
      </c>
      <c r="L18" s="17"/>
      <c r="M18" s="20">
        <f t="shared" si="2"/>
        <v>-2.4153600000000002</v>
      </c>
      <c r="N18" s="20">
        <f t="shared" si="0"/>
        <v>-1468.6328535967905</v>
      </c>
      <c r="O18" s="32"/>
    </row>
    <row r="19" spans="1:15">
      <c r="A19" s="42">
        <v>5</v>
      </c>
      <c r="B19" s="6" t="s">
        <v>10</v>
      </c>
      <c r="C19" s="7" t="s">
        <v>9</v>
      </c>
      <c r="D19" s="8">
        <f>IFERROR(ROUND(VLOOKUP(CONCATENATE(A18,C18),'Peaje Publicado'!A:F,5,FALSE),4),0)</f>
        <v>5.7599999999999998E-2</v>
      </c>
      <c r="E19" s="8">
        <v>1</v>
      </c>
      <c r="F19" s="114">
        <f>IFERROR(ROUND(VLOOKUP(CONCATENATE(A18,C18),Saldo_Preliminar!A:F,5,FALSE),4),0)</f>
        <v>-3.3E-3</v>
      </c>
      <c r="G19" s="43">
        <f t="shared" si="1"/>
        <v>5.4300000000000001E-2</v>
      </c>
      <c r="H19" s="41"/>
      <c r="I19" s="31"/>
      <c r="J19" s="9">
        <f>demanda_abril_2014!J19</f>
        <v>0</v>
      </c>
      <c r="K19" s="9">
        <f>demanda_abril_2014!K19</f>
        <v>85352.144700636243</v>
      </c>
      <c r="L19" s="17"/>
      <c r="M19" s="21">
        <f t="shared" si="2"/>
        <v>0</v>
      </c>
      <c r="N19" s="21">
        <f t="shared" si="0"/>
        <v>46346.214572445475</v>
      </c>
      <c r="O19" s="32"/>
    </row>
    <row r="20" spans="1:15" ht="15.75" thickBot="1">
      <c r="A20" s="65">
        <v>5</v>
      </c>
      <c r="B20" s="66" t="s">
        <v>11</v>
      </c>
      <c r="C20" s="67" t="s">
        <v>9</v>
      </c>
      <c r="D20" s="68">
        <f>IFERROR(ROUND(VLOOKUP(CONCATENATE(A18,C18),'Peaje Publicado'!A:F,6,FALSE),4),0)</f>
        <v>6.3500000000000001E-2</v>
      </c>
      <c r="E20" s="68">
        <v>1</v>
      </c>
      <c r="F20" s="115">
        <f>IFERROR(ROUND(VLOOKUP(CONCATENATE(A18,C18),Saldo_Preliminar!A:F,6,FALSE),4),0)</f>
        <v>-4.8999999999999998E-3</v>
      </c>
      <c r="G20" s="69">
        <f t="shared" si="1"/>
        <v>5.8599999999999999E-2</v>
      </c>
      <c r="H20" s="41"/>
      <c r="I20" s="31"/>
      <c r="J20" s="12">
        <f>demanda_abril_2014!J20</f>
        <v>64929.759147219163</v>
      </c>
      <c r="K20" s="12">
        <f>demanda_abril_2014!K20</f>
        <v>42010.394073386065</v>
      </c>
      <c r="L20" s="17"/>
      <c r="M20" s="22">
        <f t="shared" si="2"/>
        <v>38048.838860270429</v>
      </c>
      <c r="N20" s="22">
        <f t="shared" si="0"/>
        <v>24618.090927004232</v>
      </c>
      <c r="O20" s="32"/>
    </row>
    <row r="21" spans="1:15">
      <c r="A21" s="51">
        <v>6</v>
      </c>
      <c r="B21" s="52" t="s">
        <v>8</v>
      </c>
      <c r="C21" s="53" t="s">
        <v>9</v>
      </c>
      <c r="D21" s="54">
        <f>IFERROR(ROUND(VLOOKUP(CONCATENATE(A21,C21),'Peaje Publicado'!A:F,4,FALSE),4),0)</f>
        <v>9.1999999999999998E-3</v>
      </c>
      <c r="E21" s="54">
        <v>1</v>
      </c>
      <c r="F21" s="116">
        <f>IFERROR(ROUND(VLOOKUP(CONCATENATE(A21,C21),Saldo_Preliminar!A:F,4,FALSE),4),0)</f>
        <v>2.0999999999999999E-3</v>
      </c>
      <c r="G21" s="55">
        <f t="shared" si="1"/>
        <v>1.1299999999999999E-2</v>
      </c>
      <c r="H21" s="41"/>
      <c r="I21" s="31"/>
      <c r="J21" s="11">
        <f>demanda_abril_2014!J21</f>
        <v>0</v>
      </c>
      <c r="K21" s="11">
        <f>demanda_abril_2014!K21</f>
        <v>0</v>
      </c>
      <c r="L21" s="17"/>
      <c r="M21" s="20">
        <f t="shared" si="2"/>
        <v>0</v>
      </c>
      <c r="N21" s="20">
        <f t="shared" si="0"/>
        <v>0</v>
      </c>
      <c r="O21" s="32"/>
    </row>
    <row r="22" spans="1:15">
      <c r="A22" s="42">
        <v>6</v>
      </c>
      <c r="B22" s="6" t="s">
        <v>10</v>
      </c>
      <c r="C22" s="7" t="s">
        <v>9</v>
      </c>
      <c r="D22" s="8">
        <f>IFERROR(ROUND(VLOOKUP(CONCATENATE(A21,C21),'Peaje Publicado'!A:F,5,FALSE),4),0)</f>
        <v>5.4699999999999999E-2</v>
      </c>
      <c r="E22" s="8">
        <v>1</v>
      </c>
      <c r="F22" s="114">
        <f>IFERROR(ROUND(VLOOKUP(CONCATENATE(A21,C21),Saldo_Preliminar!A:F,5,FALSE),4),0)</f>
        <v>4.2099999999999999E-2</v>
      </c>
      <c r="G22" s="43">
        <f t="shared" si="1"/>
        <v>9.6799999999999997E-2</v>
      </c>
      <c r="H22" s="41"/>
      <c r="I22" s="31"/>
      <c r="J22" s="9">
        <f>demanda_abril_2014!J22</f>
        <v>0</v>
      </c>
      <c r="K22" s="9">
        <f>demanda_abril_2014!K22</f>
        <v>37464.532462333977</v>
      </c>
      <c r="L22" s="17"/>
      <c r="M22" s="21">
        <f t="shared" si="2"/>
        <v>0</v>
      </c>
      <c r="N22" s="21">
        <f t="shared" si="0"/>
        <v>36265.667423539286</v>
      </c>
      <c r="O22" s="32"/>
    </row>
    <row r="23" spans="1:15" ht="15.75" thickBot="1">
      <c r="A23" s="75">
        <v>6</v>
      </c>
      <c r="B23" s="76" t="s">
        <v>11</v>
      </c>
      <c r="C23" s="77" t="s">
        <v>9</v>
      </c>
      <c r="D23" s="78">
        <f>IFERROR(ROUND(VLOOKUP(CONCATENATE(A21,C21),'Peaje Publicado'!A:F,6,FALSE),4),0)</f>
        <v>5.4699999999999999E-2</v>
      </c>
      <c r="E23" s="78">
        <v>1</v>
      </c>
      <c r="F23" s="117">
        <f>IFERROR(ROUND(VLOOKUP(CONCATENATE(A21,C21),Saldo_Preliminar!A:F,6,FALSE),4),0)</f>
        <v>4.2200000000000001E-2</v>
      </c>
      <c r="G23" s="79">
        <f t="shared" si="1"/>
        <v>9.69E-2</v>
      </c>
      <c r="H23" s="41"/>
      <c r="I23" s="31"/>
      <c r="J23" s="12">
        <f>demanda_abril_2014!J23</f>
        <v>536964.85641497071</v>
      </c>
      <c r="K23" s="12">
        <f>demanda_abril_2014!K23</f>
        <v>118061.622810692</v>
      </c>
      <c r="L23" s="17"/>
      <c r="M23" s="22">
        <f t="shared" si="2"/>
        <v>520318.9458661066</v>
      </c>
      <c r="N23" s="22">
        <f t="shared" si="0"/>
        <v>114401.71250356056</v>
      </c>
      <c r="O23" s="32"/>
    </row>
    <row r="24" spans="1:15">
      <c r="A24" s="119">
        <v>6</v>
      </c>
      <c r="B24" s="120" t="s">
        <v>8</v>
      </c>
      <c r="C24" s="121" t="s">
        <v>12</v>
      </c>
      <c r="D24" s="122">
        <f>IFERROR(ROUND(VLOOKUP(CONCATENATE(A24,C24),'Peaje Publicado'!A:F,4,FALSE),4),0)</f>
        <v>4.0000000000000002E-4</v>
      </c>
      <c r="E24" s="122">
        <v>0</v>
      </c>
      <c r="F24" s="122">
        <v>0</v>
      </c>
      <c r="G24" s="123">
        <f t="shared" si="1"/>
        <v>0</v>
      </c>
      <c r="H24" s="100"/>
      <c r="I24" s="102"/>
      <c r="J24" s="230">
        <f>J21</f>
        <v>0</v>
      </c>
      <c r="K24" s="230">
        <f t="shared" ref="K24:K26" si="3">K21</f>
        <v>0</v>
      </c>
      <c r="L24" s="101"/>
      <c r="M24" s="103">
        <f t="shared" si="2"/>
        <v>0</v>
      </c>
      <c r="N24" s="103">
        <f t="shared" si="0"/>
        <v>0</v>
      </c>
      <c r="O24" s="32"/>
    </row>
    <row r="25" spans="1:15">
      <c r="A25" s="104">
        <v>6</v>
      </c>
      <c r="B25" s="105" t="s">
        <v>10</v>
      </c>
      <c r="C25" s="106" t="s">
        <v>12</v>
      </c>
      <c r="D25" s="107">
        <f>IFERROR(ROUND(VLOOKUP(CONCATENATE(A24,C24),'Peaje Publicado'!A:F,5,FALSE),4),0)</f>
        <v>6.4999999999999997E-3</v>
      </c>
      <c r="E25" s="107">
        <v>0</v>
      </c>
      <c r="F25" s="107">
        <v>0</v>
      </c>
      <c r="G25" s="108">
        <f t="shared" si="1"/>
        <v>0</v>
      </c>
      <c r="H25" s="100"/>
      <c r="I25" s="102"/>
      <c r="J25" s="231">
        <f t="shared" ref="J25" si="4">J22</f>
        <v>0</v>
      </c>
      <c r="K25" s="231">
        <f t="shared" si="3"/>
        <v>37464.532462333977</v>
      </c>
      <c r="L25" s="101"/>
      <c r="M25" s="109">
        <f t="shared" si="2"/>
        <v>0</v>
      </c>
      <c r="N25" s="109">
        <f t="shared" si="0"/>
        <v>0</v>
      </c>
      <c r="O25" s="32"/>
    </row>
    <row r="26" spans="1:15" ht="15.75" thickBot="1">
      <c r="A26" s="124">
        <v>6</v>
      </c>
      <c r="B26" s="125" t="s">
        <v>11</v>
      </c>
      <c r="C26" s="126" t="s">
        <v>12</v>
      </c>
      <c r="D26" s="127">
        <f>IFERROR(ROUND(VLOOKUP(CONCATENATE(A24,C24),'Peaje Publicado'!A:F,6,FALSE),4),0)</f>
        <v>6.4999999999999997E-3</v>
      </c>
      <c r="E26" s="127">
        <v>0</v>
      </c>
      <c r="F26" s="127">
        <v>0</v>
      </c>
      <c r="G26" s="128">
        <f t="shared" si="1"/>
        <v>0</v>
      </c>
      <c r="H26" s="100"/>
      <c r="I26" s="102"/>
      <c r="J26" s="232">
        <f t="shared" ref="J26" si="5">J23</f>
        <v>536964.85641497071</v>
      </c>
      <c r="K26" s="232">
        <f t="shared" si="3"/>
        <v>118061.622810692</v>
      </c>
      <c r="L26" s="101"/>
      <c r="M26" s="110">
        <f t="shared" si="2"/>
        <v>0</v>
      </c>
      <c r="N26" s="110">
        <f t="shared" si="0"/>
        <v>0</v>
      </c>
      <c r="O26" s="32"/>
    </row>
    <row r="27" spans="1:15">
      <c r="A27" s="51">
        <v>7</v>
      </c>
      <c r="B27" s="52" t="s">
        <v>8</v>
      </c>
      <c r="C27" s="53" t="s">
        <v>9</v>
      </c>
      <c r="D27" s="54">
        <f>IFERROR(ROUND(VLOOKUP(CONCATENATE(A27,C27),'Peaje Publicado'!A:F,4,FALSE),4),0)</f>
        <v>7.3000000000000001E-3</v>
      </c>
      <c r="E27" s="54">
        <v>1</v>
      </c>
      <c r="F27" s="116">
        <f>IFERROR(ROUND(VLOOKUP(CONCATENATE(A27,C27),Saldo_Preliminar!A:F,4,FALSE),4),0)</f>
        <v>0</v>
      </c>
      <c r="G27" s="55">
        <f t="shared" si="1"/>
        <v>7.3000000000000001E-3</v>
      </c>
      <c r="H27" s="41"/>
      <c r="I27" s="31"/>
      <c r="J27" s="11">
        <f>demanda_abril_2014!J24</f>
        <v>0</v>
      </c>
      <c r="K27" s="11">
        <f>demanda_abril_2014!K24</f>
        <v>113325.65708</v>
      </c>
      <c r="L27" s="17"/>
      <c r="M27" s="20">
        <f t="shared" si="2"/>
        <v>0</v>
      </c>
      <c r="N27" s="20">
        <f t="shared" si="0"/>
        <v>8272.7729668400007</v>
      </c>
      <c r="O27" s="32"/>
    </row>
    <row r="28" spans="1:15">
      <c r="A28" s="42">
        <v>7</v>
      </c>
      <c r="B28" s="6" t="s">
        <v>10</v>
      </c>
      <c r="C28" s="7" t="s">
        <v>9</v>
      </c>
      <c r="D28" s="8">
        <f>IFERROR(ROUND(VLOOKUP(CONCATENATE(A27,C27),'Peaje Publicado'!A:F,5,FALSE),4),0)</f>
        <v>1.6799999999999999E-2</v>
      </c>
      <c r="E28" s="8">
        <v>1</v>
      </c>
      <c r="F28" s="114">
        <f>IFERROR(ROUND(VLOOKUP(CONCATENATE(A27,C27),Saldo_Preliminar!A:F,5,FALSE),4),0)</f>
        <v>1.38E-2</v>
      </c>
      <c r="G28" s="43">
        <f t="shared" si="1"/>
        <v>3.0599999999999999E-2</v>
      </c>
      <c r="H28" s="41"/>
      <c r="I28" s="31"/>
      <c r="J28" s="9">
        <f>demanda_abril_2014!J25</f>
        <v>0</v>
      </c>
      <c r="K28" s="9">
        <f>demanda_abril_2014!K25</f>
        <v>33639.505811364463</v>
      </c>
      <c r="L28" s="17"/>
      <c r="M28" s="21">
        <f t="shared" si="2"/>
        <v>0</v>
      </c>
      <c r="N28" s="21">
        <f t="shared" si="0"/>
        <v>10293.688778277527</v>
      </c>
      <c r="O28" s="32"/>
    </row>
    <row r="29" spans="1:15" ht="15.75" thickBot="1">
      <c r="A29" s="75">
        <v>7</v>
      </c>
      <c r="B29" s="76" t="s">
        <v>11</v>
      </c>
      <c r="C29" s="77" t="s">
        <v>9</v>
      </c>
      <c r="D29" s="78">
        <f>IFERROR(ROUND(VLOOKUP(CONCATENATE(A27,C27),'Peaje Publicado'!A:F,6,FALSE),4),0)</f>
        <v>1.6799999999999999E-2</v>
      </c>
      <c r="E29" s="78">
        <v>1</v>
      </c>
      <c r="F29" s="117">
        <f>IFERROR(ROUND(VLOOKUP(CONCATENATE(A27,C27),Saldo_Preliminar!A:F,6,FALSE),4),0)</f>
        <v>1.38E-2</v>
      </c>
      <c r="G29" s="79">
        <f t="shared" si="1"/>
        <v>3.0599999999999999E-2</v>
      </c>
      <c r="H29" s="41"/>
      <c r="I29" s="31"/>
      <c r="J29" s="12">
        <f>demanda_abril_2014!J26</f>
        <v>619499.14912551618</v>
      </c>
      <c r="K29" s="12">
        <f>demanda_abril_2014!K26</f>
        <v>87439.7801551476</v>
      </c>
      <c r="L29" s="17"/>
      <c r="M29" s="22">
        <f t="shared" si="2"/>
        <v>189566.73963240796</v>
      </c>
      <c r="N29" s="22">
        <f t="shared" si="0"/>
        <v>26756.572727475163</v>
      </c>
      <c r="O29" s="32"/>
    </row>
    <row r="30" spans="1:15">
      <c r="A30" s="70">
        <v>8</v>
      </c>
      <c r="B30" s="71" t="s">
        <v>8</v>
      </c>
      <c r="C30" s="72" t="s">
        <v>9</v>
      </c>
      <c r="D30" s="73">
        <f>IFERROR(ROUND(VLOOKUP(CONCATENATE(A30,C30),'Peaje Publicado'!A:F,4,FALSE),4),0)</f>
        <v>5.2900000000000003E-2</v>
      </c>
      <c r="E30" s="73">
        <v>1</v>
      </c>
      <c r="F30" s="113">
        <f>IFERROR(ROUND(VLOOKUP(CONCATENATE(A30,C30),Saldo_Preliminar!A:F,4,FALSE),4),0)</f>
        <v>2.3800000000000002E-2</v>
      </c>
      <c r="G30" s="74">
        <f t="shared" si="1"/>
        <v>7.6700000000000004E-2</v>
      </c>
      <c r="H30" s="41"/>
      <c r="I30" s="31"/>
      <c r="J30" s="11">
        <f>demanda_abril_2014!J27</f>
        <v>0</v>
      </c>
      <c r="K30" s="11">
        <f>demanda_abril_2014!K27</f>
        <v>68975.776695000008</v>
      </c>
      <c r="L30" s="17"/>
      <c r="M30" s="20">
        <f t="shared" si="2"/>
        <v>0</v>
      </c>
      <c r="N30" s="20">
        <f t="shared" si="0"/>
        <v>52904.420725065007</v>
      </c>
      <c r="O30" s="32"/>
    </row>
    <row r="31" spans="1:15">
      <c r="A31" s="42">
        <v>8</v>
      </c>
      <c r="B31" s="6" t="s">
        <v>10</v>
      </c>
      <c r="C31" s="7" t="s">
        <v>9</v>
      </c>
      <c r="D31" s="8">
        <f>IFERROR(ROUND(VLOOKUP(CONCATENATE(A30,C30),'Peaje Publicado'!A:F,5,FALSE),4),0)</f>
        <v>0.5504</v>
      </c>
      <c r="E31" s="8">
        <v>1</v>
      </c>
      <c r="F31" s="114">
        <f>IFERROR(ROUND(VLOOKUP(CONCATENATE(A30,C30),Saldo_Preliminar!A:F,5,FALSE),4),0)</f>
        <v>0.24049999999999999</v>
      </c>
      <c r="G31" s="43">
        <f t="shared" si="1"/>
        <v>0.79089999999999994</v>
      </c>
      <c r="H31" s="41"/>
      <c r="I31" s="31"/>
      <c r="J31" s="9">
        <f>demanda_abril_2014!J28</f>
        <v>0</v>
      </c>
      <c r="K31" s="9">
        <f>demanda_abril_2014!K28</f>
        <v>4520.2649299999994</v>
      </c>
      <c r="L31" s="17"/>
      <c r="M31" s="21">
        <f t="shared" si="2"/>
        <v>0</v>
      </c>
      <c r="N31" s="21">
        <f t="shared" si="0"/>
        <v>35750.775331369994</v>
      </c>
      <c r="O31" s="32"/>
    </row>
    <row r="32" spans="1:15" ht="15.75" thickBot="1">
      <c r="A32" s="65">
        <v>8</v>
      </c>
      <c r="B32" s="66" t="s">
        <v>11</v>
      </c>
      <c r="C32" s="67" t="s">
        <v>9</v>
      </c>
      <c r="D32" s="68">
        <f>IFERROR(ROUND(VLOOKUP(CONCATENATE(A30,C30),'Peaje Publicado'!A:F,6,FALSE),4),0)</f>
        <v>0.5504</v>
      </c>
      <c r="E32" s="68">
        <v>1</v>
      </c>
      <c r="F32" s="115">
        <f>IFERROR(ROUND(VLOOKUP(CONCATENATE(A30,C30),Saldo_Preliminar!A:F,6,FALSE),4),0)</f>
        <v>0.24049999999999999</v>
      </c>
      <c r="G32" s="69">
        <f t="shared" si="1"/>
        <v>0.79089999999999994</v>
      </c>
      <c r="H32" s="41"/>
      <c r="I32" s="31"/>
      <c r="J32" s="12">
        <f>demanda_abril_2014!J29</f>
        <v>81837.851835801106</v>
      </c>
      <c r="K32" s="12">
        <f>demanda_abril_2014!K29</f>
        <v>37810.595175640476</v>
      </c>
      <c r="L32" s="17"/>
      <c r="M32" s="22">
        <f t="shared" si="2"/>
        <v>647255.57016935095</v>
      </c>
      <c r="N32" s="22">
        <f t="shared" si="0"/>
        <v>299043.99724414048</v>
      </c>
      <c r="O32" s="32"/>
    </row>
    <row r="33" spans="1:15">
      <c r="A33" s="119">
        <v>8</v>
      </c>
      <c r="B33" s="120" t="s">
        <v>8</v>
      </c>
      <c r="C33" s="121" t="s">
        <v>12</v>
      </c>
      <c r="D33" s="122">
        <f>IFERROR(ROUND(VLOOKUP(CONCATENATE(A33,C33),'Peaje Publicado'!A:F,4,FALSE),4),0)</f>
        <v>0.26</v>
      </c>
      <c r="E33" s="122">
        <v>0</v>
      </c>
      <c r="F33" s="122">
        <v>0</v>
      </c>
      <c r="G33" s="123">
        <f t="shared" si="1"/>
        <v>0</v>
      </c>
      <c r="H33" s="100"/>
      <c r="I33" s="102"/>
      <c r="J33" s="230">
        <f>J30</f>
        <v>0</v>
      </c>
      <c r="K33" s="230">
        <f t="shared" ref="K33:K35" si="6">K30</f>
        <v>68975.776695000008</v>
      </c>
      <c r="L33" s="101"/>
      <c r="M33" s="103">
        <f t="shared" si="2"/>
        <v>0</v>
      </c>
      <c r="N33" s="103">
        <f t="shared" si="0"/>
        <v>0</v>
      </c>
      <c r="O33" s="32"/>
    </row>
    <row r="34" spans="1:15">
      <c r="A34" s="104">
        <v>8</v>
      </c>
      <c r="B34" s="105" t="s">
        <v>10</v>
      </c>
      <c r="C34" s="106" t="s">
        <v>12</v>
      </c>
      <c r="D34" s="107">
        <f>IFERROR(ROUND(VLOOKUP(CONCATENATE(A33,C33),'Peaje Publicado'!A:F,5,FALSE),4),0)</f>
        <v>0.3911</v>
      </c>
      <c r="E34" s="107">
        <v>0</v>
      </c>
      <c r="F34" s="107">
        <v>0</v>
      </c>
      <c r="G34" s="108">
        <f t="shared" si="1"/>
        <v>0</v>
      </c>
      <c r="H34" s="100"/>
      <c r="I34" s="102"/>
      <c r="J34" s="231">
        <f t="shared" ref="J34" si="7">J31</f>
        <v>0</v>
      </c>
      <c r="K34" s="231">
        <f t="shared" si="6"/>
        <v>4520.2649299999994</v>
      </c>
      <c r="L34" s="101"/>
      <c r="M34" s="109">
        <f t="shared" si="2"/>
        <v>0</v>
      </c>
      <c r="N34" s="109">
        <f t="shared" si="0"/>
        <v>0</v>
      </c>
      <c r="O34" s="32"/>
    </row>
    <row r="35" spans="1:15" ht="15.75" thickBot="1">
      <c r="A35" s="124">
        <v>8</v>
      </c>
      <c r="B35" s="125" t="s">
        <v>11</v>
      </c>
      <c r="C35" s="126" t="s">
        <v>12</v>
      </c>
      <c r="D35" s="127">
        <f>IFERROR(ROUND(VLOOKUP(CONCATENATE(A33,C33),'Peaje Publicado'!A:F,6,FALSE),4),0)</f>
        <v>0.3911</v>
      </c>
      <c r="E35" s="127">
        <v>0</v>
      </c>
      <c r="F35" s="127">
        <v>0</v>
      </c>
      <c r="G35" s="128">
        <f t="shared" si="1"/>
        <v>0</v>
      </c>
      <c r="H35" s="100"/>
      <c r="I35" s="102"/>
      <c r="J35" s="232">
        <f t="shared" ref="J35" si="8">J32</f>
        <v>81837.851835801106</v>
      </c>
      <c r="K35" s="232">
        <f t="shared" si="6"/>
        <v>37810.595175640476</v>
      </c>
      <c r="L35" s="101"/>
      <c r="M35" s="110">
        <f t="shared" si="2"/>
        <v>0</v>
      </c>
      <c r="N35" s="110">
        <f t="shared" si="0"/>
        <v>0</v>
      </c>
      <c r="O35" s="32"/>
    </row>
    <row r="36" spans="1:15">
      <c r="A36" s="70">
        <v>9</v>
      </c>
      <c r="B36" s="71" t="s">
        <v>8</v>
      </c>
      <c r="C36" s="72" t="s">
        <v>9</v>
      </c>
      <c r="D36" s="73">
        <f>IFERROR(ROUND(VLOOKUP(CONCATENATE(A36,C36),'Peaje Publicado'!A:F,4,FALSE),4),0)</f>
        <v>4.1999999999999997E-3</v>
      </c>
      <c r="E36" s="73">
        <v>1</v>
      </c>
      <c r="F36" s="113">
        <f>IFERROR(ROUND(VLOOKUP(CONCATENATE(A36,C36),Saldo_Preliminar!A:F,4,FALSE),4),0)</f>
        <v>2.0999999999999999E-3</v>
      </c>
      <c r="G36" s="74">
        <f t="shared" si="1"/>
        <v>6.3E-3</v>
      </c>
      <c r="H36" s="41"/>
      <c r="I36" s="31"/>
      <c r="J36" s="11">
        <f>demanda_abril_2014!J30</f>
        <v>0</v>
      </c>
      <c r="K36" s="11">
        <f>demanda_abril_2014!K30</f>
        <v>127758.47747</v>
      </c>
      <c r="L36" s="17"/>
      <c r="M36" s="20">
        <f t="shared" si="2"/>
        <v>0</v>
      </c>
      <c r="N36" s="20">
        <f t="shared" si="0"/>
        <v>8048.7840806099994</v>
      </c>
      <c r="O36" s="32"/>
    </row>
    <row r="37" spans="1:15">
      <c r="A37" s="42">
        <v>9</v>
      </c>
      <c r="B37" s="6" t="s">
        <v>10</v>
      </c>
      <c r="C37" s="7" t="s">
        <v>9</v>
      </c>
      <c r="D37" s="8">
        <f>IFERROR(ROUND(VLOOKUP(CONCATENATE(A36,C36),'Peaje Publicado'!A:F,5,FALSE),4),0)</f>
        <v>1.6400000000000001E-2</v>
      </c>
      <c r="E37" s="8">
        <v>1</v>
      </c>
      <c r="F37" s="114">
        <f>IFERROR(ROUND(VLOOKUP(CONCATENATE(A36,C36),Saldo_Preliminar!A:F,5,FALSE),4),0)</f>
        <v>8.0999999999999996E-3</v>
      </c>
      <c r="G37" s="43">
        <f t="shared" si="1"/>
        <v>2.4500000000000001E-2</v>
      </c>
      <c r="H37" s="41"/>
      <c r="I37" s="31"/>
      <c r="J37" s="9">
        <f>demanda_abril_2014!J31</f>
        <v>0</v>
      </c>
      <c r="K37" s="9">
        <f>demanda_abril_2014!K31</f>
        <v>23067.807509411319</v>
      </c>
      <c r="L37" s="17"/>
      <c r="M37" s="21">
        <f t="shared" si="2"/>
        <v>0</v>
      </c>
      <c r="N37" s="21">
        <f t="shared" si="0"/>
        <v>5651.6128398057735</v>
      </c>
      <c r="O37" s="32"/>
    </row>
    <row r="38" spans="1:15" ht="15.75" thickBot="1">
      <c r="A38" s="65">
        <v>9</v>
      </c>
      <c r="B38" s="66" t="s">
        <v>11</v>
      </c>
      <c r="C38" s="67" t="s">
        <v>9</v>
      </c>
      <c r="D38" s="68">
        <f>IFERROR(ROUND(VLOOKUP(CONCATENATE(A36,C36),'Peaje Publicado'!A:F,6,FALSE),4),0)</f>
        <v>1.6400000000000001E-2</v>
      </c>
      <c r="E38" s="68">
        <v>1</v>
      </c>
      <c r="F38" s="115">
        <f>IFERROR(ROUND(VLOOKUP(CONCATENATE(A36,C36),Saldo_Preliminar!A:F,6,FALSE),4),0)</f>
        <v>8.0999999999999996E-3</v>
      </c>
      <c r="G38" s="69">
        <f t="shared" si="1"/>
        <v>2.4500000000000001E-2</v>
      </c>
      <c r="H38" s="41"/>
      <c r="I38" s="31"/>
      <c r="J38" s="12">
        <f>demanda_abril_2014!J32</f>
        <v>81159.063351678153</v>
      </c>
      <c r="K38" s="12">
        <f>demanda_abril_2014!K32</f>
        <v>4632.3785796839984</v>
      </c>
      <c r="L38" s="17"/>
      <c r="M38" s="22">
        <f t="shared" si="2"/>
        <v>19883.970521161147</v>
      </c>
      <c r="N38" s="22">
        <f t="shared" si="0"/>
        <v>1134.9327520225797</v>
      </c>
      <c r="O38" s="32"/>
    </row>
    <row r="39" spans="1:15">
      <c r="A39" s="51">
        <v>10</v>
      </c>
      <c r="B39" s="52" t="s">
        <v>8</v>
      </c>
      <c r="C39" s="53" t="s">
        <v>9</v>
      </c>
      <c r="D39" s="54">
        <f>IFERROR(ROUND(VLOOKUP(CONCATENATE(A39,C39),'Peaje Publicado'!A:F,4,FALSE),4),0)</f>
        <v>6.0299999999999999E-2</v>
      </c>
      <c r="E39" s="54">
        <v>1</v>
      </c>
      <c r="F39" s="116">
        <f>IFERROR(ROUND(VLOOKUP(CONCATENATE(A39,C39),Saldo_Preliminar!A:F,4,FALSE),4),0)</f>
        <v>2.8199999999999999E-2</v>
      </c>
      <c r="G39" s="55">
        <f t="shared" si="1"/>
        <v>8.8499999999999995E-2</v>
      </c>
      <c r="H39" s="41"/>
      <c r="I39" s="31"/>
      <c r="J39" s="11">
        <f>demanda_abril_2014!J33</f>
        <v>0</v>
      </c>
      <c r="K39" s="11">
        <f>demanda_abril_2014!K33</f>
        <v>65863.337763934993</v>
      </c>
      <c r="L39" s="17"/>
      <c r="M39" s="20">
        <f t="shared" si="2"/>
        <v>0</v>
      </c>
      <c r="N39" s="20">
        <f t="shared" si="0"/>
        <v>58289.053921082465</v>
      </c>
      <c r="O39" s="32"/>
    </row>
    <row r="40" spans="1:15">
      <c r="A40" s="42">
        <v>10</v>
      </c>
      <c r="B40" s="6" t="s">
        <v>10</v>
      </c>
      <c r="C40" s="7" t="s">
        <v>9</v>
      </c>
      <c r="D40" s="8">
        <f>IFERROR(ROUND(VLOOKUP(CONCATENATE(A39,C39),'Peaje Publicado'!A:F,5,FALSE),4),0)</f>
        <v>0.26879999999999998</v>
      </c>
      <c r="E40" s="8">
        <v>1</v>
      </c>
      <c r="F40" s="114">
        <f>IFERROR(ROUND(VLOOKUP(CONCATENATE(A39,C39),Saldo_Preliminar!A:F,5,FALSE),4),0)</f>
        <v>7.9399999999999998E-2</v>
      </c>
      <c r="G40" s="43">
        <f t="shared" si="1"/>
        <v>0.34819999999999995</v>
      </c>
      <c r="H40" s="41"/>
      <c r="I40" s="31"/>
      <c r="J40" s="9">
        <f>demanda_abril_2014!J34</f>
        <v>0</v>
      </c>
      <c r="K40" s="9">
        <f>demanda_abril_2014!K34</f>
        <v>8886.1467848648081</v>
      </c>
      <c r="L40" s="17"/>
      <c r="M40" s="21">
        <f t="shared" si="2"/>
        <v>0</v>
      </c>
      <c r="N40" s="21">
        <f t="shared" si="0"/>
        <v>30941.563104899255</v>
      </c>
      <c r="O40" s="32"/>
    </row>
    <row r="41" spans="1:15" ht="15.75" thickBot="1">
      <c r="A41" s="75">
        <v>10</v>
      </c>
      <c r="B41" s="76" t="s">
        <v>11</v>
      </c>
      <c r="C41" s="77" t="s">
        <v>9</v>
      </c>
      <c r="D41" s="78">
        <f>IFERROR(ROUND(VLOOKUP(CONCATENATE(A39,C39),'Peaje Publicado'!A:F,6,FALSE),4),0)</f>
        <v>0.30320000000000003</v>
      </c>
      <c r="E41" s="78">
        <v>1</v>
      </c>
      <c r="F41" s="117">
        <f>IFERROR(ROUND(VLOOKUP(CONCATENATE(A39,C39),Saldo_Preliminar!A:F,6,FALSE),4),0)</f>
        <v>0.1321</v>
      </c>
      <c r="G41" s="79">
        <f t="shared" si="1"/>
        <v>0.43530000000000002</v>
      </c>
      <c r="H41" s="41"/>
      <c r="I41" s="31"/>
      <c r="J41" s="12">
        <f>demanda_abril_2014!J35</f>
        <v>40621.749000000003</v>
      </c>
      <c r="K41" s="12">
        <f>demanda_abril_2014!K35</f>
        <v>1717.6905116102259</v>
      </c>
      <c r="L41" s="17"/>
      <c r="M41" s="22">
        <f t="shared" si="2"/>
        <v>176826.47339699999</v>
      </c>
      <c r="N41" s="22">
        <f t="shared" si="0"/>
        <v>7477.1067970393142</v>
      </c>
      <c r="O41" s="32"/>
    </row>
    <row r="42" spans="1:15">
      <c r="A42" s="70">
        <v>11</v>
      </c>
      <c r="B42" s="71" t="s">
        <v>8</v>
      </c>
      <c r="C42" s="72" t="s">
        <v>9</v>
      </c>
      <c r="D42" s="73">
        <f>IFERROR(ROUND(VLOOKUP(CONCATENATE(A42,C42),'Peaje Publicado'!A:F,4,FALSE),4),0)</f>
        <v>3.3999999999999998E-3</v>
      </c>
      <c r="E42" s="73">
        <v>1</v>
      </c>
      <c r="F42" s="113">
        <f>IFERROR(ROUND(VLOOKUP(CONCATENATE(A42,C42),Saldo_Preliminar!A:F,4,FALSE),4),0)</f>
        <v>5.1999999999999998E-3</v>
      </c>
      <c r="G42" s="74">
        <f t="shared" si="1"/>
        <v>8.6E-3</v>
      </c>
      <c r="H42" s="41"/>
      <c r="I42" s="31"/>
      <c r="J42" s="11">
        <f>demanda_abril_2014!J36</f>
        <v>0</v>
      </c>
      <c r="K42" s="11">
        <f>demanda_abril_2014!K36</f>
        <v>11600.002500000001</v>
      </c>
      <c r="L42" s="17"/>
      <c r="M42" s="20">
        <f t="shared" si="2"/>
        <v>0</v>
      </c>
      <c r="N42" s="20">
        <f t="shared" si="0"/>
        <v>997.60021500000005</v>
      </c>
      <c r="O42" s="32"/>
    </row>
    <row r="43" spans="1:15">
      <c r="A43" s="42">
        <v>11</v>
      </c>
      <c r="B43" s="6" t="s">
        <v>10</v>
      </c>
      <c r="C43" s="7" t="s">
        <v>9</v>
      </c>
      <c r="D43" s="8">
        <f>IFERROR(ROUND(VLOOKUP(CONCATENATE(A42,C42),'Peaje Publicado'!A:F,5,FALSE),4),0)</f>
        <v>0.41930000000000001</v>
      </c>
      <c r="E43" s="8">
        <v>1</v>
      </c>
      <c r="F43" s="114">
        <f>IFERROR(ROUND(VLOOKUP(CONCATENATE(A42,C42),Saldo_Preliminar!A:F,5,FALSE),4),0)</f>
        <v>0.1263</v>
      </c>
      <c r="G43" s="43">
        <f t="shared" si="1"/>
        <v>0.54559999999999997</v>
      </c>
      <c r="H43" s="41"/>
      <c r="I43" s="31"/>
      <c r="J43" s="9">
        <f>demanda_abril_2014!J37</f>
        <v>0</v>
      </c>
      <c r="K43" s="9">
        <f>demanda_abril_2014!K37</f>
        <v>5598.7757954812123</v>
      </c>
      <c r="L43" s="17"/>
      <c r="M43" s="21">
        <f t="shared" si="2"/>
        <v>0</v>
      </c>
      <c r="N43" s="21">
        <f t="shared" si="0"/>
        <v>30546.920740145491</v>
      </c>
      <c r="O43" s="32"/>
    </row>
    <row r="44" spans="1:15" ht="15.75" thickBot="1">
      <c r="A44" s="65">
        <v>11</v>
      </c>
      <c r="B44" s="66" t="s">
        <v>11</v>
      </c>
      <c r="C44" s="67" t="s">
        <v>9</v>
      </c>
      <c r="D44" s="68">
        <f>IFERROR(ROUND(VLOOKUP(CONCATENATE(A42,C42),'Peaje Publicado'!A:F,6,FALSE),4),0)</f>
        <v>0.76990000000000003</v>
      </c>
      <c r="E44" s="68">
        <v>1</v>
      </c>
      <c r="F44" s="115">
        <f>IFERROR(ROUND(VLOOKUP(CONCATENATE(A42,C42),Saldo_Preliminar!A:F,6,FALSE),4),0)</f>
        <v>0.20699999999999999</v>
      </c>
      <c r="G44" s="69">
        <f t="shared" si="1"/>
        <v>0.97689999999999999</v>
      </c>
      <c r="H44" s="41"/>
      <c r="I44" s="31"/>
      <c r="J44" s="12">
        <f>demanda_abril_2014!J38</f>
        <v>25417.762050000001</v>
      </c>
      <c r="K44" s="12">
        <f>demanda_abril_2014!K38</f>
        <v>1611.2940000000001</v>
      </c>
      <c r="L44" s="17"/>
      <c r="M44" s="22">
        <f t="shared" si="2"/>
        <v>248306.11746645003</v>
      </c>
      <c r="N44" s="22">
        <f t="shared" si="0"/>
        <v>15740.731086</v>
      </c>
      <c r="O44" s="32"/>
    </row>
    <row r="45" spans="1:15">
      <c r="A45" s="85">
        <v>12</v>
      </c>
      <c r="B45" s="86" t="s">
        <v>8</v>
      </c>
      <c r="C45" s="87" t="s">
        <v>9</v>
      </c>
      <c r="D45" s="88">
        <f>IFERROR(ROUND(VLOOKUP(CONCATENATE(A45,C45),'Peaje Publicado'!A:F,4,FALSE),4),0)</f>
        <v>0</v>
      </c>
      <c r="E45" s="88">
        <f>IFERROR(VLOOKUP(IF(B45="AT/MT",CONCATENATE(A45,C45,"MT"),CONCATENATE(A45,C45,B45)),'[5]FA Mes Pond'!$A:$AG,32,FALSE),0)</f>
        <v>0</v>
      </c>
      <c r="F45" s="88">
        <f>IFERROR(ROUND(VLOOKUP(CONCATENATE(A45,C45,B45),[6]CU_DAT!O:P,2,FALSE),4),0)</f>
        <v>0</v>
      </c>
      <c r="G45" s="89">
        <f t="shared" si="1"/>
        <v>0</v>
      </c>
      <c r="H45" s="41"/>
      <c r="I45" s="31"/>
      <c r="J45" s="11"/>
      <c r="K45" s="11"/>
      <c r="L45" s="17"/>
      <c r="M45" s="20">
        <f t="shared" si="2"/>
        <v>0</v>
      </c>
      <c r="N45" s="20">
        <f t="shared" ref="N45:N50" si="9">K45*G45*10</f>
        <v>0</v>
      </c>
      <c r="O45" s="32"/>
    </row>
    <row r="46" spans="1:15">
      <c r="A46" s="44">
        <v>12</v>
      </c>
      <c r="B46" s="14" t="s">
        <v>10</v>
      </c>
      <c r="C46" s="15" t="s">
        <v>9</v>
      </c>
      <c r="D46" s="16">
        <f>IFERROR(ROUND(VLOOKUP(CONCATENATE(A45,C45),'Peaje Publicado'!A:F,5,FALSE),4),0)</f>
        <v>0</v>
      </c>
      <c r="E46" s="16">
        <f>IFERROR(VLOOKUP(IF(B46="AT/MT",CONCATENATE(A46,C46,"MT"),CONCATENATE(A46,C46,B46)),'[5]FA Mes Pond'!$A:$AG,32,FALSE),0)</f>
        <v>0</v>
      </c>
      <c r="F46" s="16">
        <f>IFERROR(ROUND(VLOOKUP(CONCATENATE(A46,C46,B46),[6]CU_DAT!O:P,2,FALSE),4),0)</f>
        <v>0</v>
      </c>
      <c r="G46" s="45">
        <f t="shared" si="1"/>
        <v>0</v>
      </c>
      <c r="H46" s="41"/>
      <c r="I46" s="31"/>
      <c r="J46" s="9"/>
      <c r="K46" s="9"/>
      <c r="L46" s="17"/>
      <c r="M46" s="21">
        <f t="shared" si="2"/>
        <v>0</v>
      </c>
      <c r="N46" s="21">
        <f t="shared" si="9"/>
        <v>0</v>
      </c>
      <c r="O46" s="32"/>
    </row>
    <row r="47" spans="1:15" ht="15.75" thickBot="1">
      <c r="A47" s="80">
        <v>12</v>
      </c>
      <c r="B47" s="81" t="s">
        <v>11</v>
      </c>
      <c r="C47" s="82" t="s">
        <v>9</v>
      </c>
      <c r="D47" s="83">
        <f>IFERROR(ROUND(VLOOKUP(CONCATENATE(A45,C45),'Peaje Publicado'!A:F,6,FALSE),4),0)</f>
        <v>0</v>
      </c>
      <c r="E47" s="83">
        <f>IFERROR(VLOOKUP(IF(B47="AT/MT",CONCATENATE(A47,C47,"MT"),CONCATENATE(A47,C47,B47)),'[5]FA Mes Pond'!$A:$AG,32,FALSE),0)</f>
        <v>0</v>
      </c>
      <c r="F47" s="83">
        <f>IFERROR(ROUND(VLOOKUP(CONCATENATE(A47,C47,B47),[6]CU_DAT!O:P,2,FALSE),4),0)</f>
        <v>0</v>
      </c>
      <c r="G47" s="84">
        <f t="shared" si="1"/>
        <v>0</v>
      </c>
      <c r="H47" s="41"/>
      <c r="I47" s="31"/>
      <c r="J47" s="12"/>
      <c r="K47" s="12"/>
      <c r="L47" s="17"/>
      <c r="M47" s="22">
        <f t="shared" si="2"/>
        <v>0</v>
      </c>
      <c r="N47" s="22">
        <f t="shared" si="9"/>
        <v>0</v>
      </c>
      <c r="O47" s="32"/>
    </row>
    <row r="48" spans="1:15">
      <c r="A48" s="90">
        <v>13</v>
      </c>
      <c r="B48" s="91" t="s">
        <v>8</v>
      </c>
      <c r="C48" s="92" t="s">
        <v>9</v>
      </c>
      <c r="D48" s="93">
        <f>IFERROR(ROUND(VLOOKUP(CONCATENATE(A48,C48),'Peaje Publicado'!A:F,4,FALSE),4),0)</f>
        <v>0</v>
      </c>
      <c r="E48" s="93">
        <f>IFERROR(VLOOKUP(IF(B48="AT/MT",CONCATENATE(A48,C48,"MT"),CONCATENATE(A48,C48,B48)),'[5]FA Mes Pond'!$A:$AG,32,FALSE),0)</f>
        <v>0</v>
      </c>
      <c r="F48" s="93">
        <f>IFERROR(ROUND(VLOOKUP(CONCATENATE(A48,C48,B48),[6]CU_DAT!O:P,2,FALSE),4),0)</f>
        <v>0</v>
      </c>
      <c r="G48" s="94">
        <f t="shared" si="1"/>
        <v>0</v>
      </c>
      <c r="H48" s="41"/>
      <c r="I48" s="31"/>
      <c r="J48" s="11"/>
      <c r="K48" s="11"/>
      <c r="L48" s="17"/>
      <c r="M48" s="20">
        <f t="shared" si="2"/>
        <v>0</v>
      </c>
      <c r="N48" s="20">
        <f t="shared" si="9"/>
        <v>0</v>
      </c>
      <c r="O48" s="32"/>
    </row>
    <row r="49" spans="1:16">
      <c r="A49" s="44">
        <v>13</v>
      </c>
      <c r="B49" s="14" t="s">
        <v>10</v>
      </c>
      <c r="C49" s="15" t="s">
        <v>9</v>
      </c>
      <c r="D49" s="16">
        <f>IFERROR(ROUND(VLOOKUP(CONCATENATE(A48,C48),'Peaje Publicado'!A:F,5,FALSE),4),0)</f>
        <v>0</v>
      </c>
      <c r="E49" s="16">
        <f>IFERROR(VLOOKUP(IF(B49="AT/MT",CONCATENATE(A49,C49,"MT"),CONCATENATE(A49,C49,B49)),'[5]FA Mes Pond'!$A:$AG,32,FALSE),0)</f>
        <v>0</v>
      </c>
      <c r="F49" s="16">
        <f>IFERROR(ROUND(VLOOKUP(CONCATENATE(A49,C49,B49),[6]CU_DAT!O:P,2,FALSE),4),0)</f>
        <v>0</v>
      </c>
      <c r="G49" s="45">
        <f t="shared" si="1"/>
        <v>0</v>
      </c>
      <c r="H49" s="41"/>
      <c r="I49" s="31"/>
      <c r="J49" s="9"/>
      <c r="K49" s="9"/>
      <c r="L49" s="17"/>
      <c r="M49" s="21">
        <f t="shared" si="2"/>
        <v>0</v>
      </c>
      <c r="N49" s="21">
        <f t="shared" si="9"/>
        <v>0</v>
      </c>
      <c r="O49" s="32"/>
    </row>
    <row r="50" spans="1:16" ht="15.75" thickBot="1">
      <c r="A50" s="95">
        <v>13</v>
      </c>
      <c r="B50" s="96" t="s">
        <v>11</v>
      </c>
      <c r="C50" s="97" t="s">
        <v>9</v>
      </c>
      <c r="D50" s="98">
        <f>IFERROR(ROUND(VLOOKUP(CONCATENATE(A48,C48),'Peaje Publicado'!A:F,6,FALSE),4),0)</f>
        <v>0</v>
      </c>
      <c r="E50" s="98">
        <f>IFERROR(VLOOKUP(IF(B50="AT/MT",CONCATENATE(A50,C50,"MT"),CONCATENATE(A50,C50,B50)),'[5]FA Mes Pond'!$A:$AG,32,FALSE),0)</f>
        <v>0</v>
      </c>
      <c r="F50" s="98">
        <f>IFERROR(ROUND(VLOOKUP(CONCATENATE(A50,C50,B50),[6]CU_DAT!O:P,2,FALSE),4),0)</f>
        <v>0</v>
      </c>
      <c r="G50" s="99">
        <f t="shared" si="1"/>
        <v>0</v>
      </c>
      <c r="H50" s="41"/>
      <c r="I50" s="31"/>
      <c r="J50" s="12"/>
      <c r="K50" s="12"/>
      <c r="L50" s="17"/>
      <c r="M50" s="22">
        <f t="shared" si="2"/>
        <v>0</v>
      </c>
      <c r="N50" s="22">
        <f t="shared" si="9"/>
        <v>0</v>
      </c>
      <c r="O50" s="32"/>
    </row>
    <row r="51" spans="1:16">
      <c r="A51" s="85">
        <v>14</v>
      </c>
      <c r="B51" s="86" t="s">
        <v>8</v>
      </c>
      <c r="C51" s="87" t="s">
        <v>9</v>
      </c>
      <c r="D51" s="88">
        <f>IFERROR(ROUND(VLOOKUP(CONCATENATE(A51,C51),'Peaje Publicado'!A:F,4,FALSE),4),0)</f>
        <v>0</v>
      </c>
      <c r="E51" s="88">
        <f>IFERROR(VLOOKUP(IF(B51="AT/MT",CONCATENATE(A51,C51,"MT"),CONCATENATE(A51,C51,B51)),'[5]FA Mes Pond'!$A:$AG,32,FALSE),0)</f>
        <v>0</v>
      </c>
      <c r="F51" s="88">
        <f>IFERROR(ROUND(VLOOKUP(CONCATENATE(A51,C51,B51),[6]CU_DAT!O:P,2,FALSE),4),0)</f>
        <v>0</v>
      </c>
      <c r="G51" s="89">
        <f t="shared" si="1"/>
        <v>0</v>
      </c>
      <c r="H51" s="41"/>
      <c r="I51" s="31"/>
      <c r="J51" s="11"/>
      <c r="K51" s="11"/>
      <c r="L51" s="17"/>
      <c r="M51" s="20">
        <f t="shared" si="2"/>
        <v>0</v>
      </c>
      <c r="N51" s="20">
        <f t="shared" si="0"/>
        <v>0</v>
      </c>
      <c r="O51" s="32"/>
    </row>
    <row r="52" spans="1:16">
      <c r="A52" s="44">
        <v>14</v>
      </c>
      <c r="B52" s="14" t="s">
        <v>10</v>
      </c>
      <c r="C52" s="15" t="s">
        <v>9</v>
      </c>
      <c r="D52" s="16">
        <f>IFERROR(ROUND(VLOOKUP(CONCATENATE(A51,C51),'Peaje Publicado'!A:F,5,FALSE),4),0)</f>
        <v>0</v>
      </c>
      <c r="E52" s="16">
        <f>IFERROR(VLOOKUP(IF(B52="AT/MT",CONCATENATE(A52,C52,"MT"),CONCATENATE(A52,C52,B52)),'[5]FA Mes Pond'!$A:$AG,32,FALSE),0)</f>
        <v>0</v>
      </c>
      <c r="F52" s="16">
        <f>IFERROR(ROUND(VLOOKUP(CONCATENATE(A52,C52,B52),[6]CU_DAT!O:P,2,FALSE),4),0)</f>
        <v>0</v>
      </c>
      <c r="G52" s="45">
        <f t="shared" si="1"/>
        <v>0</v>
      </c>
      <c r="H52" s="41"/>
      <c r="I52" s="31"/>
      <c r="J52" s="9"/>
      <c r="K52" s="9"/>
      <c r="L52" s="17"/>
      <c r="M52" s="21">
        <f t="shared" si="2"/>
        <v>0</v>
      </c>
      <c r="N52" s="21">
        <f>K52*G52*10</f>
        <v>0</v>
      </c>
      <c r="O52" s="129"/>
      <c r="P52" s="130"/>
    </row>
    <row r="53" spans="1:16" ht="15.75" thickBot="1">
      <c r="A53" s="80">
        <v>14</v>
      </c>
      <c r="B53" s="81" t="s">
        <v>11</v>
      </c>
      <c r="C53" s="82" t="s">
        <v>9</v>
      </c>
      <c r="D53" s="83">
        <f>IFERROR(ROUND(VLOOKUP(CONCATENATE(A51,C51),'Peaje Publicado'!A:F,6,FALSE),4),0)</f>
        <v>0</v>
      </c>
      <c r="E53" s="83">
        <f>IFERROR(VLOOKUP(IF(B53="AT/MT",CONCATENATE(A53,C53,"MT"),CONCATENATE(A53,C53,B53)),'[5]FA Mes Pond'!$A:$AG,32,FALSE),0)</f>
        <v>0</v>
      </c>
      <c r="F53" s="83">
        <f>IFERROR(ROUND(VLOOKUP(CONCATENATE(A53,C53,B53),[6]CU_DAT!O:P,2,FALSE),4),0)</f>
        <v>0</v>
      </c>
      <c r="G53" s="84">
        <f t="shared" si="1"/>
        <v>0</v>
      </c>
      <c r="H53" s="41"/>
      <c r="I53" s="31"/>
      <c r="J53" s="12"/>
      <c r="K53" s="12"/>
      <c r="L53" s="17"/>
      <c r="M53" s="22">
        <f t="shared" si="2"/>
        <v>0</v>
      </c>
      <c r="N53" s="22">
        <f>K53*G53*10</f>
        <v>0</v>
      </c>
      <c r="O53" s="131"/>
      <c r="P53" s="132"/>
    </row>
    <row r="54" spans="1:16">
      <c r="A54" s="70">
        <v>15</v>
      </c>
      <c r="B54" s="71" t="s">
        <v>8</v>
      </c>
      <c r="C54" s="72" t="s">
        <v>9</v>
      </c>
      <c r="D54" s="73">
        <f>IFERROR(ROUND(VLOOKUP(CONCATENATE(A54,C54),'Peaje Publicado'!A:F,4,FALSE),4),0)</f>
        <v>6.3399999999999998E-2</v>
      </c>
      <c r="E54" s="73">
        <v>1</v>
      </c>
      <c r="F54" s="113">
        <f>IFERROR(ROUND(VLOOKUP(CONCATENATE(A54,C54),Saldo_Preliminar!A:F,4,FALSE),4),0)</f>
        <v>2.4E-2</v>
      </c>
      <c r="G54" s="74">
        <f>ROUND(D54*E54,4)+F54</f>
        <v>8.7400000000000005E-2</v>
      </c>
      <c r="H54" s="41"/>
      <c r="I54" s="31"/>
      <c r="J54" s="11">
        <f>demanda_abril_2014!C48/1000</f>
        <v>150.96</v>
      </c>
      <c r="K54" s="11">
        <f>demanda_abril_2014!D48/1000</f>
        <v>745920.09630933939</v>
      </c>
      <c r="L54" s="17"/>
      <c r="M54" s="23">
        <f>J54*G54*10</f>
        <v>131.93904000000001</v>
      </c>
      <c r="N54" s="23">
        <f>K54*G54*10</f>
        <v>651934.16417436267</v>
      </c>
      <c r="O54" s="133"/>
      <c r="P54" s="130"/>
    </row>
    <row r="55" spans="1:16">
      <c r="A55" s="42">
        <v>15</v>
      </c>
      <c r="B55" s="6" t="s">
        <v>10</v>
      </c>
      <c r="C55" s="7" t="s">
        <v>9</v>
      </c>
      <c r="D55" s="8">
        <f>IFERROR(ROUND(VLOOKUP(CONCATENATE(A54,C54),'Peaje Publicado'!A:F,5,FALSE),4),0)</f>
        <v>6.3399999999999998E-2</v>
      </c>
      <c r="E55" s="8">
        <v>1</v>
      </c>
      <c r="F55" s="114">
        <f>IFERROR(ROUND(VLOOKUP(CONCATENATE(A54,C54),Saldo_Preliminar!A:F,5,FALSE),4),0)</f>
        <v>2.4E-2</v>
      </c>
      <c r="G55" s="43">
        <f t="shared" si="1"/>
        <v>8.7400000000000005E-2</v>
      </c>
      <c r="H55" s="41"/>
      <c r="I55" s="31"/>
      <c r="J55" s="9">
        <f>demanda_abril_2014!C49/1000</f>
        <v>3019.1321658000002</v>
      </c>
      <c r="K55" s="9">
        <f>demanda_abril_2014!D49/1000</f>
        <v>264087.62497632258</v>
      </c>
      <c r="L55" s="17"/>
      <c r="M55" s="24">
        <f>J55*G55*10</f>
        <v>2638.7215129092006</v>
      </c>
      <c r="N55" s="24">
        <f>K55*G55*10</f>
        <v>230812.58422930594</v>
      </c>
      <c r="O55" s="129"/>
      <c r="P55" s="130"/>
    </row>
    <row r="56" spans="1:16" ht="15.75" thickBot="1">
      <c r="A56" s="65">
        <v>15</v>
      </c>
      <c r="B56" s="66" t="s">
        <v>11</v>
      </c>
      <c r="C56" s="67" t="s">
        <v>9</v>
      </c>
      <c r="D56" s="68">
        <f>IFERROR(ROUND(VLOOKUP(CONCATENATE(A54,C54),'Peaje Publicado'!A:F,6,FALSE),4),0)</f>
        <v>6.3399999999999998E-2</v>
      </c>
      <c r="E56" s="68">
        <v>1</v>
      </c>
      <c r="F56" s="115">
        <f>IFERROR(ROUND(VLOOKUP(CONCATENATE(A54,C54),Saldo_Preliminar!A:F,6,FALSE),4),0)</f>
        <v>2.4E-2</v>
      </c>
      <c r="G56" s="69">
        <f t="shared" si="1"/>
        <v>8.7400000000000005E-2</v>
      </c>
      <c r="H56" s="41"/>
      <c r="I56" s="31"/>
      <c r="J56" s="12">
        <f>demanda_abril_2014!C50/1000</f>
        <v>1835586.9809207562</v>
      </c>
      <c r="K56" s="12">
        <f>demanda_abril_2014!D50/1000</f>
        <v>330552.04214574635</v>
      </c>
      <c r="L56" s="17"/>
      <c r="M56" s="25">
        <f>J56*G56*10</f>
        <v>1604303.0213247412</v>
      </c>
      <c r="N56" s="25">
        <f>K56*G56*10</f>
        <v>288902.48483538232</v>
      </c>
      <c r="O56" s="131"/>
      <c r="P56" s="132"/>
    </row>
    <row r="57" spans="1:16" ht="15.75" thickBot="1">
      <c r="A57" s="85">
        <v>16</v>
      </c>
      <c r="B57" s="86" t="s">
        <v>8</v>
      </c>
      <c r="C57" s="87" t="s">
        <v>9</v>
      </c>
      <c r="D57" s="88">
        <f>IFERROR(ROUND(VLOOKUP(CONCATENATE(A57,C57),'Peaje Publicado'!A:F,4,FALSE),4),0)</f>
        <v>0</v>
      </c>
      <c r="E57" s="88">
        <f>IFERROR(VLOOKUP(IF(B57="AT/MT",CONCATENATE(A57,C57,"MT"),CONCATENATE(A57,C57,B57)),'[5]FA Mes Pond'!$A:$AG,32,FALSE),0)</f>
        <v>0</v>
      </c>
      <c r="F57" s="88">
        <f>IFERROR(ROUND(VLOOKUP(CONCATENATE(A57,C57,B57),[6]CU_DAT!O:P,2,FALSE),4),0)</f>
        <v>0</v>
      </c>
      <c r="G57" s="89">
        <f t="shared" si="1"/>
        <v>0</v>
      </c>
      <c r="H57" s="41"/>
      <c r="I57" s="31"/>
      <c r="J57" s="18"/>
      <c r="K57" s="19"/>
      <c r="L57" s="17"/>
      <c r="M57" s="17"/>
      <c r="N57" s="18"/>
      <c r="O57" s="133"/>
      <c r="P57" s="130"/>
    </row>
    <row r="58" spans="1:16" ht="15.75" thickBot="1">
      <c r="A58" s="44">
        <v>16</v>
      </c>
      <c r="B58" s="14" t="s">
        <v>10</v>
      </c>
      <c r="C58" s="15" t="s">
        <v>9</v>
      </c>
      <c r="D58" s="16">
        <f>IFERROR(ROUND(VLOOKUP(CONCATENATE(A57,C57),'Peaje Publicado'!A:F,5,FALSE),4),0)</f>
        <v>0</v>
      </c>
      <c r="E58" s="16">
        <f>IFERROR(VLOOKUP(IF(B58="AT/MT",CONCATENATE(A58,C58,"MT"),CONCATENATE(A58,C58,B58)),'[5]FA Mes Pond'!$A:$AG,32,FALSE),0)</f>
        <v>0</v>
      </c>
      <c r="F58" s="16">
        <f>IFERROR(ROUND(VLOOKUP(CONCATENATE(A58,C58,B58),[6]CU_DAT!O:P,2,FALSE),4),0)</f>
        <v>0</v>
      </c>
      <c r="G58" s="45">
        <f t="shared" si="1"/>
        <v>0</v>
      </c>
      <c r="H58" s="41"/>
      <c r="I58" s="31"/>
      <c r="J58" s="17"/>
      <c r="K58" s="17"/>
      <c r="L58" s="17"/>
      <c r="M58" s="13">
        <f>SUM(M6:M56)</f>
        <v>4356172.3964377046</v>
      </c>
      <c r="N58" s="13">
        <f>SUM(N6:N56)</f>
        <v>2251192.9630858228</v>
      </c>
      <c r="O58" s="133"/>
      <c r="P58" s="130"/>
    </row>
    <row r="59" spans="1:16" ht="15.75" thickBot="1">
      <c r="A59" s="80">
        <v>16</v>
      </c>
      <c r="B59" s="81" t="s">
        <v>11</v>
      </c>
      <c r="C59" s="82" t="s">
        <v>9</v>
      </c>
      <c r="D59" s="83">
        <f>IFERROR(ROUND(VLOOKUP(CONCATENATE(A57,C57),'Peaje Publicado'!A:F,6,FALSE),4),0)</f>
        <v>0</v>
      </c>
      <c r="E59" s="83">
        <f>IFERROR(VLOOKUP(IF(B59="AT/MT",CONCATENATE(A59,C59,"MT"),CONCATENATE(A59,C59,B59)),'[5]FA Mes Pond'!$A:$AG,32,FALSE),0)</f>
        <v>0</v>
      </c>
      <c r="F59" s="83">
        <f>IFERROR(ROUND(VLOOKUP(CONCATENATE(A59,C59,B59),[6]CU_DAT!O:P,2,FALSE),4),0)</f>
        <v>0</v>
      </c>
      <c r="G59" s="84">
        <f t="shared" si="1"/>
        <v>0</v>
      </c>
      <c r="H59" s="41"/>
      <c r="I59" s="31"/>
      <c r="J59" s="19"/>
      <c r="K59" s="19"/>
      <c r="L59" s="17"/>
      <c r="M59" s="17"/>
      <c r="N59" s="19"/>
      <c r="O59" s="32"/>
    </row>
    <row r="60" spans="1:16" ht="15.75" thickBot="1">
      <c r="A60" s="90">
        <v>17</v>
      </c>
      <c r="B60" s="91" t="s">
        <v>8</v>
      </c>
      <c r="C60" s="92" t="s">
        <v>9</v>
      </c>
      <c r="D60" s="93">
        <f>IFERROR(ROUND(VLOOKUP(CONCATENATE(A60,C60),'Peaje Publicado'!A:F,4,FALSE),4),0)</f>
        <v>0</v>
      </c>
      <c r="E60" s="93">
        <f>IFERROR(VLOOKUP(IF(B60="AT/MT",CONCATENATE(A60,C60,"MT"),CONCATENATE(A60,C60,B60)),'[5]FA Mes Pond'!$A:$AG,32,FALSE),0)</f>
        <v>0</v>
      </c>
      <c r="F60" s="93">
        <f>IFERROR(ROUND(VLOOKUP(CONCATENATE(A60,C60,B60),[6]CU_DAT!O:P,2,FALSE),4),0)</f>
        <v>0</v>
      </c>
      <c r="G60" s="94">
        <f t="shared" si="1"/>
        <v>0</v>
      </c>
      <c r="H60" s="41"/>
      <c r="I60" s="31"/>
      <c r="J60" s="13">
        <f>N58+M58</f>
        <v>6607365.3595235273</v>
      </c>
      <c r="K60" s="112" t="s">
        <v>16</v>
      </c>
      <c r="L60" s="17"/>
      <c r="M60" s="17"/>
      <c r="N60" s="19"/>
      <c r="O60" s="32"/>
    </row>
    <row r="61" spans="1:16" ht="15.75" thickBot="1">
      <c r="A61" s="44">
        <v>17</v>
      </c>
      <c r="B61" s="14" t="s">
        <v>10</v>
      </c>
      <c r="C61" s="15" t="s">
        <v>9</v>
      </c>
      <c r="D61" s="16">
        <f>IFERROR(ROUND(VLOOKUP(CONCATENATE(A60,C60),'Peaje Publicado'!A:F,5,FALSE),4),0)</f>
        <v>0</v>
      </c>
      <c r="E61" s="16">
        <f>IFERROR(VLOOKUP(IF(B61="AT/MT",CONCATENATE(A61,C61,"MT"),CONCATENATE(A61,C61,B61)),'[5]FA Mes Pond'!$A:$AG,32,FALSE),0)</f>
        <v>0</v>
      </c>
      <c r="F61" s="16">
        <f>IFERROR(ROUND(VLOOKUP(CONCATENATE(A61,C61,B61),[6]CU_DAT!O:P,2,FALSE),4),0)</f>
        <v>0</v>
      </c>
      <c r="G61" s="45">
        <f t="shared" si="1"/>
        <v>0</v>
      </c>
      <c r="H61" s="41"/>
      <c r="I61" s="31"/>
      <c r="J61" s="17"/>
      <c r="K61" s="112"/>
      <c r="L61" s="17"/>
      <c r="M61" s="17"/>
      <c r="N61" s="19"/>
      <c r="O61" s="32"/>
    </row>
    <row r="62" spans="1:16" ht="15.75" thickBot="1">
      <c r="A62" s="95">
        <v>17</v>
      </c>
      <c r="B62" s="96" t="s">
        <v>11</v>
      </c>
      <c r="C62" s="97" t="s">
        <v>9</v>
      </c>
      <c r="D62" s="98">
        <f>IFERROR(ROUND(VLOOKUP(CONCATENATE(A60,C60),'Peaje Publicado'!A:F,6,FALSE),4),0)</f>
        <v>0</v>
      </c>
      <c r="E62" s="98">
        <f>IFERROR(VLOOKUP(IF(B62="AT/MT",CONCATENATE(A62,C62,"MT"),CONCATENATE(A62,C62,B62)),'[5]FA Mes Pond'!$A:$AG,32,FALSE),0)</f>
        <v>0</v>
      </c>
      <c r="F62" s="98">
        <f>IFERROR(ROUND(VLOOKUP(CONCATENATE(A62,C62,B62),[6]CU_DAT!O:P,2,FALSE),4),0)</f>
        <v>0</v>
      </c>
      <c r="G62" s="99">
        <f t="shared" si="1"/>
        <v>0</v>
      </c>
      <c r="H62" s="41"/>
      <c r="I62" s="31"/>
      <c r="J62" s="13">
        <f>J60*12</f>
        <v>79288384.314282328</v>
      </c>
      <c r="K62" s="112" t="s">
        <v>18</v>
      </c>
      <c r="L62" s="17"/>
      <c r="M62" s="17"/>
      <c r="N62" s="19"/>
      <c r="O62" s="32"/>
    </row>
    <row r="63" spans="1:16" ht="15.75" thickBot="1">
      <c r="A63" s="85">
        <v>18</v>
      </c>
      <c r="B63" s="86" t="s">
        <v>8</v>
      </c>
      <c r="C63" s="87" t="s">
        <v>9</v>
      </c>
      <c r="D63" s="88">
        <f>IFERROR(ROUND(VLOOKUP(CONCATENATE(A63,C63),'Peaje Publicado'!A:F,4,FALSE),4),0)</f>
        <v>0</v>
      </c>
      <c r="E63" s="88">
        <f>IFERROR(VLOOKUP(IF(B63="AT/MT",CONCATENATE(A63,C63,"MT"),CONCATENATE(A63,C63,B63)),'[5]FA Mes Pond'!$A:$AG,32,FALSE),0)</f>
        <v>0</v>
      </c>
      <c r="F63" s="88">
        <f>IFERROR(ROUND(VLOOKUP(CONCATENATE(A63,C63,B63),[6]CU_DAT!O:P,2,FALSE),4),0)</f>
        <v>0</v>
      </c>
      <c r="G63" s="89">
        <f t="shared" si="1"/>
        <v>0</v>
      </c>
      <c r="H63" s="41"/>
      <c r="I63" s="33"/>
      <c r="J63" s="34"/>
      <c r="K63" s="34"/>
      <c r="L63" s="35"/>
      <c r="M63" s="35"/>
      <c r="N63" s="34"/>
      <c r="O63" s="36"/>
    </row>
    <row r="64" spans="1:16" ht="15.75" thickTop="1">
      <c r="A64" s="44">
        <v>18</v>
      </c>
      <c r="B64" s="14" t="s">
        <v>10</v>
      </c>
      <c r="C64" s="15" t="s">
        <v>9</v>
      </c>
      <c r="D64" s="16">
        <f>IFERROR(ROUND(VLOOKUP(CONCATENATE(A63,C63),'Peaje Publicado'!A:F,5,FALSE),4),0)</f>
        <v>0</v>
      </c>
      <c r="E64" s="16">
        <f>IFERROR(VLOOKUP(IF(B64="AT/MT",CONCATENATE(A64,C64,"MT"),CONCATENATE(A64,C64,B64)),'[5]FA Mes Pond'!$A:$AG,32,FALSE),0)</f>
        <v>0</v>
      </c>
      <c r="F64" s="16">
        <f>IFERROR(ROUND(VLOOKUP(CONCATENATE(A64,C64,B64),[6]CU_DAT!O:P,2,FALSE),4),0)</f>
        <v>0</v>
      </c>
      <c r="G64" s="45">
        <f t="shared" si="1"/>
        <v>0</v>
      </c>
      <c r="H64" s="41"/>
      <c r="I64" s="17"/>
      <c r="J64" s="19"/>
      <c r="K64" s="19"/>
      <c r="L64" s="17"/>
      <c r="M64" s="17"/>
      <c r="N64" s="19"/>
    </row>
    <row r="65" spans="1:14" ht="15.75" thickBot="1">
      <c r="A65" s="46">
        <v>18</v>
      </c>
      <c r="B65" s="47" t="s">
        <v>11</v>
      </c>
      <c r="C65" s="48" t="s">
        <v>9</v>
      </c>
      <c r="D65" s="49">
        <f>IFERROR(ROUND(VLOOKUP(CONCATENATE(A63,C63),'Peaje Publicado'!A:F,6,FALSE),4),0)</f>
        <v>0</v>
      </c>
      <c r="E65" s="49">
        <f>IFERROR(VLOOKUP(IF(B65="AT/MT",CONCATENATE(A65,C65,"MT"),CONCATENATE(A65,C65,B65)),'[5]FA Mes Pond'!$A:$AG,32,FALSE),0)</f>
        <v>0</v>
      </c>
      <c r="F65" s="49">
        <f>IFERROR(ROUND(VLOOKUP(CONCATENATE(A65,C65,B65),[6]CU_DAT!O:P,2,FALSE),4),0)</f>
        <v>0</v>
      </c>
      <c r="G65" s="50">
        <f t="shared" si="1"/>
        <v>0</v>
      </c>
      <c r="H65" s="41"/>
      <c r="I65" s="17"/>
      <c r="J65" s="19"/>
      <c r="K65" s="19"/>
      <c r="L65" s="17"/>
      <c r="M65" s="17"/>
      <c r="N65" s="19"/>
    </row>
    <row r="66" spans="1:14" ht="15.75" thickTop="1"/>
    <row r="67" spans="1:14">
      <c r="J67" s="10"/>
      <c r="K67" s="10"/>
    </row>
    <row r="68" spans="1:14">
      <c r="G68" s="141">
        <v>11153915.4752941</v>
      </c>
    </row>
  </sheetData>
  <autoFilter ref="A5:G65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2"/>
  <dimension ref="A1:F70"/>
  <sheetViews>
    <sheetView zoomScale="75" zoomScaleNormal="75" workbookViewId="0">
      <pane xSplit="3" ySplit="2" topLeftCell="D48" activePane="bottomRight" state="frozen"/>
      <selection pane="topRight" activeCell="D1" sqref="D1"/>
      <selection pane="bottomLeft" activeCell="A3" sqref="A3"/>
      <selection pane="bottomRight" activeCell="C14" sqref="C14"/>
    </sheetView>
  </sheetViews>
  <sheetFormatPr baseColWidth="10" defaultRowHeight="15"/>
  <cols>
    <col min="1" max="1" width="19.140625" bestFit="1" customWidth="1"/>
    <col min="3" max="3" width="24.28515625" style="146" customWidth="1"/>
    <col min="4" max="6" width="13.7109375" customWidth="1"/>
  </cols>
  <sheetData>
    <row r="1" spans="1:6" ht="15.75" thickBot="1"/>
    <row r="2" spans="1:6" ht="26.25" thickBot="1">
      <c r="B2" s="152" t="s">
        <v>19</v>
      </c>
      <c r="C2" s="151" t="s">
        <v>20</v>
      </c>
      <c r="D2" s="153" t="s">
        <v>21</v>
      </c>
      <c r="E2" s="153" t="s">
        <v>22</v>
      </c>
      <c r="F2" s="153" t="s">
        <v>23</v>
      </c>
    </row>
    <row r="3" spans="1:6" ht="15.75" thickBot="1">
      <c r="A3" t="str">
        <f>CONCATENATE(B3,C3)</f>
        <v>1ADINELSA</v>
      </c>
      <c r="B3" s="155">
        <v>1</v>
      </c>
      <c r="C3" s="148" t="str">
        <f>[7]Peaje_Recalculado!C6</f>
        <v>ADINELSA</v>
      </c>
      <c r="D3" s="159">
        <f>[7]Peaje_Recalculado!D6</f>
        <v>0</v>
      </c>
      <c r="E3" s="159">
        <f>[7]Peaje_Recalculado!E6</f>
        <v>3.9199999999999999E-2</v>
      </c>
      <c r="F3" s="159">
        <f>[7]Peaje_Recalculado!F6</f>
        <v>8.3900000000000002E-2</v>
      </c>
    </row>
    <row r="4" spans="1:6" ht="15.75" thickBot="1">
      <c r="A4" t="str">
        <f t="shared" ref="A4:A66" si="0">CONCATENATE(B4,C4)</f>
        <v>1ELECTRONOROESTE</v>
      </c>
      <c r="B4" s="155">
        <v>1</v>
      </c>
      <c r="C4" s="148" t="str">
        <f>[7]Peaje_Recalculado!C7</f>
        <v>ELECTRONOROESTE</v>
      </c>
      <c r="D4" s="159">
        <f>[7]Peaje_Recalculado!D7</f>
        <v>0</v>
      </c>
      <c r="E4" s="159">
        <f>[7]Peaje_Recalculado!E7</f>
        <v>0.35600000000000004</v>
      </c>
      <c r="F4" s="159">
        <f>[7]Peaje_Recalculado!F7</f>
        <v>0.8015000000000001</v>
      </c>
    </row>
    <row r="5" spans="1:6" ht="15.75" thickBot="1">
      <c r="A5" t="str">
        <f t="shared" si="0"/>
        <v>1ELECTROPERÚ</v>
      </c>
      <c r="B5" s="144">
        <v>1</v>
      </c>
      <c r="C5" s="148" t="str">
        <f>[7]Peaje_Recalculado!C8</f>
        <v>ELECTROPERÚ</v>
      </c>
      <c r="D5" s="159">
        <f>[7]Peaje_Recalculado!D8</f>
        <v>0</v>
      </c>
      <c r="E5" s="159">
        <f>[7]Peaje_Recalculado!E8</f>
        <v>6.0000000000000001E-3</v>
      </c>
      <c r="F5" s="159">
        <f>[7]Peaje_Recalculado!F8</f>
        <v>1.11E-2</v>
      </c>
    </row>
    <row r="6" spans="1:6" ht="15.75" thickBot="1">
      <c r="A6" t="str">
        <f t="shared" si="0"/>
        <v>1REP</v>
      </c>
      <c r="B6" s="162">
        <v>1</v>
      </c>
      <c r="C6" s="163" t="str">
        <f>[7]Peaje_Recalculado!C9</f>
        <v>REP</v>
      </c>
      <c r="D6" s="164">
        <f>[7]Peaje_Recalculado!D9</f>
        <v>3.5900000000000001E-2</v>
      </c>
      <c r="E6" s="164">
        <f>[7]Peaje_Recalculado!E9</f>
        <v>0.24759999999999999</v>
      </c>
      <c r="F6" s="164">
        <f>[7]Peaje_Recalculado!F9</f>
        <v>0.24759999999999999</v>
      </c>
    </row>
    <row r="7" spans="1:6" ht="15.75" thickBot="1">
      <c r="A7" t="str">
        <f t="shared" si="0"/>
        <v>1TOTAL ÁREA</v>
      </c>
      <c r="B7" s="155">
        <v>1</v>
      </c>
      <c r="C7" s="149" t="str">
        <f>[7]Peaje_Recalculado!C10</f>
        <v>TOTAL ÁREA</v>
      </c>
      <c r="D7" s="161">
        <f>[7]Peaje_Recalculado!D10</f>
        <v>3.5900000000000001E-2</v>
      </c>
      <c r="E7" s="161">
        <f>[7]Peaje_Recalculado!E10</f>
        <v>0.64880000000000004</v>
      </c>
      <c r="F7" s="161">
        <f>[7]Peaje_Recalculado!F10</f>
        <v>1.1441000000000001</v>
      </c>
    </row>
    <row r="8" spans="1:6" ht="15.75" thickBot="1">
      <c r="A8" t="str">
        <f t="shared" si="0"/>
        <v>2ADINELSA</v>
      </c>
      <c r="B8" s="156">
        <v>2</v>
      </c>
      <c r="C8" s="147" t="str">
        <f>[7]Peaje_Recalculado!C11</f>
        <v>ADINELSA</v>
      </c>
      <c r="D8" s="159">
        <f>[7]Peaje_Recalculado!D11</f>
        <v>0</v>
      </c>
      <c r="E8" s="159">
        <f>[7]Peaje_Recalculado!E11</f>
        <v>9.8599999999999993E-2</v>
      </c>
      <c r="F8" s="159">
        <f>[7]Peaje_Recalculado!F11</f>
        <v>0.21709999999999999</v>
      </c>
    </row>
    <row r="9" spans="1:6" ht="15.75" thickBot="1">
      <c r="A9" t="str">
        <f t="shared" si="0"/>
        <v>2DEPOLTI</v>
      </c>
      <c r="B9" s="157">
        <v>2</v>
      </c>
      <c r="C9" s="147" t="str">
        <f>[7]Peaje_Recalculado!C12</f>
        <v>DEPOLTI</v>
      </c>
      <c r="D9" s="159">
        <f>[7]Peaje_Recalculado!D12</f>
        <v>0</v>
      </c>
      <c r="E9" s="159">
        <f>[7]Peaje_Recalculado!E12</f>
        <v>0.17380000000000001</v>
      </c>
      <c r="F9" s="159">
        <f>[7]Peaje_Recalculado!F12</f>
        <v>0.26619999999999999</v>
      </c>
    </row>
    <row r="10" spans="1:6" ht="15.75" thickBot="1">
      <c r="A10" t="str">
        <f t="shared" si="0"/>
        <v>2ELECTRONORTE</v>
      </c>
      <c r="B10" s="145">
        <v>2</v>
      </c>
      <c r="C10" s="147" t="str">
        <f>[7]Peaje_Recalculado!C13</f>
        <v>ELECTRONORTE</v>
      </c>
      <c r="D10" s="159">
        <f>[7]Peaje_Recalculado!D13</f>
        <v>0.16120000000000001</v>
      </c>
      <c r="E10" s="159">
        <f>[7]Peaje_Recalculado!E13</f>
        <v>0.38150000000000001</v>
      </c>
      <c r="F10" s="159">
        <f>[7]Peaje_Recalculado!F13</f>
        <v>0.88169999999999993</v>
      </c>
    </row>
    <row r="11" spans="1:6" ht="15.75" thickBot="1">
      <c r="A11" t="str">
        <f t="shared" si="0"/>
        <v>2REP</v>
      </c>
      <c r="B11" s="162">
        <v>2</v>
      </c>
      <c r="C11" s="163" t="str">
        <f>[7]Peaje_Recalculado!C14</f>
        <v>REP</v>
      </c>
      <c r="D11" s="164">
        <f>[7]Peaje_Recalculado!D14</f>
        <v>0</v>
      </c>
      <c r="E11" s="164">
        <f>[7]Peaje_Recalculado!E14</f>
        <v>0.19130000000000003</v>
      </c>
      <c r="F11" s="164">
        <f>[7]Peaje_Recalculado!F14</f>
        <v>0.19130000000000003</v>
      </c>
    </row>
    <row r="12" spans="1:6" ht="15.75" thickBot="1">
      <c r="A12" t="str">
        <f t="shared" si="0"/>
        <v>2TOTAL ÁREA</v>
      </c>
      <c r="B12" s="158">
        <v>2</v>
      </c>
      <c r="C12" s="151" t="str">
        <f>[7]Peaje_Recalculado!C15</f>
        <v>TOTAL ÁREA</v>
      </c>
      <c r="D12" s="161">
        <f>[7]Peaje_Recalculado!D15</f>
        <v>0.16120000000000001</v>
      </c>
      <c r="E12" s="161">
        <f>[7]Peaje_Recalculado!E15</f>
        <v>0.84519999999999995</v>
      </c>
      <c r="F12" s="161">
        <f>[7]Peaje_Recalculado!F15</f>
        <v>1.5562999999999998</v>
      </c>
    </row>
    <row r="13" spans="1:6" ht="15.75" thickBot="1">
      <c r="A13" t="str">
        <f t="shared" si="0"/>
        <v>3CHAVIMOCHIC</v>
      </c>
      <c r="B13" s="157">
        <v>3</v>
      </c>
      <c r="C13" s="147" t="str">
        <f>[7]Peaje_Recalculado!C16</f>
        <v>CHAVIMOCHIC</v>
      </c>
      <c r="D13" s="159">
        <f>[7]Peaje_Recalculado!D16</f>
        <v>0</v>
      </c>
      <c r="E13" s="159">
        <f>[7]Peaje_Recalculado!E16</f>
        <v>3.0000000000000001E-3</v>
      </c>
      <c r="F13" s="159">
        <f>[7]Peaje_Recalculado!F16</f>
        <v>6.0999999999999995E-3</v>
      </c>
    </row>
    <row r="14" spans="1:6" ht="15.75" thickBot="1">
      <c r="A14" t="str">
        <f t="shared" si="0"/>
        <v>3CONENHUA</v>
      </c>
      <c r="B14" s="157">
        <v>3</v>
      </c>
      <c r="C14" s="147" t="str">
        <f>[7]Peaje_Recalculado!C17</f>
        <v>CONENHUA</v>
      </c>
      <c r="D14" s="159">
        <f>[7]Peaje_Recalculado!D17</f>
        <v>7.7999999999999996E-3</v>
      </c>
      <c r="E14" s="159">
        <f>[7]Peaje_Recalculado!E17</f>
        <v>1.1900000000000001E-2</v>
      </c>
      <c r="F14" s="159">
        <f>[7]Peaje_Recalculado!F17</f>
        <v>1.1900000000000001E-2</v>
      </c>
    </row>
    <row r="15" spans="1:6" ht="15.75" thickBot="1">
      <c r="A15" t="str">
        <f t="shared" si="0"/>
        <v>3ETENORTE</v>
      </c>
      <c r="B15" s="145">
        <v>3</v>
      </c>
      <c r="C15" s="147" t="str">
        <f>[7]Peaje_Recalculado!C18</f>
        <v>ETENORTE</v>
      </c>
      <c r="D15" s="159">
        <f>[7]Peaje_Recalculado!D18</f>
        <v>6.7999999999999996E-3</v>
      </c>
      <c r="E15" s="159">
        <f>[7]Peaje_Recalculado!E18</f>
        <v>2.7199999999999998E-2</v>
      </c>
      <c r="F15" s="159">
        <f>[7]Peaje_Recalculado!F18</f>
        <v>3.5900000000000001E-2</v>
      </c>
    </row>
    <row r="16" spans="1:6" ht="15.75" thickBot="1">
      <c r="A16" t="str">
        <f t="shared" si="0"/>
        <v>3HIDRANDINA</v>
      </c>
      <c r="B16" s="157">
        <v>3</v>
      </c>
      <c r="C16" s="147" t="str">
        <f>[7]Peaje_Recalculado!C19</f>
        <v>HIDRANDINA</v>
      </c>
      <c r="D16" s="159">
        <f>[7]Peaje_Recalculado!D19</f>
        <v>8.5300000000000001E-2</v>
      </c>
      <c r="E16" s="159">
        <f>[7]Peaje_Recalculado!E19</f>
        <v>0.46930000000000005</v>
      </c>
      <c r="F16" s="159">
        <f>[7]Peaje_Recalculado!F19</f>
        <v>0.84390000000000009</v>
      </c>
    </row>
    <row r="17" spans="1:6" ht="15.75" thickBot="1">
      <c r="A17" t="str">
        <f t="shared" si="0"/>
        <v>3REP</v>
      </c>
      <c r="B17" s="162">
        <v>3</v>
      </c>
      <c r="C17" s="163" t="str">
        <f>[7]Peaje_Recalculado!C20</f>
        <v>REP</v>
      </c>
      <c r="D17" s="164">
        <f>[7]Peaje_Recalculado!D20</f>
        <v>3.0000000000000001E-3</v>
      </c>
      <c r="E17" s="164">
        <f>[7]Peaje_Recalculado!E20</f>
        <v>0.15970000000000001</v>
      </c>
      <c r="F17" s="164">
        <f>[7]Peaje_Recalculado!F20</f>
        <v>0.1608</v>
      </c>
    </row>
    <row r="18" spans="1:6" ht="15.75" thickBot="1">
      <c r="A18" t="str">
        <f t="shared" si="0"/>
        <v>3TOTAL ÁREA</v>
      </c>
      <c r="B18" s="158">
        <v>3</v>
      </c>
      <c r="C18" s="151" t="str">
        <f>[7]Peaje_Recalculado!C21</f>
        <v>TOTAL ÁREA</v>
      </c>
      <c r="D18" s="161">
        <f>[7]Peaje_Recalculado!D21</f>
        <v>0.10290000000000001</v>
      </c>
      <c r="E18" s="161">
        <f>[7]Peaje_Recalculado!E21</f>
        <v>0.67110000000000003</v>
      </c>
      <c r="F18" s="161">
        <f>[7]Peaje_Recalculado!F21</f>
        <v>1.0586000000000002</v>
      </c>
    </row>
    <row r="19" spans="1:6" ht="15.75" thickBot="1">
      <c r="A19" t="str">
        <f t="shared" si="0"/>
        <v>4ELECTRO ORIENTE</v>
      </c>
      <c r="B19" s="142">
        <v>4</v>
      </c>
      <c r="C19" s="150" t="str">
        <f>[7]Peaje_Recalculado!C22</f>
        <v>ELECTRO ORIENTE</v>
      </c>
      <c r="D19" s="160">
        <f>[7]Peaje_Recalculado!D22</f>
        <v>1.5689</v>
      </c>
      <c r="E19" s="160">
        <f>[7]Peaje_Recalculado!E22</f>
        <v>2.1912000000000003</v>
      </c>
      <c r="F19" s="160">
        <f>[7]Peaje_Recalculado!F22</f>
        <v>2.9232000000000005</v>
      </c>
    </row>
    <row r="20" spans="1:6" ht="15.75" thickBot="1">
      <c r="A20" t="str">
        <f t="shared" si="0"/>
        <v>4TOTAL ÁREA</v>
      </c>
      <c r="B20" s="143">
        <v>4</v>
      </c>
      <c r="C20" s="151" t="str">
        <f>[7]Peaje_Recalculado!C23</f>
        <v>TOTAL ÁREA</v>
      </c>
      <c r="D20" s="161">
        <f>[7]Peaje_Recalculado!D23</f>
        <v>1.5689</v>
      </c>
      <c r="E20" s="161">
        <f>[7]Peaje_Recalculado!E23</f>
        <v>2.1912000000000003</v>
      </c>
      <c r="F20" s="161">
        <f>[7]Peaje_Recalculado!F23</f>
        <v>2.9232000000000005</v>
      </c>
    </row>
    <row r="21" spans="1:6" ht="15.75" thickBot="1">
      <c r="A21" t="str">
        <f t="shared" si="0"/>
        <v>5ADINELSA</v>
      </c>
      <c r="B21" s="157">
        <v>5</v>
      </c>
      <c r="C21" s="147" t="str">
        <f>[7]Peaje_Recalculado!C24</f>
        <v>ADINELSA</v>
      </c>
      <c r="D21" s="159">
        <f>[7]Peaje_Recalculado!D24</f>
        <v>0.01</v>
      </c>
      <c r="E21" s="159">
        <f>[7]Peaje_Recalculado!E24</f>
        <v>3.78E-2</v>
      </c>
      <c r="F21" s="159">
        <f>[7]Peaje_Recalculado!F24</f>
        <v>6.9000000000000006E-2</v>
      </c>
    </row>
    <row r="22" spans="1:6" ht="15.75" thickBot="1">
      <c r="A22" t="str">
        <f t="shared" si="0"/>
        <v>5CEMENTO ANDINO</v>
      </c>
      <c r="B22" s="157">
        <v>5</v>
      </c>
      <c r="C22" s="147" t="str">
        <f>[7]Peaje_Recalculado!C25</f>
        <v>CEMENTO ANDINO</v>
      </c>
      <c r="D22" s="159">
        <f>[7]Peaje_Recalculado!D25</f>
        <v>5.1999999999999998E-3</v>
      </c>
      <c r="E22" s="159">
        <f>[7]Peaje_Recalculado!E25</f>
        <v>9.7999999999999997E-3</v>
      </c>
      <c r="F22" s="159">
        <f>[7]Peaje_Recalculado!F25</f>
        <v>9.7999999999999997E-3</v>
      </c>
    </row>
    <row r="23" spans="1:6" ht="15.75" thickBot="1">
      <c r="A23" t="str">
        <f t="shared" si="0"/>
        <v>5CONENHUA</v>
      </c>
      <c r="B23" s="157">
        <v>5</v>
      </c>
      <c r="C23" s="147" t="str">
        <f>[7]Peaje_Recalculado!C26</f>
        <v>CONENHUA</v>
      </c>
      <c r="D23" s="159">
        <f>[7]Peaje_Recalculado!D26</f>
        <v>0</v>
      </c>
      <c r="E23" s="159">
        <f>[7]Peaje_Recalculado!E26</f>
        <v>1.54E-2</v>
      </c>
      <c r="F23" s="159">
        <f>[7]Peaje_Recalculado!F26</f>
        <v>2.8999999999999998E-2</v>
      </c>
    </row>
    <row r="24" spans="1:6" ht="15.75" thickBot="1">
      <c r="A24" t="str">
        <f t="shared" si="0"/>
        <v>5ELECTROCENTRO</v>
      </c>
      <c r="B24" s="145">
        <v>5</v>
      </c>
      <c r="C24" s="147" t="str">
        <f>[7]Peaje_Recalculado!C27</f>
        <v>ELECTROCENTRO</v>
      </c>
      <c r="D24" s="159">
        <f>[7]Peaje_Recalculado!D27</f>
        <v>1.8E-3</v>
      </c>
      <c r="E24" s="159">
        <f>[7]Peaje_Recalculado!E27</f>
        <v>0.60389999999999999</v>
      </c>
      <c r="F24" s="159">
        <f>[7]Peaje_Recalculado!F27</f>
        <v>1.1351</v>
      </c>
    </row>
    <row r="25" spans="1:6" ht="15.75" thickBot="1">
      <c r="A25" t="str">
        <f t="shared" si="0"/>
        <v>5ELECTROPERÚ</v>
      </c>
      <c r="B25" s="157">
        <v>5</v>
      </c>
      <c r="C25" s="147" t="str">
        <f>[7]Peaje_Recalculado!C28</f>
        <v>ELECTROPERÚ</v>
      </c>
      <c r="D25" s="159">
        <f>[7]Peaje_Recalculado!D28</f>
        <v>7.1999999999999998E-3</v>
      </c>
      <c r="E25" s="159">
        <f>[7]Peaje_Recalculado!E28</f>
        <v>7.1999999999999998E-3</v>
      </c>
      <c r="F25" s="159">
        <f>[7]Peaje_Recalculado!F28</f>
        <v>7.1999999999999998E-3</v>
      </c>
    </row>
    <row r="26" spans="1:6" ht="15.75" thickBot="1">
      <c r="A26" t="str">
        <f t="shared" si="0"/>
        <v>5REP</v>
      </c>
      <c r="B26" s="157">
        <v>5</v>
      </c>
      <c r="C26" s="147" t="str">
        <f>[7]Peaje_Recalculado!C29</f>
        <v>REP</v>
      </c>
      <c r="D26" s="159">
        <f>[7]Peaje_Recalculado!D29</f>
        <v>0</v>
      </c>
      <c r="E26" s="159">
        <f>[7]Peaje_Recalculado!E29</f>
        <v>5.7599999999999998E-2</v>
      </c>
      <c r="F26" s="159">
        <f>[7]Peaje_Recalculado!F29</f>
        <v>6.3500000000000001E-2</v>
      </c>
    </row>
    <row r="27" spans="1:6" ht="15.75" thickBot="1">
      <c r="A27" t="str">
        <f t="shared" si="0"/>
        <v>5SN POWER</v>
      </c>
      <c r="B27" s="162">
        <v>5</v>
      </c>
      <c r="C27" s="163" t="str">
        <f>[7]Peaje_Recalculado!C30</f>
        <v>SN POWER</v>
      </c>
      <c r="D27" s="164">
        <f>[7]Peaje_Recalculado!D30</f>
        <v>2.7099999999999999E-2</v>
      </c>
      <c r="E27" s="164">
        <f>[7]Peaje_Recalculado!E30</f>
        <v>0.59160000000000001</v>
      </c>
      <c r="F27" s="164">
        <f>[7]Peaje_Recalculado!F30</f>
        <v>0.84150000000000003</v>
      </c>
    </row>
    <row r="28" spans="1:6" ht="15.75" thickBot="1">
      <c r="A28" t="str">
        <f t="shared" si="0"/>
        <v>5TOTAL ÁREA</v>
      </c>
      <c r="B28" s="158">
        <v>5</v>
      </c>
      <c r="C28" s="151" t="str">
        <f>[7]Peaje_Recalculado!C31</f>
        <v>TOTAL ÁREA</v>
      </c>
      <c r="D28" s="161">
        <f>[7]Peaje_Recalculado!D31</f>
        <v>5.1299999999999998E-2</v>
      </c>
      <c r="E28" s="161">
        <f>[7]Peaje_Recalculado!E31</f>
        <v>1.3233000000000001</v>
      </c>
      <c r="F28" s="161">
        <f>[7]Peaje_Recalculado!F31</f>
        <v>2.1551</v>
      </c>
    </row>
    <row r="29" spans="1:6" ht="15.75" thickBot="1">
      <c r="A29" t="str">
        <f t="shared" si="0"/>
        <v>6ADINELSA</v>
      </c>
      <c r="B29" s="157">
        <v>6</v>
      </c>
      <c r="C29" s="147" t="str">
        <f>[7]Peaje_Recalculado!C32</f>
        <v>ADINELSA</v>
      </c>
      <c r="D29" s="159">
        <f>[7]Peaje_Recalculado!D32</f>
        <v>0</v>
      </c>
      <c r="E29" s="159">
        <f>[7]Peaje_Recalculado!E32</f>
        <v>5.9999999999999995E-4</v>
      </c>
      <c r="F29" s="159">
        <f>[7]Peaje_Recalculado!F32</f>
        <v>1E-3</v>
      </c>
    </row>
    <row r="30" spans="1:6" ht="15.75" thickBot="1">
      <c r="A30" t="str">
        <f t="shared" si="0"/>
        <v>6EDELNOR</v>
      </c>
      <c r="B30" s="157">
        <v>6</v>
      </c>
      <c r="C30" s="147" t="str">
        <f>[7]Peaje_Recalculado!C33</f>
        <v>EDELNOR</v>
      </c>
      <c r="D30" s="159">
        <f>[7]Peaje_Recalculado!D33</f>
        <v>5.91E-2</v>
      </c>
      <c r="E30" s="159">
        <f>[7]Peaje_Recalculado!E33</f>
        <v>0.67930000000000001</v>
      </c>
      <c r="F30" s="159">
        <f>[7]Peaje_Recalculado!F33</f>
        <v>1.0659000000000001</v>
      </c>
    </row>
    <row r="31" spans="1:6" ht="15.75" thickBot="1">
      <c r="A31" t="str">
        <f t="shared" si="0"/>
        <v>6HIDRANDINA</v>
      </c>
      <c r="B31" s="157">
        <v>6</v>
      </c>
      <c r="C31" s="147" t="str">
        <f>[7]Peaje_Recalculado!C34</f>
        <v>HIDRANDINA</v>
      </c>
      <c r="D31" s="159">
        <f>[7]Peaje_Recalculado!D34</f>
        <v>0</v>
      </c>
      <c r="E31" s="159">
        <f>[7]Peaje_Recalculado!E34</f>
        <v>2E-3</v>
      </c>
      <c r="F31" s="159">
        <f>[7]Peaje_Recalculado!F34</f>
        <v>2.5000000000000001E-3</v>
      </c>
    </row>
    <row r="32" spans="1:6" ht="15.75" thickBot="1">
      <c r="A32" t="str">
        <f t="shared" si="0"/>
        <v>6REP</v>
      </c>
      <c r="B32" s="145">
        <v>6</v>
      </c>
      <c r="C32" s="147" t="str">
        <f>[7]Peaje_Recalculado!C35</f>
        <v>REP</v>
      </c>
      <c r="D32" s="159">
        <f>[7]Peaje_Recalculado!D35</f>
        <v>9.1999999999999998E-3</v>
      </c>
      <c r="E32" s="159">
        <f>[7]Peaje_Recalculado!E35</f>
        <v>5.4699999999999999E-2</v>
      </c>
      <c r="F32" s="159">
        <f>[7]Peaje_Recalculado!F35</f>
        <v>5.4699999999999999E-2</v>
      </c>
    </row>
    <row r="33" spans="1:6" ht="15.75" thickBot="1">
      <c r="A33" t="str">
        <f t="shared" si="0"/>
        <v>6REP_AdicRAG</v>
      </c>
      <c r="B33" s="162">
        <v>6</v>
      </c>
      <c r="C33" s="165" t="str">
        <f>[7]Peaje_Recalculado!C36</f>
        <v>REP_AdicRAG</v>
      </c>
      <c r="D33" s="166">
        <f>[7]Peaje_Recalculado!D36</f>
        <v>4.0000000000000002E-4</v>
      </c>
      <c r="E33" s="166">
        <f>[7]Peaje_Recalculado!E36</f>
        <v>6.5000000000000006E-3</v>
      </c>
      <c r="F33" s="166">
        <f>[7]Peaje_Recalculado!F36</f>
        <v>6.5000000000000006E-3</v>
      </c>
    </row>
    <row r="34" spans="1:6" ht="15.75" thickBot="1">
      <c r="A34" t="str">
        <f t="shared" si="0"/>
        <v>6SN POWER</v>
      </c>
      <c r="B34" s="162">
        <v>6</v>
      </c>
      <c r="C34" s="163" t="str">
        <f>[7]Peaje_Recalculado!C37</f>
        <v>SN POWER</v>
      </c>
      <c r="D34" s="164">
        <f>[7]Peaje_Recalculado!D37</f>
        <v>3.5999999999999999E-3</v>
      </c>
      <c r="E34" s="164">
        <f>[7]Peaje_Recalculado!E37</f>
        <v>3.5999999999999999E-3</v>
      </c>
      <c r="F34" s="164">
        <f>[7]Peaje_Recalculado!F37</f>
        <v>9.1999999999999998E-3</v>
      </c>
    </row>
    <row r="35" spans="1:6" ht="15.75" thickBot="1">
      <c r="A35" t="str">
        <f t="shared" si="0"/>
        <v>6TOTAL ÁREA</v>
      </c>
      <c r="B35" s="158">
        <v>6</v>
      </c>
      <c r="C35" s="151" t="str">
        <f>[7]Peaje_Recalculado!C38</f>
        <v>TOTAL ÁREA</v>
      </c>
      <c r="D35" s="161">
        <f>[7]Peaje_Recalculado!D38</f>
        <v>7.2300000000000003E-2</v>
      </c>
      <c r="E35" s="161">
        <f>[7]Peaje_Recalculado!E38</f>
        <v>0.74670000000000003</v>
      </c>
      <c r="F35" s="161">
        <f>[7]Peaje_Recalculado!F38</f>
        <v>1.1397999999999999</v>
      </c>
    </row>
    <row r="36" spans="1:6" ht="15.75" thickBot="1">
      <c r="A36" t="str">
        <f t="shared" si="0"/>
        <v>7EDECAÑETE</v>
      </c>
      <c r="B36" s="157">
        <v>7</v>
      </c>
      <c r="C36" s="147" t="str">
        <f>[7]Peaje_Recalculado!C39</f>
        <v>EDECAÑETE</v>
      </c>
      <c r="D36" s="159">
        <f>[7]Peaje_Recalculado!D39</f>
        <v>4.1999999999999997E-3</v>
      </c>
      <c r="E36" s="159">
        <f>[7]Peaje_Recalculado!E39</f>
        <v>1.3999999999999999E-2</v>
      </c>
      <c r="F36" s="159">
        <f>[7]Peaje_Recalculado!F39</f>
        <v>1.84E-2</v>
      </c>
    </row>
    <row r="37" spans="1:6" ht="15.75" thickBot="1">
      <c r="A37" t="str">
        <f t="shared" si="0"/>
        <v>7LUZ DEL SUR</v>
      </c>
      <c r="B37" s="157">
        <v>7</v>
      </c>
      <c r="C37" s="147" t="str">
        <f>[7]Peaje_Recalculado!C40</f>
        <v>LUZ DEL SUR</v>
      </c>
      <c r="D37" s="159">
        <f>[7]Peaje_Recalculado!D40</f>
        <v>4.9599999999999998E-2</v>
      </c>
      <c r="E37" s="159">
        <f>[7]Peaje_Recalculado!E40</f>
        <v>0.5978</v>
      </c>
      <c r="F37" s="159">
        <f>[7]Peaje_Recalculado!F40</f>
        <v>0.97</v>
      </c>
    </row>
    <row r="38" spans="1:6" ht="15.75" thickBot="1">
      <c r="A38" t="str">
        <f t="shared" si="0"/>
        <v>7REP</v>
      </c>
      <c r="B38" s="167">
        <v>7</v>
      </c>
      <c r="C38" s="168" t="str">
        <f>[7]Peaje_Recalculado!C41</f>
        <v>REP</v>
      </c>
      <c r="D38" s="164">
        <f>[7]Peaje_Recalculado!D41</f>
        <v>7.3000000000000001E-3</v>
      </c>
      <c r="E38" s="164">
        <f>[7]Peaje_Recalculado!E41</f>
        <v>1.6799999999999999E-2</v>
      </c>
      <c r="F38" s="164">
        <f>[7]Peaje_Recalculado!F41</f>
        <v>1.6799999999999999E-2</v>
      </c>
    </row>
    <row r="39" spans="1:6" ht="15.75" thickBot="1">
      <c r="A39" t="str">
        <f t="shared" si="0"/>
        <v>7TOTAL ÁREA</v>
      </c>
      <c r="B39" s="158">
        <v>7</v>
      </c>
      <c r="C39" s="151" t="str">
        <f>[7]Peaje_Recalculado!C42</f>
        <v>TOTAL ÁREA</v>
      </c>
      <c r="D39" s="161">
        <f>[7]Peaje_Recalculado!D42</f>
        <v>6.1100000000000002E-2</v>
      </c>
      <c r="E39" s="161">
        <f>[7]Peaje_Recalculado!E42</f>
        <v>0.62860000000000005</v>
      </c>
      <c r="F39" s="161">
        <f>[7]Peaje_Recalculado!F42</f>
        <v>1.0051999999999999</v>
      </c>
    </row>
    <row r="40" spans="1:6" ht="15.75" thickBot="1">
      <c r="A40" t="str">
        <f t="shared" si="0"/>
        <v>8ADINELSA</v>
      </c>
      <c r="B40" s="157">
        <v>8</v>
      </c>
      <c r="C40" s="147" t="str">
        <f>[7]Peaje_Recalculado!C43</f>
        <v>ADINELSA</v>
      </c>
      <c r="D40" s="159">
        <f>[7]Peaje_Recalculado!D43</f>
        <v>0</v>
      </c>
      <c r="E40" s="159">
        <f>[7]Peaje_Recalculado!E43</f>
        <v>1.8E-3</v>
      </c>
      <c r="F40" s="159">
        <f>[7]Peaje_Recalculado!F43</f>
        <v>2.3999999999999998E-3</v>
      </c>
    </row>
    <row r="41" spans="1:6" ht="15.75" thickBot="1">
      <c r="A41" t="str">
        <f t="shared" si="0"/>
        <v>8COELVISAC</v>
      </c>
      <c r="B41" s="157">
        <v>8</v>
      </c>
      <c r="C41" s="147" t="str">
        <f>[7]Peaje_Recalculado!C44</f>
        <v>COELVISAC</v>
      </c>
      <c r="D41" s="159">
        <f>[7]Peaje_Recalculado!D44</f>
        <v>0</v>
      </c>
      <c r="E41" s="159">
        <f>[7]Peaje_Recalculado!E44</f>
        <v>4.1099999999999998E-2</v>
      </c>
      <c r="F41" s="159">
        <f>[7]Peaje_Recalculado!F44</f>
        <v>9.3799999999999994E-2</v>
      </c>
    </row>
    <row r="42" spans="1:6" ht="15.75" thickBot="1">
      <c r="A42" t="str">
        <f t="shared" si="0"/>
        <v>8ELECTRO DUNAS</v>
      </c>
      <c r="B42" s="157">
        <v>8</v>
      </c>
      <c r="C42" s="147" t="str">
        <f>[7]Peaje_Recalculado!C45</f>
        <v>ELECTRO DUNAS</v>
      </c>
      <c r="D42" s="159">
        <f>[7]Peaje_Recalculado!D45</f>
        <v>0</v>
      </c>
      <c r="E42" s="159">
        <f>[7]Peaje_Recalculado!E45</f>
        <v>0.37080000000000002</v>
      </c>
      <c r="F42" s="159">
        <f>[7]Peaje_Recalculado!F45</f>
        <v>0.87340000000000007</v>
      </c>
    </row>
    <row r="43" spans="1:6" ht="15.75" thickBot="1">
      <c r="A43" t="str">
        <f t="shared" si="0"/>
        <v>8REP</v>
      </c>
      <c r="B43" s="145">
        <v>8</v>
      </c>
      <c r="C43" s="147" t="str">
        <f>[7]Peaje_Recalculado!C46</f>
        <v>REP</v>
      </c>
      <c r="D43" s="159">
        <f>[7]Peaje_Recalculado!D46</f>
        <v>5.2900000000000003E-2</v>
      </c>
      <c r="E43" s="159">
        <f>[7]Peaje_Recalculado!E46</f>
        <v>0.5504</v>
      </c>
      <c r="F43" s="159">
        <f>[7]Peaje_Recalculado!F46</f>
        <v>0.5504</v>
      </c>
    </row>
    <row r="44" spans="1:6" ht="15.75" thickBot="1">
      <c r="A44" t="str">
        <f t="shared" si="0"/>
        <v>8REP_AdicRAG</v>
      </c>
      <c r="B44" s="162">
        <v>8</v>
      </c>
      <c r="C44" s="165" t="str">
        <f>[7]Peaje_Recalculado!C47</f>
        <v>REP_AdicRAG</v>
      </c>
      <c r="D44" s="166">
        <f>[7]Peaje_Recalculado!D47</f>
        <v>0.26</v>
      </c>
      <c r="E44" s="166">
        <f>[7]Peaje_Recalculado!E47</f>
        <v>0.3911</v>
      </c>
      <c r="F44" s="166">
        <f>[7]Peaje_Recalculado!F47</f>
        <v>0.3911</v>
      </c>
    </row>
    <row r="45" spans="1:6" ht="15.75" thickBot="1">
      <c r="A45" t="str">
        <f t="shared" si="0"/>
        <v>8SEAL</v>
      </c>
      <c r="B45" s="162">
        <v>8</v>
      </c>
      <c r="C45" s="165" t="str">
        <f>[7]Peaje_Recalculado!C48</f>
        <v>SEAL</v>
      </c>
      <c r="D45" s="166">
        <f>[7]Peaje_Recalculado!D48</f>
        <v>0</v>
      </c>
      <c r="E45" s="166">
        <f>[7]Peaje_Recalculado!E48</f>
        <v>4.7000000000000002E-3</v>
      </c>
      <c r="F45" s="166">
        <f>[7]Peaje_Recalculado!F48</f>
        <v>1.89E-2</v>
      </c>
    </row>
    <row r="46" spans="1:6" ht="15.75" thickBot="1">
      <c r="A46" t="str">
        <f t="shared" si="0"/>
        <v>8TRANSMANTARO</v>
      </c>
      <c r="B46" s="157">
        <v>8</v>
      </c>
      <c r="C46" s="150" t="str">
        <f>[7]Peaje_Recalculado!C49</f>
        <v>TRANSMANTARO</v>
      </c>
      <c r="D46" s="160">
        <f>[7]Peaje_Recalculado!D49</f>
        <v>0.16839999999999999</v>
      </c>
      <c r="E46" s="160">
        <f>[7]Peaje_Recalculado!E49</f>
        <v>0.16839999999999999</v>
      </c>
      <c r="F46" s="160">
        <f>[7]Peaje_Recalculado!F49</f>
        <v>0.16839999999999999</v>
      </c>
    </row>
    <row r="47" spans="1:6" ht="15.75" thickBot="1">
      <c r="A47" t="str">
        <f t="shared" si="0"/>
        <v>8TOTAL ÁREA</v>
      </c>
      <c r="B47" s="158">
        <v>8</v>
      </c>
      <c r="C47" s="151" t="str">
        <f>[7]Peaje_Recalculado!C50</f>
        <v>TOTAL ÁREA</v>
      </c>
      <c r="D47" s="161">
        <f>[7]Peaje_Recalculado!D50</f>
        <v>0.48130000000000001</v>
      </c>
      <c r="E47" s="161">
        <f>[7]Peaje_Recalculado!E50</f>
        <v>1.5282999999999998</v>
      </c>
      <c r="F47" s="161">
        <f>[7]Peaje_Recalculado!F50</f>
        <v>2.0983999999999998</v>
      </c>
    </row>
    <row r="48" spans="1:6" ht="15.75" thickBot="1">
      <c r="A48" t="str">
        <f t="shared" si="0"/>
        <v>9CONENHUA</v>
      </c>
      <c r="B48" s="157">
        <v>9</v>
      </c>
      <c r="C48" s="147" t="str">
        <f>[7]Peaje_Recalculado!C51</f>
        <v>CONENHUA</v>
      </c>
      <c r="D48" s="159">
        <f>[7]Peaje_Recalculado!D51</f>
        <v>2.6100000000000002E-2</v>
      </c>
      <c r="E48" s="159">
        <f>[7]Peaje_Recalculado!E51</f>
        <v>3.5800000000000005E-2</v>
      </c>
      <c r="F48" s="159">
        <f>[7]Peaje_Recalculado!F51</f>
        <v>3.5800000000000005E-2</v>
      </c>
    </row>
    <row r="49" spans="1:6" ht="15.75" thickBot="1">
      <c r="A49" t="str">
        <f t="shared" si="0"/>
        <v>9EGASA</v>
      </c>
      <c r="B49" s="157">
        <v>9</v>
      </c>
      <c r="C49" s="147" t="str">
        <f>[7]Peaje_Recalculado!C52</f>
        <v>EGASA</v>
      </c>
      <c r="D49" s="159">
        <f>[7]Peaje_Recalculado!D52</f>
        <v>2.01E-2</v>
      </c>
      <c r="E49" s="159">
        <f>[7]Peaje_Recalculado!E52</f>
        <v>5.9900000000000002E-2</v>
      </c>
      <c r="F49" s="159">
        <f>[7]Peaje_Recalculado!F52</f>
        <v>5.9900000000000002E-2</v>
      </c>
    </row>
    <row r="50" spans="1:6" ht="15.75" thickBot="1">
      <c r="A50" t="str">
        <f t="shared" si="0"/>
        <v>9ELECTROSUR</v>
      </c>
      <c r="B50" s="145">
        <v>9</v>
      </c>
      <c r="C50" s="147" t="str">
        <f>[7]Peaje_Recalculado!C53</f>
        <v>ELECTROSUR</v>
      </c>
      <c r="D50" s="159">
        <f>[7]Peaje_Recalculado!D53</f>
        <v>0</v>
      </c>
      <c r="E50" s="159">
        <f>[7]Peaje_Recalculado!E53</f>
        <v>4.4000000000000003E-3</v>
      </c>
      <c r="F50" s="159">
        <f>[7]Peaje_Recalculado!F53</f>
        <v>5.7000000000000002E-3</v>
      </c>
    </row>
    <row r="51" spans="1:6" ht="15.75" thickBot="1">
      <c r="A51" t="str">
        <f t="shared" si="0"/>
        <v>9REP</v>
      </c>
      <c r="B51" s="169">
        <v>9</v>
      </c>
      <c r="C51" s="170" t="str">
        <f>[7]Peaje_Recalculado!C54</f>
        <v>REP</v>
      </c>
      <c r="D51" s="171">
        <f>[7]Peaje_Recalculado!D54</f>
        <v>4.1999999999999997E-3</v>
      </c>
      <c r="E51" s="171">
        <f>[7]Peaje_Recalculado!E54</f>
        <v>1.6400000000000001E-2</v>
      </c>
      <c r="F51" s="171">
        <f>[7]Peaje_Recalculado!F54</f>
        <v>1.6400000000000001E-2</v>
      </c>
    </row>
    <row r="52" spans="1:6" ht="15.75" thickBot="1">
      <c r="A52" t="str">
        <f t="shared" si="0"/>
        <v>9SEAL</v>
      </c>
      <c r="B52" s="157">
        <v>9</v>
      </c>
      <c r="C52" s="150" t="str">
        <f>[7]Peaje_Recalculado!C55</f>
        <v>SEAL</v>
      </c>
      <c r="D52" s="160">
        <f>[7]Peaje_Recalculado!D55</f>
        <v>9.11E-2</v>
      </c>
      <c r="E52" s="160">
        <f>[7]Peaje_Recalculado!E55</f>
        <v>0.42859999999999998</v>
      </c>
      <c r="F52" s="160">
        <f>[7]Peaje_Recalculado!F55</f>
        <v>0.93709999999999993</v>
      </c>
    </row>
    <row r="53" spans="1:6" ht="15.75" thickBot="1">
      <c r="A53" t="str">
        <f t="shared" si="0"/>
        <v>9TOTAL ÁREA</v>
      </c>
      <c r="B53" s="158">
        <v>9</v>
      </c>
      <c r="C53" s="151" t="str">
        <f>[7]Peaje_Recalculado!C56</f>
        <v>TOTAL ÁREA</v>
      </c>
      <c r="D53" s="161">
        <f>[7]Peaje_Recalculado!D56</f>
        <v>0.14150000000000001</v>
      </c>
      <c r="E53" s="161">
        <f>[7]Peaje_Recalculado!E56</f>
        <v>0.54510000000000003</v>
      </c>
      <c r="F53" s="161">
        <f>[7]Peaje_Recalculado!F56</f>
        <v>1.0548999999999999</v>
      </c>
    </row>
    <row r="54" spans="1:6" ht="15.75" thickBot="1">
      <c r="A54" t="str">
        <f t="shared" si="0"/>
        <v>10EGEMSA</v>
      </c>
      <c r="B54" s="157">
        <v>10</v>
      </c>
      <c r="C54" s="147" t="str">
        <f>[7]Peaje_Recalculado!C57</f>
        <v>EGEMSA</v>
      </c>
      <c r="D54" s="159">
        <f>[7]Peaje_Recalculado!D57</f>
        <v>0</v>
      </c>
      <c r="E54" s="159">
        <f>[7]Peaje_Recalculado!E57</f>
        <v>7.9000000000000001E-2</v>
      </c>
      <c r="F54" s="159">
        <f>[7]Peaje_Recalculado!F57</f>
        <v>0.23380000000000001</v>
      </c>
    </row>
    <row r="55" spans="1:6" ht="15.75" thickBot="1">
      <c r="A55" t="str">
        <f t="shared" si="0"/>
        <v>10ELECTRO SUR ESTE</v>
      </c>
      <c r="B55" s="145">
        <v>10</v>
      </c>
      <c r="C55" s="147" t="str">
        <f>[7]Peaje_Recalculado!C58</f>
        <v>ELECTRO SUR ESTE</v>
      </c>
      <c r="D55" s="159">
        <f>[7]Peaje_Recalculado!D58</f>
        <v>0.49309999999999998</v>
      </c>
      <c r="E55" s="159">
        <f>[7]Peaje_Recalculado!E58</f>
        <v>0.83289999999999997</v>
      </c>
      <c r="F55" s="159">
        <f>[7]Peaje_Recalculado!F58</f>
        <v>1.2156</v>
      </c>
    </row>
    <row r="56" spans="1:6" ht="15.75" thickBot="1">
      <c r="A56" t="str">
        <f t="shared" si="0"/>
        <v>10REP</v>
      </c>
      <c r="B56" s="169">
        <v>10</v>
      </c>
      <c r="C56" s="168" t="str">
        <f>[7]Peaje_Recalculado!C59</f>
        <v>REP</v>
      </c>
      <c r="D56" s="164">
        <f>[7]Peaje_Recalculado!D59</f>
        <v>6.0299999999999999E-2</v>
      </c>
      <c r="E56" s="164">
        <f>[7]Peaje_Recalculado!E59</f>
        <v>0.26879999999999998</v>
      </c>
      <c r="F56" s="164">
        <f>[7]Peaje_Recalculado!F59</f>
        <v>0.30319999999999997</v>
      </c>
    </row>
    <row r="57" spans="1:6" ht="15.75" thickBot="1">
      <c r="A57" t="str">
        <f t="shared" si="0"/>
        <v>10TOTAL ÁREA</v>
      </c>
      <c r="B57" s="158">
        <v>10</v>
      </c>
      <c r="C57" s="151" t="str">
        <f>[7]Peaje_Recalculado!C60</f>
        <v>TOTAL ÁREA</v>
      </c>
      <c r="D57" s="161">
        <f>[7]Peaje_Recalculado!D60</f>
        <v>0.5534</v>
      </c>
      <c r="E57" s="161">
        <f>[7]Peaje_Recalculado!E60</f>
        <v>1.1806999999999999</v>
      </c>
      <c r="F57" s="161">
        <f>[7]Peaje_Recalculado!F60</f>
        <v>1.7525999999999999</v>
      </c>
    </row>
    <row r="58" spans="1:6" ht="15.75" thickBot="1">
      <c r="A58" t="str">
        <f t="shared" si="0"/>
        <v>11ELECTRO PUNO</v>
      </c>
      <c r="B58" s="157">
        <v>11</v>
      </c>
      <c r="C58" s="147" t="str">
        <f>[7]Peaje_Recalculado!C61</f>
        <v>ELECTRO PUNO</v>
      </c>
      <c r="D58" s="159">
        <f>[7]Peaje_Recalculado!D61</f>
        <v>0</v>
      </c>
      <c r="E58" s="159">
        <f>[7]Peaje_Recalculado!E61</f>
        <v>0.77690000000000003</v>
      </c>
      <c r="F58" s="159">
        <f>[7]Peaje_Recalculado!F61</f>
        <v>1.0101</v>
      </c>
    </row>
    <row r="59" spans="1:6" ht="15.75" thickBot="1">
      <c r="A59" t="str">
        <f t="shared" si="0"/>
        <v>11REP</v>
      </c>
      <c r="B59" s="145">
        <v>11</v>
      </c>
      <c r="C59" s="150" t="str">
        <f>[7]Peaje_Recalculado!C62</f>
        <v>REP</v>
      </c>
      <c r="D59" s="160">
        <f>[7]Peaje_Recalculado!D62</f>
        <v>3.3999999999999998E-3</v>
      </c>
      <c r="E59" s="160">
        <f>[7]Peaje_Recalculado!E62</f>
        <v>0.41930000000000001</v>
      </c>
      <c r="F59" s="160">
        <f>[7]Peaje_Recalculado!F62</f>
        <v>0.76990000000000003</v>
      </c>
    </row>
    <row r="60" spans="1:6" ht="15.75" thickBot="1">
      <c r="A60" t="str">
        <f t="shared" si="0"/>
        <v>11TOTAL ÁREA</v>
      </c>
      <c r="B60" s="158">
        <v>11</v>
      </c>
      <c r="C60" s="151" t="str">
        <f>[7]Peaje_Recalculado!C63</f>
        <v>TOTAL ÁREA</v>
      </c>
      <c r="D60" s="161">
        <f>[7]Peaje_Recalculado!D63</f>
        <v>3.3999999999999998E-3</v>
      </c>
      <c r="E60" s="161">
        <f>[7]Peaje_Recalculado!E63</f>
        <v>1.1962000000000002</v>
      </c>
      <c r="F60" s="161">
        <f>[7]Peaje_Recalculado!F63</f>
        <v>1.78</v>
      </c>
    </row>
    <row r="61" spans="1:6" ht="15.75" thickBot="1">
      <c r="A61" t="str">
        <f t="shared" si="0"/>
        <v>12ELECTROSUR</v>
      </c>
      <c r="B61" s="157">
        <v>12</v>
      </c>
      <c r="C61" s="147" t="str">
        <f>[7]Peaje_Recalculado!C64</f>
        <v>ELECTROSUR</v>
      </c>
      <c r="D61" s="159">
        <f>[7]Peaje_Recalculado!D64</f>
        <v>0</v>
      </c>
      <c r="E61" s="159">
        <f>[7]Peaje_Recalculado!E64</f>
        <v>6.3E-2</v>
      </c>
      <c r="F61" s="159">
        <f>[7]Peaje_Recalculado!F64</f>
        <v>1.0968</v>
      </c>
    </row>
    <row r="62" spans="1:6" ht="15.75" thickBot="1">
      <c r="A62" t="str">
        <f t="shared" si="0"/>
        <v>12ENERSUR</v>
      </c>
      <c r="B62" s="145">
        <v>12</v>
      </c>
      <c r="C62" s="147" t="str">
        <f>[7]Peaje_Recalculado!C65</f>
        <v>ENERSUR</v>
      </c>
      <c r="D62" s="159">
        <f>[7]Peaje_Recalculado!D65</f>
        <v>0.41370000000000001</v>
      </c>
      <c r="E62" s="159">
        <f>[7]Peaje_Recalculado!E65</f>
        <v>0.41370000000000001</v>
      </c>
      <c r="F62" s="159">
        <f>[7]Peaje_Recalculado!F65</f>
        <v>0.41370000000000001</v>
      </c>
    </row>
    <row r="63" spans="1:6" ht="15.75" thickBot="1">
      <c r="A63" t="str">
        <f t="shared" si="0"/>
        <v>12TOTAL ÁREA</v>
      </c>
      <c r="B63" s="158">
        <v>12</v>
      </c>
      <c r="C63" s="151" t="str">
        <f>[7]Peaje_Recalculado!C66</f>
        <v>TOTAL ÁREA</v>
      </c>
      <c r="D63" s="161">
        <f>[7]Peaje_Recalculado!D66</f>
        <v>0.41370000000000001</v>
      </c>
      <c r="E63" s="161">
        <f>[7]Peaje_Recalculado!E66</f>
        <v>0.47670000000000001</v>
      </c>
      <c r="F63" s="161">
        <f>[7]Peaje_Recalculado!F66</f>
        <v>1.5105</v>
      </c>
    </row>
    <row r="64" spans="1:6" ht="15.75" thickBot="1">
      <c r="A64" t="str">
        <f t="shared" si="0"/>
        <v>13EGESUR</v>
      </c>
      <c r="B64" s="157">
        <v>13</v>
      </c>
      <c r="C64" s="147" t="str">
        <f>[7]Peaje_Recalculado!C67</f>
        <v>EGESUR</v>
      </c>
      <c r="D64" s="159">
        <f>[7]Peaje_Recalculado!D67</f>
        <v>0</v>
      </c>
      <c r="E64" s="159">
        <f>[7]Peaje_Recalculado!E67</f>
        <v>6.7000000000000002E-3</v>
      </c>
      <c r="F64" s="159">
        <f>[7]Peaje_Recalculado!F67</f>
        <v>6.7000000000000002E-3</v>
      </c>
    </row>
    <row r="65" spans="1:6" ht="15.75" thickBot="1">
      <c r="A65" t="str">
        <f t="shared" si="0"/>
        <v>13ELECTROSUR</v>
      </c>
      <c r="B65" s="145">
        <v>13</v>
      </c>
      <c r="C65" s="150" t="str">
        <f>[7]Peaje_Recalculado!C68</f>
        <v>ELECTROSUR</v>
      </c>
      <c r="D65" s="160">
        <f>[7]Peaje_Recalculado!D68</f>
        <v>0</v>
      </c>
      <c r="E65" s="160">
        <f>[7]Peaje_Recalculado!E68</f>
        <v>0.3725</v>
      </c>
      <c r="F65" s="160">
        <f>[7]Peaje_Recalculado!F68</f>
        <v>0.64139999999999997</v>
      </c>
    </row>
    <row r="66" spans="1:6" ht="15.75" thickBot="1">
      <c r="A66" t="str">
        <f t="shared" si="0"/>
        <v>13TOTAL ÁREA</v>
      </c>
      <c r="B66" s="158">
        <v>13</v>
      </c>
      <c r="C66" s="151" t="str">
        <f>[7]Peaje_Recalculado!C69</f>
        <v>TOTAL ÁREA</v>
      </c>
      <c r="D66" s="161">
        <f>[7]Peaje_Recalculado!D69</f>
        <v>0</v>
      </c>
      <c r="E66" s="161">
        <f>[7]Peaje_Recalculado!E69</f>
        <v>0.37919999999999998</v>
      </c>
      <c r="F66" s="161">
        <f>[7]Peaje_Recalculado!F69</f>
        <v>0.64810000000000001</v>
      </c>
    </row>
    <row r="67" spans="1:6" ht="15.75" thickBot="1">
      <c r="A67" t="str">
        <f t="shared" ref="A67:A70" si="1">CONCATENATE(B67,C67)</f>
        <v>14ELECTRO UCAYALI</v>
      </c>
      <c r="B67" s="142">
        <v>14</v>
      </c>
      <c r="C67" s="150" t="str">
        <f>[7]Peaje_Recalculado!C70</f>
        <v>ELECTRO UCAYALI</v>
      </c>
      <c r="D67" s="160">
        <f>[7]Peaje_Recalculado!D70</f>
        <v>0</v>
      </c>
      <c r="E67" s="160">
        <f>[7]Peaje_Recalculado!E70</f>
        <v>0.14610000000000001</v>
      </c>
      <c r="F67" s="160">
        <f>[7]Peaje_Recalculado!F70</f>
        <v>0.66169999999999995</v>
      </c>
    </row>
    <row r="68" spans="1:6" ht="15.75" thickBot="1">
      <c r="A68" t="str">
        <f t="shared" si="1"/>
        <v>14TOTAL ÁREA</v>
      </c>
      <c r="B68" s="143">
        <v>14</v>
      </c>
      <c r="C68" s="151" t="str">
        <f>[7]Peaje_Recalculado!C71</f>
        <v>TOTAL ÁREA</v>
      </c>
      <c r="D68" s="161">
        <f>[7]Peaje_Recalculado!D71</f>
        <v>0</v>
      </c>
      <c r="E68" s="161">
        <f>[7]Peaje_Recalculado!E71</f>
        <v>0.14610000000000001</v>
      </c>
      <c r="F68" s="161">
        <f>[7]Peaje_Recalculado!F71</f>
        <v>0.66169999999999995</v>
      </c>
    </row>
    <row r="69" spans="1:6" ht="15.75" thickBot="1">
      <c r="A69" t="str">
        <f t="shared" si="1"/>
        <v>15REP</v>
      </c>
      <c r="B69" s="172">
        <v>15</v>
      </c>
      <c r="C69" s="173" t="str">
        <f>[7]Peaje_Recalculado!C72</f>
        <v>REP</v>
      </c>
      <c r="D69" s="174">
        <f>[7]Peaje_Recalculado!D72</f>
        <v>6.3399999999999998E-2</v>
      </c>
      <c r="E69" s="174">
        <f>[7]Peaje_Recalculado!E72</f>
        <v>6.3399999999999998E-2</v>
      </c>
      <c r="F69" s="174">
        <f>[7]Peaje_Recalculado!F72</f>
        <v>6.3399999999999998E-2</v>
      </c>
    </row>
    <row r="70" spans="1:6" ht="15.75" thickBot="1">
      <c r="A70" t="str">
        <f t="shared" si="1"/>
        <v>15TOTAL ÁREA</v>
      </c>
      <c r="B70" s="143">
        <v>15</v>
      </c>
      <c r="C70" s="148" t="str">
        <f>[7]Peaje_Recalculado!C73</f>
        <v>TOTAL ÁREA</v>
      </c>
      <c r="D70" s="154">
        <f>[7]Peaje_Recalculado!D73</f>
        <v>6.3399999999999998E-2</v>
      </c>
      <c r="E70" s="154">
        <f>[7]Peaje_Recalculado!E73</f>
        <v>6.3399999999999998E-2</v>
      </c>
      <c r="F70" s="154">
        <f>[7]Peaje_Recalculado!F73</f>
        <v>6.3399999999999998E-2</v>
      </c>
    </row>
  </sheetData>
  <autoFilter ref="A2:F70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M81"/>
  <sheetViews>
    <sheetView zoomScale="68" zoomScaleNormal="68" workbookViewId="0">
      <pane xSplit="3" ySplit="5" topLeftCell="D17" activePane="bottomRight" state="frozen"/>
      <selection pane="topRight" activeCell="D1" sqref="D1"/>
      <selection pane="bottomLeft" activeCell="A6" sqref="A6"/>
      <selection pane="bottomRight" activeCell="F89" sqref="F89"/>
    </sheetView>
  </sheetViews>
  <sheetFormatPr baseColWidth="10" defaultRowHeight="15"/>
  <cols>
    <col min="1" max="1" width="26.42578125" style="201" customWidth="1"/>
    <col min="2" max="2" width="11.5703125" style="201" customWidth="1"/>
    <col min="3" max="3" width="22.5703125" style="201" customWidth="1"/>
    <col min="4" max="6" width="12.7109375" style="201" customWidth="1"/>
    <col min="7" max="7" width="8" style="201" customWidth="1"/>
    <col min="8" max="8" width="6.85546875" style="201" customWidth="1"/>
    <col min="9" max="16384" width="11.42578125" style="201"/>
  </cols>
  <sheetData>
    <row r="2" spans="1:6">
      <c r="B2" s="204" t="s">
        <v>45</v>
      </c>
      <c r="C2" s="202"/>
      <c r="D2" s="202"/>
      <c r="E2" s="202"/>
      <c r="F2" s="202"/>
    </row>
    <row r="3" spans="1:6" ht="15.75" thickBot="1"/>
    <row r="4" spans="1:6" ht="30">
      <c r="B4" s="251" t="s">
        <v>39</v>
      </c>
      <c r="C4" s="253" t="s">
        <v>20</v>
      </c>
      <c r="D4" s="205" t="s">
        <v>21</v>
      </c>
      <c r="E4" s="205" t="s">
        <v>22</v>
      </c>
      <c r="F4" s="205" t="s">
        <v>23</v>
      </c>
    </row>
    <row r="5" spans="1:6" ht="30.75" thickBot="1">
      <c r="B5" s="252"/>
      <c r="C5" s="254"/>
      <c r="D5" s="206" t="s">
        <v>24</v>
      </c>
      <c r="E5" s="206" t="s">
        <v>24</v>
      </c>
      <c r="F5" s="206" t="s">
        <v>24</v>
      </c>
    </row>
    <row r="6" spans="1:6">
      <c r="A6" s="201" t="str">
        <f>CONCATENATE(B6,C6)</f>
        <v>1ADINELSA</v>
      </c>
      <c r="B6" s="207">
        <v>1</v>
      </c>
      <c r="C6" s="208" t="str">
        <f>[7]Cargo_Unitario_LR!C8</f>
        <v>ADINELSA</v>
      </c>
      <c r="D6" s="209">
        <f>[7]Cargo_Unitario_LR!G8</f>
        <v>0</v>
      </c>
      <c r="E6" s="209">
        <f>[7]Cargo_Unitario_LR!H8</f>
        <v>-1.1999999999999999E-3</v>
      </c>
      <c r="F6" s="209">
        <f>[7]Cargo_Unitario_LR!I8</f>
        <v>-2.5999999999999999E-3</v>
      </c>
    </row>
    <row r="7" spans="1:6">
      <c r="A7" s="201" t="str">
        <f t="shared" ref="A7:A68" si="0">CONCATENATE(B7,C7)</f>
        <v>1ELECTRONOROESTE</v>
      </c>
      <c r="B7" s="207">
        <v>1</v>
      </c>
      <c r="C7" s="208" t="str">
        <f>[7]Cargo_Unitario_LR!C9</f>
        <v>ELECTRONOROESTE</v>
      </c>
      <c r="D7" s="209">
        <f>[7]Cargo_Unitario_LR!G9</f>
        <v>0</v>
      </c>
      <c r="E7" s="209">
        <f>[7]Cargo_Unitario_LR!H9</f>
        <v>2.3900000000000001E-2</v>
      </c>
      <c r="F7" s="209">
        <f>[7]Cargo_Unitario_LR!I9</f>
        <v>5.0700000000000002E-2</v>
      </c>
    </row>
    <row r="8" spans="1:6">
      <c r="A8" s="201" t="str">
        <f t="shared" si="0"/>
        <v>1ELECTROPERÚ</v>
      </c>
      <c r="B8" s="207">
        <v>1</v>
      </c>
      <c r="C8" s="208" t="str">
        <f>[7]Cargo_Unitario_LR!C10</f>
        <v>ELECTROPERÚ</v>
      </c>
      <c r="D8" s="209">
        <f>[7]Cargo_Unitario_LR!G10</f>
        <v>0</v>
      </c>
      <c r="E8" s="209">
        <f>[7]Cargo_Unitario_LR!H10</f>
        <v>-2.0000000000000001E-4</v>
      </c>
      <c r="F8" s="209">
        <f>[7]Cargo_Unitario_LR!I10</f>
        <v>-4.0000000000000002E-4</v>
      </c>
    </row>
    <row r="9" spans="1:6" ht="15.75" thickBot="1">
      <c r="A9" s="201" t="str">
        <f t="shared" si="0"/>
        <v>1REP</v>
      </c>
      <c r="B9" s="210">
        <v>1</v>
      </c>
      <c r="C9" s="211" t="str">
        <f>[7]Cargo_Unitario_LR!C11</f>
        <v>REP</v>
      </c>
      <c r="D9" s="212">
        <f>[7]Cargo_Unitario_LR!G11</f>
        <v>3.4000000000000002E-2</v>
      </c>
      <c r="E9" s="212">
        <f>[7]Cargo_Unitario_LR!H11</f>
        <v>7.8800000000000009E-2</v>
      </c>
      <c r="F9" s="212">
        <f>[7]Cargo_Unitario_LR!I11</f>
        <v>7.8800000000000009E-2</v>
      </c>
    </row>
    <row r="10" spans="1:6" ht="15.75" thickBot="1">
      <c r="A10" s="201" t="str">
        <f t="shared" si="0"/>
        <v>1TOTAL ÁREA</v>
      </c>
      <c r="B10" s="213">
        <v>1</v>
      </c>
      <c r="C10" s="214" t="str">
        <f>[7]Cargo_Unitario_LR!C12</f>
        <v>TOTAL ÁREA</v>
      </c>
      <c r="D10" s="215">
        <f>[7]Cargo_Unitario_LR!G12</f>
        <v>3.4000000000000002E-2</v>
      </c>
      <c r="E10" s="215">
        <f>[7]Cargo_Unitario_LR!H12</f>
        <v>0.10130000000000002</v>
      </c>
      <c r="F10" s="215">
        <f>[7]Cargo_Unitario_LR!I12</f>
        <v>0.1265</v>
      </c>
    </row>
    <row r="11" spans="1:6">
      <c r="A11" s="201" t="str">
        <f t="shared" si="0"/>
        <v>2ADINELSA</v>
      </c>
      <c r="B11" s="207">
        <v>2</v>
      </c>
      <c r="C11" s="208" t="str">
        <f>[7]Cargo_Unitario_LR!C13</f>
        <v>ADINELSA</v>
      </c>
      <c r="D11" s="209">
        <f>[7]Cargo_Unitario_LR!G13</f>
        <v>0</v>
      </c>
      <c r="E11" s="209">
        <f>[7]Cargo_Unitario_LR!H13</f>
        <v>-6.9999999999999999E-4</v>
      </c>
      <c r="F11" s="209">
        <f>[7]Cargo_Unitario_LR!I13</f>
        <v>-1.5E-3</v>
      </c>
    </row>
    <row r="12" spans="1:6">
      <c r="A12" s="201" t="str">
        <f t="shared" si="0"/>
        <v>2DEPOLTI</v>
      </c>
      <c r="B12" s="207">
        <v>2</v>
      </c>
      <c r="C12" s="208" t="str">
        <f>[7]Cargo_Unitario_LR!C14</f>
        <v>DEPOLTI</v>
      </c>
      <c r="D12" s="209">
        <f>[7]Cargo_Unitario_LR!G14</f>
        <v>0</v>
      </c>
      <c r="E12" s="209">
        <f>[7]Cargo_Unitario_LR!H14</f>
        <v>-2.0999999999999999E-3</v>
      </c>
      <c r="F12" s="209">
        <f>[7]Cargo_Unitario_LR!I14</f>
        <v>-3.3999999999999998E-3</v>
      </c>
    </row>
    <row r="13" spans="1:6">
      <c r="A13" s="201" t="str">
        <f t="shared" si="0"/>
        <v>2ELECTRONORTE</v>
      </c>
      <c r="B13" s="207">
        <v>2</v>
      </c>
      <c r="C13" s="208" t="str">
        <f>[7]Cargo_Unitario_LR!C15</f>
        <v>ELECTRONORTE</v>
      </c>
      <c r="D13" s="209">
        <f>[7]Cargo_Unitario_LR!G15</f>
        <v>5.1999999999999998E-3</v>
      </c>
      <c r="E13" s="209">
        <f>[7]Cargo_Unitario_LR!H15</f>
        <v>2.7199999999999998E-2</v>
      </c>
      <c r="F13" s="209">
        <f>[7]Cargo_Unitario_LR!I15</f>
        <v>0.1149</v>
      </c>
    </row>
    <row r="14" spans="1:6" ht="15.75" thickBot="1">
      <c r="A14" s="201" t="str">
        <f t="shared" si="0"/>
        <v>2REP</v>
      </c>
      <c r="B14" s="210">
        <v>2</v>
      </c>
      <c r="C14" s="211" t="str">
        <f>[7]Cargo_Unitario_LR!C16</f>
        <v>REP</v>
      </c>
      <c r="D14" s="212">
        <f>[7]Cargo_Unitario_LR!G16</f>
        <v>0</v>
      </c>
      <c r="E14" s="212">
        <f>[7]Cargo_Unitario_LR!H16</f>
        <v>0.12520000000000001</v>
      </c>
      <c r="F14" s="212">
        <f>[7]Cargo_Unitario_LR!I16</f>
        <v>0.12520000000000001</v>
      </c>
    </row>
    <row r="15" spans="1:6" ht="15.75" thickBot="1">
      <c r="A15" s="201" t="str">
        <f t="shared" si="0"/>
        <v>2TOTAL ÁREA</v>
      </c>
      <c r="B15" s="213">
        <v>2</v>
      </c>
      <c r="C15" s="214" t="str">
        <f>[7]Cargo_Unitario_LR!C17</f>
        <v>TOTAL ÁREA</v>
      </c>
      <c r="D15" s="215">
        <f>[7]Cargo_Unitario_LR!G17</f>
        <v>5.1999999999999998E-3</v>
      </c>
      <c r="E15" s="215">
        <f>[7]Cargo_Unitario_LR!H17</f>
        <v>0.14960000000000001</v>
      </c>
      <c r="F15" s="215">
        <f>[7]Cargo_Unitario_LR!I17</f>
        <v>0.23520000000000002</v>
      </c>
    </row>
    <row r="16" spans="1:6">
      <c r="A16" s="201" t="str">
        <f t="shared" si="0"/>
        <v>3CHAVIMOCHIC</v>
      </c>
      <c r="B16" s="207">
        <v>3</v>
      </c>
      <c r="C16" s="208" t="str">
        <f>[7]Cargo_Unitario_LR!C18</f>
        <v>CHAVIMOCHIC</v>
      </c>
      <c r="D16" s="209">
        <f>[7]Cargo_Unitario_LR!G18</f>
        <v>0</v>
      </c>
      <c r="E16" s="209">
        <f>[7]Cargo_Unitario_LR!H18</f>
        <v>-1E-4</v>
      </c>
      <c r="F16" s="209">
        <f>[7]Cargo_Unitario_LR!I18</f>
        <v>-2.0000000000000001E-4</v>
      </c>
    </row>
    <row r="17" spans="1:6">
      <c r="A17" s="201" t="str">
        <f t="shared" si="0"/>
        <v>3CONENHUA</v>
      </c>
      <c r="B17" s="207">
        <v>3</v>
      </c>
      <c r="C17" s="208" t="str">
        <f>[7]Cargo_Unitario_LR!C19</f>
        <v>CONENHUA</v>
      </c>
      <c r="D17" s="216">
        <f>[7]Cargo_Unitario_LR!G19</f>
        <v>-2.0000000000000001E-4</v>
      </c>
      <c r="E17" s="209">
        <f>[7]Cargo_Unitario_LR!H19</f>
        <v>-8.9999999999999998E-4</v>
      </c>
      <c r="F17" s="209">
        <f>[7]Cargo_Unitario_LR!I19</f>
        <v>-1.1999999999999999E-3</v>
      </c>
    </row>
    <row r="18" spans="1:6">
      <c r="A18" s="201" t="str">
        <f t="shared" si="0"/>
        <v>3ETENORTE</v>
      </c>
      <c r="B18" s="207">
        <v>3</v>
      </c>
      <c r="C18" s="208" t="str">
        <f>[7]Cargo_Unitario_LR!C20</f>
        <v>ETENORTE</v>
      </c>
      <c r="D18" s="209">
        <f>[7]Cargo_Unitario_LR!G20</f>
        <v>-2.0000000000000001E-4</v>
      </c>
      <c r="E18" s="209">
        <f>[7]Cargo_Unitario_LR!H20</f>
        <v>-8.9999999999999998E-4</v>
      </c>
      <c r="F18" s="209">
        <f>[7]Cargo_Unitario_LR!I20</f>
        <v>-1.1999999999999999E-3</v>
      </c>
    </row>
    <row r="19" spans="1:6">
      <c r="A19" s="201" t="str">
        <f t="shared" si="0"/>
        <v>3HIDRANDINA</v>
      </c>
      <c r="B19" s="207">
        <v>3</v>
      </c>
      <c r="C19" s="208" t="str">
        <f>[7]Cargo_Unitario_LR!C21</f>
        <v>HIDRANDINA</v>
      </c>
      <c r="D19" s="209">
        <f>[7]Cargo_Unitario_LR!G21</f>
        <v>2.0999999999999999E-3</v>
      </c>
      <c r="E19" s="209">
        <f>[7]Cargo_Unitario_LR!H21</f>
        <v>1.14E-2</v>
      </c>
      <c r="F19" s="209">
        <f>[7]Cargo_Unitario_LR!I21</f>
        <v>1.9200000000000002E-2</v>
      </c>
    </row>
    <row r="20" spans="1:6" ht="15.75" thickBot="1">
      <c r="A20" s="201" t="str">
        <f t="shared" si="0"/>
        <v>3REP</v>
      </c>
      <c r="B20" s="210">
        <v>3</v>
      </c>
      <c r="C20" s="211" t="str">
        <f>[7]Cargo_Unitario_LR!C22</f>
        <v>REP</v>
      </c>
      <c r="D20" s="212">
        <f>[7]Cargo_Unitario_LR!G22</f>
        <v>1.12E-2</v>
      </c>
      <c r="E20" s="212">
        <f>[7]Cargo_Unitario_LR!H22</f>
        <v>7.1599999999999997E-2</v>
      </c>
      <c r="F20" s="212">
        <f>[7]Cargo_Unitario_LR!I22</f>
        <v>7.5600000000000001E-2</v>
      </c>
    </row>
    <row r="21" spans="1:6" ht="15.75" thickBot="1">
      <c r="A21" s="201" t="str">
        <f t="shared" si="0"/>
        <v>3TOTAL ÁREA</v>
      </c>
      <c r="B21" s="213">
        <v>3</v>
      </c>
      <c r="C21" s="214" t="str">
        <f>[7]Cargo_Unitario_LR!C23</f>
        <v>TOTAL ÁREA</v>
      </c>
      <c r="D21" s="215">
        <f>[7]Cargo_Unitario_LR!G23</f>
        <v>1.29E-2</v>
      </c>
      <c r="E21" s="215">
        <f>[7]Cargo_Unitario_LR!H23</f>
        <v>8.1099999999999992E-2</v>
      </c>
      <c r="F21" s="215">
        <f>[7]Cargo_Unitario_LR!I23</f>
        <v>9.2200000000000004E-2</v>
      </c>
    </row>
    <row r="22" spans="1:6">
      <c r="A22" s="201" t="str">
        <f t="shared" si="0"/>
        <v>4ELECTRO ORIENTE</v>
      </c>
      <c r="B22" s="207">
        <v>4</v>
      </c>
      <c r="C22" s="208" t="str">
        <f>[7]Cargo_Unitario_LR!C24</f>
        <v>ELECTRO ORIENTE</v>
      </c>
      <c r="D22" s="209">
        <f>[7]Cargo_Unitario_LR!G24</f>
        <v>6.7799999999999999E-2</v>
      </c>
      <c r="E22" s="209">
        <f>[7]Cargo_Unitario_LR!H24</f>
        <v>8.8099999999999998E-2</v>
      </c>
      <c r="F22" s="209">
        <f>[7]Cargo_Unitario_LR!I24</f>
        <v>0.11559999999999999</v>
      </c>
    </row>
    <row r="23" spans="1:6" ht="15.75" thickBot="1">
      <c r="A23" s="201" t="str">
        <f t="shared" si="0"/>
        <v>4TOTAL ÁREA</v>
      </c>
      <c r="B23" s="213">
        <v>4</v>
      </c>
      <c r="C23" s="214" t="str">
        <f>[7]Cargo_Unitario_LR!C25</f>
        <v>TOTAL ÁREA</v>
      </c>
      <c r="D23" s="215">
        <f>[7]Cargo_Unitario_LR!G25</f>
        <v>6.7799999999999999E-2</v>
      </c>
      <c r="E23" s="215">
        <f>[7]Cargo_Unitario_LR!H25</f>
        <v>8.8099999999999998E-2</v>
      </c>
      <c r="F23" s="215">
        <f>[7]Cargo_Unitario_LR!I25</f>
        <v>0.11559999999999999</v>
      </c>
    </row>
    <row r="24" spans="1:6">
      <c r="A24" s="201" t="str">
        <f t="shared" si="0"/>
        <v>5ADINELSA</v>
      </c>
      <c r="B24" s="207">
        <v>5</v>
      </c>
      <c r="C24" s="208" t="str">
        <f>[7]Cargo_Unitario_LR!C26</f>
        <v>ADINELSA</v>
      </c>
      <c r="D24" s="209">
        <f>[7]Cargo_Unitario_LR!G26</f>
        <v>0</v>
      </c>
      <c r="E24" s="209">
        <f>[7]Cargo_Unitario_LR!H26</f>
        <v>0</v>
      </c>
      <c r="F24" s="209">
        <f>[7]Cargo_Unitario_LR!I26</f>
        <v>0</v>
      </c>
    </row>
    <row r="25" spans="1:6">
      <c r="A25" s="201" t="str">
        <f t="shared" si="0"/>
        <v>5CEMENTO ANDINO</v>
      </c>
      <c r="B25" s="207">
        <v>5</v>
      </c>
      <c r="C25" s="208" t="str">
        <f>[7]Cargo_Unitario_LR!C27</f>
        <v>CEMENTO ANDINO</v>
      </c>
      <c r="D25" s="209">
        <f>[7]Cargo_Unitario_LR!G27</f>
        <v>-1E-4</v>
      </c>
      <c r="E25" s="209">
        <f>[7]Cargo_Unitario_LR!H27</f>
        <v>-2.0000000000000001E-4</v>
      </c>
      <c r="F25" s="209">
        <f>[7]Cargo_Unitario_LR!I27</f>
        <v>-2.0000000000000001E-4</v>
      </c>
    </row>
    <row r="26" spans="1:6">
      <c r="A26" s="201" t="str">
        <f t="shared" si="0"/>
        <v>5CONENHUA</v>
      </c>
      <c r="B26" s="207">
        <v>5</v>
      </c>
      <c r="C26" s="208" t="str">
        <f>[7]Cargo_Unitario_LR!C28</f>
        <v>CONENHUA</v>
      </c>
      <c r="D26" s="209">
        <f>[7]Cargo_Unitario_LR!G28</f>
        <v>0</v>
      </c>
      <c r="E26" s="209">
        <f>[7]Cargo_Unitario_LR!H28</f>
        <v>2.0000000000000001E-4</v>
      </c>
      <c r="F26" s="209">
        <f>[7]Cargo_Unitario_LR!I28</f>
        <v>4.0000000000000002E-4</v>
      </c>
    </row>
    <row r="27" spans="1:6">
      <c r="A27" s="201" t="str">
        <f t="shared" si="0"/>
        <v>5ELECTROCENTRO</v>
      </c>
      <c r="B27" s="207">
        <v>5</v>
      </c>
      <c r="C27" s="208" t="str">
        <f>[7]Cargo_Unitario_LR!C29</f>
        <v>ELECTROCENTRO</v>
      </c>
      <c r="D27" s="209">
        <f>[7]Cargo_Unitario_LR!G29</f>
        <v>5.9999999999999995E-4</v>
      </c>
      <c r="E27" s="209">
        <f>[7]Cargo_Unitario_LR!H29</f>
        <v>8.1600000000000006E-2</v>
      </c>
      <c r="F27" s="209">
        <f>[7]Cargo_Unitario_LR!I29</f>
        <v>0.20519999999999999</v>
      </c>
    </row>
    <row r="28" spans="1:6">
      <c r="A28" s="201" t="str">
        <f t="shared" si="0"/>
        <v>5ELECTROPERÚ</v>
      </c>
      <c r="B28" s="207">
        <v>5</v>
      </c>
      <c r="C28" s="208" t="str">
        <f>[7]Cargo_Unitario_LR!C30</f>
        <v>ELECTROPERÚ</v>
      </c>
      <c r="D28" s="209">
        <f>[7]Cargo_Unitario_LR!G30</f>
        <v>-4.0000000000000002E-4</v>
      </c>
      <c r="E28" s="209">
        <f>[7]Cargo_Unitario_LR!H30</f>
        <v>-4.0000000000000002E-4</v>
      </c>
      <c r="F28" s="209">
        <f>[7]Cargo_Unitario_LR!I30</f>
        <v>-4.0000000000000002E-4</v>
      </c>
    </row>
    <row r="29" spans="1:6">
      <c r="A29" s="201" t="str">
        <f t="shared" si="0"/>
        <v>5REP</v>
      </c>
      <c r="B29" s="207">
        <v>5</v>
      </c>
      <c r="C29" s="208" t="str">
        <f>[7]Cargo_Unitario_LR!C31</f>
        <v>REP</v>
      </c>
      <c r="D29" s="209">
        <f>[7]Cargo_Unitario_LR!G31</f>
        <v>-1.6000000000000001E-3</v>
      </c>
      <c r="E29" s="209">
        <f>[7]Cargo_Unitario_LR!H31</f>
        <v>-3.3E-3</v>
      </c>
      <c r="F29" s="209">
        <f>[7]Cargo_Unitario_LR!I31</f>
        <v>-4.8999999999999998E-3</v>
      </c>
    </row>
    <row r="30" spans="1:6" ht="15.75" thickBot="1">
      <c r="A30" s="201" t="str">
        <f t="shared" si="0"/>
        <v>5SN POWER</v>
      </c>
      <c r="B30" s="210">
        <v>5</v>
      </c>
      <c r="C30" s="211" t="str">
        <f>[7]Cargo_Unitario_LR!C32</f>
        <v>SN POWER</v>
      </c>
      <c r="D30" s="212">
        <f>[7]Cargo_Unitario_LR!G32</f>
        <v>4.0000000000000002E-4</v>
      </c>
      <c r="E30" s="212">
        <f>[7]Cargo_Unitario_LR!H32</f>
        <v>7.7000000000000002E-3</v>
      </c>
      <c r="F30" s="212">
        <f>[7]Cargo_Unitario_LR!I32</f>
        <v>1.11E-2</v>
      </c>
    </row>
    <row r="31" spans="1:6" ht="15.75" thickBot="1">
      <c r="A31" s="201" t="str">
        <f t="shared" si="0"/>
        <v>5TOTAL ÁREA</v>
      </c>
      <c r="B31" s="213">
        <v>5</v>
      </c>
      <c r="C31" s="214" t="str">
        <f>[7]Cargo_Unitario_LR!C33</f>
        <v>TOTAL ÁREA</v>
      </c>
      <c r="D31" s="215">
        <f>[7]Cargo_Unitario_LR!G33</f>
        <v>-1.1000000000000003E-3</v>
      </c>
      <c r="E31" s="215">
        <f>[7]Cargo_Unitario_LR!H33</f>
        <v>8.5600000000000009E-2</v>
      </c>
      <c r="F31" s="215">
        <f>[7]Cargo_Unitario_LR!I33</f>
        <v>0.2112</v>
      </c>
    </row>
    <row r="32" spans="1:6">
      <c r="A32" s="201" t="str">
        <f t="shared" si="0"/>
        <v>6ADINELSA</v>
      </c>
      <c r="B32" s="207">
        <v>6</v>
      </c>
      <c r="C32" s="208" t="str">
        <f>[7]Cargo_Unitario_LR!C34</f>
        <v>ADINELSA</v>
      </c>
      <c r="D32" s="209">
        <f>[7]Cargo_Unitario_LR!G34</f>
        <v>0</v>
      </c>
      <c r="E32" s="209">
        <f>[7]Cargo_Unitario_LR!H34</f>
        <v>0</v>
      </c>
      <c r="F32" s="209">
        <f>[7]Cargo_Unitario_LR!I34</f>
        <v>0</v>
      </c>
    </row>
    <row r="33" spans="1:6">
      <c r="A33" s="201" t="str">
        <f t="shared" si="0"/>
        <v>6EDELNOR</v>
      </c>
      <c r="B33" s="207">
        <v>6</v>
      </c>
      <c r="C33" s="208" t="str">
        <f>[7]Cargo_Unitario_LR!C35</f>
        <v>EDELNOR</v>
      </c>
      <c r="D33" s="209">
        <f>[7]Cargo_Unitario_LR!G35</f>
        <v>4.8999999999999998E-3</v>
      </c>
      <c r="E33" s="209">
        <f>[7]Cargo_Unitario_LR!H35</f>
        <v>5.1699999999999996E-2</v>
      </c>
      <c r="F33" s="209">
        <f>[7]Cargo_Unitario_LR!I35</f>
        <v>8.2599999999999993E-2</v>
      </c>
    </row>
    <row r="34" spans="1:6">
      <c r="A34" s="201" t="str">
        <f t="shared" si="0"/>
        <v>6HIDRANDINA</v>
      </c>
      <c r="B34" s="207">
        <v>6</v>
      </c>
      <c r="C34" s="208" t="str">
        <f>[7]Cargo_Unitario_LR!C36</f>
        <v>HIDRANDINA</v>
      </c>
      <c r="D34" s="209">
        <f>[7]Cargo_Unitario_LR!G36</f>
        <v>0</v>
      </c>
      <c r="E34" s="209">
        <f>[7]Cargo_Unitario_LR!H36</f>
        <v>2.0000000000000001E-4</v>
      </c>
      <c r="F34" s="209">
        <f>[7]Cargo_Unitario_LR!I36</f>
        <v>2.0000000000000001E-4</v>
      </c>
    </row>
    <row r="35" spans="1:6">
      <c r="A35" s="201" t="str">
        <f t="shared" si="0"/>
        <v>6REP</v>
      </c>
      <c r="B35" s="207">
        <v>6</v>
      </c>
      <c r="C35" s="208" t="str">
        <f>[7]Cargo_Unitario_LR!C37</f>
        <v>REP</v>
      </c>
      <c r="D35" s="209">
        <f>[7]Cargo_Unitario_LR!G37</f>
        <v>2.0999999999999999E-3</v>
      </c>
      <c r="E35" s="209">
        <f>[7]Cargo_Unitario_LR!H37</f>
        <v>4.2099999999999999E-2</v>
      </c>
      <c r="F35" s="209">
        <f>[7]Cargo_Unitario_LR!I37</f>
        <v>4.2200000000000001E-2</v>
      </c>
    </row>
    <row r="36" spans="1:6">
      <c r="A36" s="201" t="str">
        <f t="shared" si="0"/>
        <v>6REP_AdicRAG</v>
      </c>
      <c r="B36" s="210">
        <v>6</v>
      </c>
      <c r="C36" s="217" t="str">
        <f>[7]Cargo_Unitario_LR!C38</f>
        <v>REP_AdicRAG</v>
      </c>
      <c r="D36" s="218">
        <f>[7]Cargo_Unitario_LR!G38</f>
        <v>-5.0000000000000001E-4</v>
      </c>
      <c r="E36" s="218">
        <f>[7]Cargo_Unitario_LR!H38</f>
        <v>-7.4999999999999997E-3</v>
      </c>
      <c r="F36" s="218">
        <f>[7]Cargo_Unitario_LR!I38</f>
        <v>-7.4999999999999997E-3</v>
      </c>
    </row>
    <row r="37" spans="1:6" ht="15.75" thickBot="1">
      <c r="A37" s="201" t="str">
        <f t="shared" si="0"/>
        <v>6SN POWER</v>
      </c>
      <c r="B37" s="207">
        <v>6</v>
      </c>
      <c r="C37" s="214" t="str">
        <f>[7]Cargo_Unitario_LR!C39</f>
        <v>SN POWER</v>
      </c>
      <c r="D37" s="209">
        <f>[7]Cargo_Unitario_LR!G39</f>
        <v>-4.0000000000000002E-4</v>
      </c>
      <c r="E37" s="209">
        <f>[7]Cargo_Unitario_LR!H39</f>
        <v>-4.0000000000000002E-4</v>
      </c>
      <c r="F37" s="209">
        <f>[7]Cargo_Unitario_LR!I39</f>
        <v>-2.8E-3</v>
      </c>
    </row>
    <row r="38" spans="1:6" ht="15.75" thickBot="1">
      <c r="A38" s="201" t="str">
        <f t="shared" si="0"/>
        <v>6TOTAL ÁREA</v>
      </c>
      <c r="B38" s="213">
        <v>6</v>
      </c>
      <c r="C38" s="214" t="str">
        <f>[7]Cargo_Unitario_LR!C40</f>
        <v>TOTAL ÁREA</v>
      </c>
      <c r="D38" s="240">
        <f>[7]Cargo_Unitario_LR!G40</f>
        <v>6.0999999999999987E-3</v>
      </c>
      <c r="E38" s="241">
        <f>[7]Cargo_Unitario_LR!H40</f>
        <v>8.6099999999999996E-2</v>
      </c>
      <c r="F38" s="241">
        <f>[7]Cargo_Unitario_LR!I40</f>
        <v>0.1147</v>
      </c>
    </row>
    <row r="39" spans="1:6">
      <c r="A39" s="201" t="str">
        <f t="shared" si="0"/>
        <v>7EDECAÑETE</v>
      </c>
      <c r="B39" s="207">
        <v>7</v>
      </c>
      <c r="C39" s="208" t="str">
        <f>[7]Cargo_Unitario_LR!C41</f>
        <v>EDECAÑETE</v>
      </c>
      <c r="D39" s="209">
        <f>[7]Cargo_Unitario_LR!G41</f>
        <v>-1E-4</v>
      </c>
      <c r="E39" s="209">
        <f>[7]Cargo_Unitario_LR!H41</f>
        <v>-4.0000000000000002E-4</v>
      </c>
      <c r="F39" s="209">
        <f>[7]Cargo_Unitario_LR!I41</f>
        <v>-5.0000000000000001E-4</v>
      </c>
    </row>
    <row r="40" spans="1:6">
      <c r="A40" s="201" t="str">
        <f t="shared" si="0"/>
        <v>7LUZ DEL SUR</v>
      </c>
      <c r="B40" s="207">
        <v>7</v>
      </c>
      <c r="C40" s="208" t="str">
        <f>[7]Cargo_Unitario_LR!C42</f>
        <v>LUZ DEL SUR</v>
      </c>
      <c r="D40" s="209">
        <f>[7]Cargo_Unitario_LR!G42</f>
        <v>5.8999999999999999E-3</v>
      </c>
      <c r="E40" s="209">
        <f>[7]Cargo_Unitario_LR!H42</f>
        <v>9.7000000000000003E-2</v>
      </c>
      <c r="F40" s="209">
        <f>[7]Cargo_Unitario_LR!I42</f>
        <v>0.1532</v>
      </c>
    </row>
    <row r="41" spans="1:6" ht="15.75" thickBot="1">
      <c r="A41" s="201" t="str">
        <f t="shared" si="0"/>
        <v>7REP</v>
      </c>
      <c r="B41" s="210">
        <v>7</v>
      </c>
      <c r="C41" s="211" t="str">
        <f>[7]Cargo_Unitario_LR!C43</f>
        <v>REP</v>
      </c>
      <c r="D41" s="212">
        <f>[7]Cargo_Unitario_LR!G43</f>
        <v>0</v>
      </c>
      <c r="E41" s="212">
        <f>[7]Cargo_Unitario_LR!H43</f>
        <v>1.38E-2</v>
      </c>
      <c r="F41" s="212">
        <f>[7]Cargo_Unitario_LR!I43</f>
        <v>1.38E-2</v>
      </c>
    </row>
    <row r="42" spans="1:6" ht="15.75" thickBot="1">
      <c r="A42" s="201" t="str">
        <f t="shared" si="0"/>
        <v>7TOTAL ÁREA</v>
      </c>
      <c r="B42" s="213">
        <v>7</v>
      </c>
      <c r="C42" s="214" t="str">
        <f>[7]Cargo_Unitario_LR!C44</f>
        <v>TOTAL ÁREA</v>
      </c>
      <c r="D42" s="215">
        <f>[7]Cargo_Unitario_LR!G44</f>
        <v>5.7999999999999996E-3</v>
      </c>
      <c r="E42" s="215">
        <f>[7]Cargo_Unitario_LR!H44</f>
        <v>0.1104</v>
      </c>
      <c r="F42" s="215">
        <f>[7]Cargo_Unitario_LR!I44</f>
        <v>0.16650000000000001</v>
      </c>
    </row>
    <row r="43" spans="1:6">
      <c r="A43" s="201" t="str">
        <f t="shared" si="0"/>
        <v>8ADINELSA</v>
      </c>
      <c r="B43" s="207">
        <v>8</v>
      </c>
      <c r="C43" s="208" t="str">
        <f>[7]Cargo_Unitario_LR!C45</f>
        <v>ADINELSA</v>
      </c>
      <c r="D43" s="209">
        <f>[7]Cargo_Unitario_LR!G45</f>
        <v>0</v>
      </c>
      <c r="E43" s="209">
        <f>[7]Cargo_Unitario_LR!H45</f>
        <v>1E-4</v>
      </c>
      <c r="F43" s="209">
        <f>[7]Cargo_Unitario_LR!I45</f>
        <v>1E-4</v>
      </c>
    </row>
    <row r="44" spans="1:6">
      <c r="A44" s="201" t="str">
        <f t="shared" si="0"/>
        <v>8COELVISAC</v>
      </c>
      <c r="B44" s="207">
        <v>8</v>
      </c>
      <c r="C44" s="208" t="str">
        <f>[7]Cargo_Unitario_LR!C46</f>
        <v>COELVISAC</v>
      </c>
      <c r="D44" s="209">
        <f>[7]Cargo_Unitario_LR!G46</f>
        <v>0</v>
      </c>
      <c r="E44" s="209">
        <f>[7]Cargo_Unitario_LR!H46</f>
        <v>1.4E-3</v>
      </c>
      <c r="F44" s="209">
        <f>[7]Cargo_Unitario_LR!I46</f>
        <v>6.1999999999999998E-3</v>
      </c>
    </row>
    <row r="45" spans="1:6">
      <c r="A45" s="201" t="str">
        <f t="shared" si="0"/>
        <v>8ELECTRO DUNAS</v>
      </c>
      <c r="B45" s="207">
        <v>8</v>
      </c>
      <c r="C45" s="208" t="str">
        <f>[7]Cargo_Unitario_LR!C47</f>
        <v>ELECTRO DUNAS</v>
      </c>
      <c r="D45" s="209">
        <f>[7]Cargo_Unitario_LR!G47</f>
        <v>0</v>
      </c>
      <c r="E45" s="209">
        <f>[7]Cargo_Unitario_LR!H47</f>
        <v>1.23E-2</v>
      </c>
      <c r="F45" s="209">
        <f>[7]Cargo_Unitario_LR!I47</f>
        <v>2.3E-2</v>
      </c>
    </row>
    <row r="46" spans="1:6">
      <c r="A46" s="201" t="str">
        <f t="shared" si="0"/>
        <v>8REP</v>
      </c>
      <c r="B46" s="210">
        <v>8</v>
      </c>
      <c r="C46" s="217" t="str">
        <f>[7]Cargo_Unitario_LR!C48</f>
        <v>REP</v>
      </c>
      <c r="D46" s="218">
        <f>[7]Cargo_Unitario_LR!G48</f>
        <v>2.3800000000000002E-2</v>
      </c>
      <c r="E46" s="218">
        <f>[7]Cargo_Unitario_LR!H48</f>
        <v>0.24049999999999999</v>
      </c>
      <c r="F46" s="218">
        <f>[7]Cargo_Unitario_LR!I48</f>
        <v>0.24049999999999999</v>
      </c>
    </row>
    <row r="47" spans="1:6">
      <c r="A47" s="201" t="str">
        <f t="shared" si="0"/>
        <v>8REP_AdicRAG</v>
      </c>
      <c r="B47" s="207">
        <v>8</v>
      </c>
      <c r="C47" s="208" t="str">
        <f>[7]Cargo_Unitario_LR!C49</f>
        <v>REP_AdicRAG</v>
      </c>
      <c r="D47" s="209">
        <f>[7]Cargo_Unitario_LR!G49</f>
        <v>-2.7000000000000001E-3</v>
      </c>
      <c r="E47" s="209">
        <f>[7]Cargo_Unitario_LR!H49</f>
        <v>-4.1000000000000003E-3</v>
      </c>
      <c r="F47" s="209">
        <f>[7]Cargo_Unitario_LR!I49</f>
        <v>-4.1000000000000003E-3</v>
      </c>
    </row>
    <row r="48" spans="1:6">
      <c r="A48" s="201" t="str">
        <f t="shared" si="0"/>
        <v>8SEAL</v>
      </c>
      <c r="B48" s="207">
        <v>8</v>
      </c>
      <c r="C48" s="208" t="str">
        <f>[7]Cargo_Unitario_LR!C50</f>
        <v>SEAL</v>
      </c>
      <c r="D48" s="209">
        <f>[7]Cargo_Unitario_LR!G50</f>
        <v>0</v>
      </c>
      <c r="E48" s="209">
        <f>[7]Cargo_Unitario_LR!H50</f>
        <v>3.2000000000000002E-3</v>
      </c>
      <c r="F48" s="209">
        <f>[7]Cargo_Unitario_LR!I50</f>
        <v>4.3E-3</v>
      </c>
    </row>
    <row r="49" spans="1:6" ht="15.75" thickBot="1">
      <c r="A49" s="201" t="str">
        <f t="shared" si="0"/>
        <v>8TRANSMANTARO</v>
      </c>
      <c r="B49" s="207">
        <v>8</v>
      </c>
      <c r="C49" s="214" t="str">
        <f>[7]Cargo_Unitario_LR!C51</f>
        <v>TRANSMANTARO</v>
      </c>
      <c r="D49" s="215">
        <f>[7]Cargo_Unitario_LR!G51</f>
        <v>5.7500000000000002E-2</v>
      </c>
      <c r="E49" s="215">
        <f>[7]Cargo_Unitario_LR!H51</f>
        <v>5.7500000000000002E-2</v>
      </c>
      <c r="F49" s="215">
        <f>[7]Cargo_Unitario_LR!I51</f>
        <v>5.7500000000000002E-2</v>
      </c>
    </row>
    <row r="50" spans="1:6" ht="15.75" thickBot="1">
      <c r="A50" s="201" t="str">
        <f t="shared" si="0"/>
        <v>8TOTAL ÁREA</v>
      </c>
      <c r="B50" s="213">
        <v>8</v>
      </c>
      <c r="C50" s="214" t="str">
        <f>[7]Cargo_Unitario_LR!C52</f>
        <v>TOTAL ÁREA</v>
      </c>
      <c r="D50" s="215">
        <f>[7]Cargo_Unitario_LR!G52</f>
        <v>7.8600000000000003E-2</v>
      </c>
      <c r="E50" s="215">
        <f>[7]Cargo_Unitario_LR!H52</f>
        <v>0.31089999999999995</v>
      </c>
      <c r="F50" s="215">
        <f>[7]Cargo_Unitario_LR!I52</f>
        <v>0.32750000000000001</v>
      </c>
    </row>
    <row r="51" spans="1:6">
      <c r="A51" s="201" t="str">
        <f t="shared" si="0"/>
        <v>9CONENHUA</v>
      </c>
      <c r="B51" s="207">
        <v>9</v>
      </c>
      <c r="C51" s="208" t="str">
        <f>[7]Cargo_Unitario_LR!C53</f>
        <v>CONENHUA</v>
      </c>
      <c r="D51" s="209">
        <f>[7]Cargo_Unitario_LR!G53</f>
        <v>6.9999999999999999E-4</v>
      </c>
      <c r="E51" s="209">
        <f>[7]Cargo_Unitario_LR!H53</f>
        <v>8.9999999999999998E-4</v>
      </c>
      <c r="F51" s="209">
        <f>[7]Cargo_Unitario_LR!I53</f>
        <v>8.9999999999999998E-4</v>
      </c>
    </row>
    <row r="52" spans="1:6">
      <c r="A52" s="201" t="str">
        <f t="shared" si="0"/>
        <v>9EGASA</v>
      </c>
      <c r="B52" s="207">
        <v>9</v>
      </c>
      <c r="C52" s="208" t="str">
        <f>[7]Cargo_Unitario_LR!C54</f>
        <v>EGASA</v>
      </c>
      <c r="D52" s="209">
        <f>[7]Cargo_Unitario_LR!G54</f>
        <v>1.4E-3</v>
      </c>
      <c r="E52" s="209">
        <f>[7]Cargo_Unitario_LR!H54</f>
        <v>4.1000000000000003E-3</v>
      </c>
      <c r="F52" s="209">
        <f>[7]Cargo_Unitario_LR!I54</f>
        <v>4.1000000000000003E-3</v>
      </c>
    </row>
    <row r="53" spans="1:6">
      <c r="A53" s="201" t="str">
        <f t="shared" si="0"/>
        <v>9ELECTROSUR</v>
      </c>
      <c r="B53" s="207">
        <v>9</v>
      </c>
      <c r="C53" s="208" t="str">
        <f>[7]Cargo_Unitario_LR!C55</f>
        <v>ELECTROSUR</v>
      </c>
      <c r="D53" s="209">
        <f>[7]Cargo_Unitario_LR!G55</f>
        <v>0</v>
      </c>
      <c r="E53" s="209">
        <f>[7]Cargo_Unitario_LR!H55</f>
        <v>6.9999999999999999E-4</v>
      </c>
      <c r="F53" s="209">
        <f>[7]Cargo_Unitario_LR!I55</f>
        <v>8.9999999999999998E-4</v>
      </c>
    </row>
    <row r="54" spans="1:6">
      <c r="A54" s="201" t="str">
        <f t="shared" si="0"/>
        <v>9REP</v>
      </c>
      <c r="B54" s="210">
        <v>9</v>
      </c>
      <c r="C54" s="217" t="str">
        <f>[7]Cargo_Unitario_LR!C56</f>
        <v>REP</v>
      </c>
      <c r="D54" s="218">
        <f>[7]Cargo_Unitario_LR!G56</f>
        <v>2.0999999999999999E-3</v>
      </c>
      <c r="E54" s="218">
        <f>[7]Cargo_Unitario_LR!H56</f>
        <v>8.0999999999999996E-3</v>
      </c>
      <c r="F54" s="218">
        <f>[7]Cargo_Unitario_LR!I56</f>
        <v>8.0999999999999996E-3</v>
      </c>
    </row>
    <row r="55" spans="1:6" ht="15.75" thickBot="1">
      <c r="A55" s="201" t="str">
        <f t="shared" si="0"/>
        <v>9SEAL</v>
      </c>
      <c r="B55" s="207">
        <v>9</v>
      </c>
      <c r="C55" s="214" t="str">
        <f>[7]Cargo_Unitario_LR!C57</f>
        <v>SEAL</v>
      </c>
      <c r="D55" s="215">
        <f>[7]Cargo_Unitario_LR!G57</f>
        <v>5.1000000000000004E-3</v>
      </c>
      <c r="E55" s="215">
        <f>[7]Cargo_Unitario_LR!H57</f>
        <v>3.5799999999999998E-2</v>
      </c>
      <c r="F55" s="215">
        <f>[7]Cargo_Unitario_LR!I57</f>
        <v>8.1499999999999989E-2</v>
      </c>
    </row>
    <row r="56" spans="1:6" ht="15.75" thickBot="1">
      <c r="A56" s="201" t="str">
        <f t="shared" si="0"/>
        <v>9TOTAL ÁREA</v>
      </c>
      <c r="B56" s="213">
        <v>9</v>
      </c>
      <c r="C56" s="214" t="str">
        <f>[7]Cargo_Unitario_LR!C58</f>
        <v>TOTAL ÁREA</v>
      </c>
      <c r="D56" s="215">
        <f>[7]Cargo_Unitario_LR!G58</f>
        <v>9.2999999999999992E-3</v>
      </c>
      <c r="E56" s="215">
        <f>[7]Cargo_Unitario_LR!H58</f>
        <v>4.9599999999999998E-2</v>
      </c>
      <c r="F56" s="215">
        <f>[7]Cargo_Unitario_LR!I58</f>
        <v>9.5499999999999988E-2</v>
      </c>
    </row>
    <row r="57" spans="1:6">
      <c r="A57" s="201" t="str">
        <f t="shared" si="0"/>
        <v>10EGEMSA</v>
      </c>
      <c r="B57" s="207">
        <v>10</v>
      </c>
      <c r="C57" s="208" t="str">
        <f>[7]Cargo_Unitario_LR!C59</f>
        <v>EGEMSA</v>
      </c>
      <c r="D57" s="209">
        <f>[7]Cargo_Unitario_LR!G59</f>
        <v>0</v>
      </c>
      <c r="E57" s="209">
        <f>[7]Cargo_Unitario_LR!H59</f>
        <v>1.0199999999999999E-2</v>
      </c>
      <c r="F57" s="209">
        <f>[7]Cargo_Unitario_LR!I59</f>
        <v>3.0199999999999998E-2</v>
      </c>
    </row>
    <row r="58" spans="1:6">
      <c r="A58" s="201" t="str">
        <f t="shared" si="0"/>
        <v>10ELECTRO SUR ESTE</v>
      </c>
      <c r="B58" s="207">
        <v>10</v>
      </c>
      <c r="C58" s="208" t="str">
        <f>[7]Cargo_Unitario_LR!C60</f>
        <v>ELECTRO SUR ESTE</v>
      </c>
      <c r="D58" s="209">
        <f>[7]Cargo_Unitario_LR!G60</f>
        <v>-2.86E-2</v>
      </c>
      <c r="E58" s="209">
        <f>[7]Cargo_Unitario_LR!H60</f>
        <v>-0.16970000000000002</v>
      </c>
      <c r="F58" s="209">
        <f>[7]Cargo_Unitario_LR!I60</f>
        <v>-0.26</v>
      </c>
    </row>
    <row r="59" spans="1:6" ht="15.75" thickBot="1">
      <c r="A59" s="201" t="str">
        <f t="shared" si="0"/>
        <v>10REP</v>
      </c>
      <c r="B59" s="210">
        <v>10</v>
      </c>
      <c r="C59" s="211" t="str">
        <f>[7]Cargo_Unitario_LR!C61</f>
        <v>REP</v>
      </c>
      <c r="D59" s="212">
        <f>[7]Cargo_Unitario_LR!G61</f>
        <v>2.8199999999999999E-2</v>
      </c>
      <c r="E59" s="212">
        <f>[7]Cargo_Unitario_LR!H61</f>
        <v>7.9399999999999998E-2</v>
      </c>
      <c r="F59" s="212">
        <f>[7]Cargo_Unitario_LR!I61</f>
        <v>0.1321</v>
      </c>
    </row>
    <row r="60" spans="1:6" ht="15.75" thickBot="1">
      <c r="A60" s="201" t="str">
        <f t="shared" si="0"/>
        <v>10TOTAL ÁREA</v>
      </c>
      <c r="B60" s="213">
        <v>10</v>
      </c>
      <c r="C60" s="214" t="str">
        <f>[7]Cargo_Unitario_LR!C62</f>
        <v>TOTAL ÁREA</v>
      </c>
      <c r="D60" s="215">
        <f>[7]Cargo_Unitario_LR!G62</f>
        <v>-4.0000000000000105E-4</v>
      </c>
      <c r="E60" s="215">
        <f>[7]Cargo_Unitario_LR!H62</f>
        <v>-8.0100000000000032E-2</v>
      </c>
      <c r="F60" s="215">
        <f>[7]Cargo_Unitario_LR!I62</f>
        <v>-9.7700000000000009E-2</v>
      </c>
    </row>
    <row r="61" spans="1:6">
      <c r="A61" s="201" t="str">
        <f t="shared" si="0"/>
        <v>11ELECTRO PUNO</v>
      </c>
      <c r="B61" s="207">
        <v>11</v>
      </c>
      <c r="C61" s="208" t="str">
        <f>[7]Cargo_Unitario_LR!C63</f>
        <v>ELECTRO PUNO</v>
      </c>
      <c r="D61" s="209">
        <f>[7]Cargo_Unitario_LR!G63</f>
        <v>0</v>
      </c>
      <c r="E61" s="209">
        <f>[7]Cargo_Unitario_LR!H63</f>
        <v>-1.43E-2</v>
      </c>
      <c r="F61" s="209">
        <f>[7]Cargo_Unitario_LR!I63</f>
        <v>-2.6599999999999999E-2</v>
      </c>
    </row>
    <row r="62" spans="1:6" ht="15.75" thickBot="1">
      <c r="A62" s="201" t="str">
        <f t="shared" si="0"/>
        <v>11REP</v>
      </c>
      <c r="B62" s="210">
        <v>11</v>
      </c>
      <c r="C62" s="211" t="str">
        <f>[7]Cargo_Unitario_LR!C64</f>
        <v>REP</v>
      </c>
      <c r="D62" s="212">
        <f>[7]Cargo_Unitario_LR!G64</f>
        <v>5.1999999999999998E-3</v>
      </c>
      <c r="E62" s="212">
        <f>[7]Cargo_Unitario_LR!H64</f>
        <v>0.1263</v>
      </c>
      <c r="F62" s="212">
        <f>[7]Cargo_Unitario_LR!I64</f>
        <v>0.20699999999999999</v>
      </c>
    </row>
    <row r="63" spans="1:6" ht="15.75" thickBot="1">
      <c r="A63" s="201" t="str">
        <f t="shared" si="0"/>
        <v>11TOTAL ÁREA</v>
      </c>
      <c r="B63" s="213">
        <v>11</v>
      </c>
      <c r="C63" s="214" t="str">
        <f>[7]Cargo_Unitario_LR!C65</f>
        <v>TOTAL ÁREA</v>
      </c>
      <c r="D63" s="215">
        <f>[7]Cargo_Unitario_LR!G65</f>
        <v>5.1999999999999998E-3</v>
      </c>
      <c r="E63" s="215">
        <f>[7]Cargo_Unitario_LR!H65</f>
        <v>0.11199999999999999</v>
      </c>
      <c r="F63" s="215">
        <f>[7]Cargo_Unitario_LR!I65</f>
        <v>0.1804</v>
      </c>
    </row>
    <row r="64" spans="1:6">
      <c r="A64" s="201" t="str">
        <f t="shared" si="0"/>
        <v>12ELECTROSUR</v>
      </c>
      <c r="B64" s="207">
        <v>12</v>
      </c>
      <c r="C64" s="208" t="str">
        <f>[7]Cargo_Unitario_LR!C66</f>
        <v>ELECTROSUR</v>
      </c>
      <c r="D64" s="209">
        <f>[7]Cargo_Unitario_LR!G66</f>
        <v>0</v>
      </c>
      <c r="E64" s="209">
        <f>[7]Cargo_Unitario_LR!H66</f>
        <v>2.3999999999999998E-3</v>
      </c>
      <c r="F64" s="209">
        <f>[7]Cargo_Unitario_LR!I66</f>
        <v>0.31540000000000001</v>
      </c>
    </row>
    <row r="65" spans="1:13" ht="15.75" thickBot="1">
      <c r="A65" s="201" t="str">
        <f t="shared" si="0"/>
        <v>12ENERSUR</v>
      </c>
      <c r="B65" s="207">
        <v>12</v>
      </c>
      <c r="C65" s="214" t="str">
        <f>[7]Cargo_Unitario_LR!C67</f>
        <v>ENERSUR</v>
      </c>
      <c r="D65" s="215">
        <f>[7]Cargo_Unitario_LR!G67</f>
        <v>1.4200000000000001E-2</v>
      </c>
      <c r="E65" s="215">
        <f>[7]Cargo_Unitario_LR!H67</f>
        <v>1.4200000000000001E-2</v>
      </c>
      <c r="F65" s="215">
        <f>[7]Cargo_Unitario_LR!I67</f>
        <v>1.4200000000000001E-2</v>
      </c>
    </row>
    <row r="66" spans="1:13" ht="15.75" thickBot="1">
      <c r="A66" s="201" t="str">
        <f t="shared" si="0"/>
        <v>12TOTAL ÁREA</v>
      </c>
      <c r="B66" s="213">
        <v>12</v>
      </c>
      <c r="C66" s="214" t="str">
        <f>[7]Cargo_Unitario_LR!C68</f>
        <v>TOTAL ÁREA</v>
      </c>
      <c r="D66" s="215">
        <f>[7]Cargo_Unitario_LR!G68</f>
        <v>1.4200000000000001E-2</v>
      </c>
      <c r="E66" s="215">
        <f>[7]Cargo_Unitario_LR!H68</f>
        <v>1.66E-2</v>
      </c>
      <c r="F66" s="215">
        <f>[7]Cargo_Unitario_LR!I68</f>
        <v>0.3296</v>
      </c>
    </row>
    <row r="67" spans="1:13">
      <c r="A67" s="201" t="str">
        <f t="shared" si="0"/>
        <v>13EGESUR</v>
      </c>
      <c r="B67" s="207">
        <v>13</v>
      </c>
      <c r="C67" s="208" t="str">
        <f>[7]Cargo_Unitario_LR!C69</f>
        <v>EGESUR</v>
      </c>
      <c r="D67" s="209">
        <f>[7]Cargo_Unitario_LR!G69</f>
        <v>0</v>
      </c>
      <c r="E67" s="209">
        <f>[7]Cargo_Unitario_LR!H69</f>
        <v>6.9999999999999999E-4</v>
      </c>
      <c r="F67" s="209">
        <f>[7]Cargo_Unitario_LR!I69</f>
        <v>6.9999999999999999E-4</v>
      </c>
    </row>
    <row r="68" spans="1:13" ht="15.75" thickBot="1">
      <c r="A68" s="201" t="str">
        <f t="shared" si="0"/>
        <v>13ELECTROSUR</v>
      </c>
      <c r="B68" s="207">
        <v>13</v>
      </c>
      <c r="C68" s="214" t="str">
        <f>[7]Cargo_Unitario_LR!C70</f>
        <v>ELECTROSUR</v>
      </c>
      <c r="D68" s="215">
        <f>[7]Cargo_Unitario_LR!G70</f>
        <v>0</v>
      </c>
      <c r="E68" s="215">
        <f>[7]Cargo_Unitario_LR!H70</f>
        <v>-3.6999999999999998E-2</v>
      </c>
      <c r="F68" s="215">
        <f>[7]Cargo_Unitario_LR!I70</f>
        <v>-7.2000000000000008E-2</v>
      </c>
    </row>
    <row r="69" spans="1:13" ht="15.75" thickBot="1">
      <c r="A69" s="201" t="str">
        <f t="shared" ref="A69:A72" si="1">CONCATENATE(B69,C69)</f>
        <v>13TOTAL ÁREA</v>
      </c>
      <c r="B69" s="213">
        <v>13</v>
      </c>
      <c r="C69" s="214" t="str">
        <f>[7]Cargo_Unitario_LR!C71</f>
        <v>TOTAL ÁREA</v>
      </c>
      <c r="D69" s="215">
        <f>[7]Cargo_Unitario_LR!G71</f>
        <v>0</v>
      </c>
      <c r="E69" s="215">
        <f>[7]Cargo_Unitario_LR!H71</f>
        <v>-3.6299999999999999E-2</v>
      </c>
      <c r="F69" s="215">
        <f>[7]Cargo_Unitario_LR!I71</f>
        <v>-7.1300000000000002E-2</v>
      </c>
    </row>
    <row r="70" spans="1:13" ht="15.75" thickBot="1">
      <c r="A70" s="201" t="str">
        <f t="shared" si="1"/>
        <v>14ELECTRO UCAYALI</v>
      </c>
      <c r="B70" s="207">
        <v>14</v>
      </c>
      <c r="C70" s="214" t="str">
        <f>[7]Cargo_Unitario_LR!C72</f>
        <v>ELECTRO UCAYALI</v>
      </c>
      <c r="D70" s="215">
        <f>[7]Cargo_Unitario_LR!G72</f>
        <v>0</v>
      </c>
      <c r="E70" s="215">
        <f>[7]Cargo_Unitario_LR!H72</f>
        <v>-1.3899999999999999E-2</v>
      </c>
      <c r="F70" s="215">
        <f>[7]Cargo_Unitario_LR!I72</f>
        <v>-5.0100000000000006E-2</v>
      </c>
    </row>
    <row r="71" spans="1:13" ht="15.75" thickBot="1">
      <c r="A71" s="201" t="str">
        <f t="shared" si="1"/>
        <v>14TOTAL ÁREA</v>
      </c>
      <c r="B71" s="213">
        <v>14</v>
      </c>
      <c r="C71" s="214" t="str">
        <f>[7]Cargo_Unitario_LR!C73</f>
        <v>TOTAL ÁREA</v>
      </c>
      <c r="D71" s="215">
        <f>[7]Cargo_Unitario_LR!G73</f>
        <v>0</v>
      </c>
      <c r="E71" s="215">
        <f>[7]Cargo_Unitario_LR!H73</f>
        <v>-1.3899999999999999E-2</v>
      </c>
      <c r="F71" s="215">
        <f>[7]Cargo_Unitario_LR!I73</f>
        <v>-5.0100000000000006E-2</v>
      </c>
    </row>
    <row r="72" spans="1:13" ht="15.75" thickBot="1">
      <c r="A72" s="201" t="str">
        <f t="shared" si="1"/>
        <v>15REP</v>
      </c>
      <c r="B72" s="242">
        <v>15</v>
      </c>
      <c r="C72" s="243" t="str">
        <f>[7]Cargo_Unitario_LR!C74</f>
        <v>REP</v>
      </c>
      <c r="D72" s="244">
        <f>[7]Cargo_Unitario_LR!G74</f>
        <v>2.4E-2</v>
      </c>
      <c r="E72" s="244">
        <f>[7]Cargo_Unitario_LR!H74</f>
        <v>2.4E-2</v>
      </c>
      <c r="F72" s="244">
        <f>[7]Cargo_Unitario_LR!I74</f>
        <v>2.4E-2</v>
      </c>
    </row>
    <row r="73" spans="1:13" ht="15.75" thickBot="1">
      <c r="B73" s="213">
        <v>15</v>
      </c>
      <c r="C73" s="214" t="str">
        <f>[7]Cargo_Unitario_LR!C75</f>
        <v>TOTAL ÁREA</v>
      </c>
      <c r="D73" s="215">
        <f>[7]Cargo_Unitario_LR!G75</f>
        <v>2.4E-2</v>
      </c>
      <c r="E73" s="215">
        <f>[7]Cargo_Unitario_LR!H75</f>
        <v>2.4E-2</v>
      </c>
      <c r="F73" s="215">
        <f>[7]Cargo_Unitario_LR!I75</f>
        <v>2.4E-2</v>
      </c>
    </row>
    <row r="74" spans="1:13" ht="17.25" thickBot="1">
      <c r="B74" s="249" t="s">
        <v>40</v>
      </c>
      <c r="C74" s="245" t="str">
        <f>[7]Cargo_Unitario_LR!C76</f>
        <v>CONENHUA</v>
      </c>
      <c r="D74" s="246">
        <f>[7]Cargo_Unitario_LR!G76</f>
        <v>4.5100000000000001E-2</v>
      </c>
      <c r="E74" s="246">
        <f>[7]Cargo_Unitario_LR!H76</f>
        <v>6.1400000000000003E-2</v>
      </c>
      <c r="F74" s="246">
        <f>[7]Cargo_Unitario_LR!I76</f>
        <v>6.1400000000000003E-2</v>
      </c>
      <c r="I74" s="203"/>
      <c r="J74" s="203"/>
      <c r="K74" s="203"/>
      <c r="L74" s="203"/>
      <c r="M74" s="203"/>
    </row>
    <row r="75" spans="1:13" ht="17.25" thickBot="1">
      <c r="B75" s="250"/>
      <c r="C75" s="247" t="str">
        <f>[7]Cargo_Unitario_LR!C77</f>
        <v>TOTAL ÁREA</v>
      </c>
      <c r="D75" s="248">
        <f>[7]Cargo_Unitario_LR!G77</f>
        <v>4.5100000000000001E-2</v>
      </c>
      <c r="E75" s="248">
        <f>[7]Cargo_Unitario_LR!H77</f>
        <v>6.1400000000000003E-2</v>
      </c>
      <c r="F75" s="248">
        <f>[7]Cargo_Unitario_LR!I77</f>
        <v>6.1400000000000003E-2</v>
      </c>
    </row>
    <row r="76" spans="1:13" ht="17.25" thickBot="1">
      <c r="B76" s="249" t="s">
        <v>41</v>
      </c>
      <c r="C76" s="245" t="str">
        <f>[7]Cargo_Unitario_LR!C78</f>
        <v>EDEGEL</v>
      </c>
      <c r="D76" s="246">
        <f>[7]Cargo_Unitario_LR!G78</f>
        <v>-5.1999999999999998E-3</v>
      </c>
      <c r="E76" s="246">
        <f>[7]Cargo_Unitario_LR!H78</f>
        <v>-5.1999999999999998E-3</v>
      </c>
      <c r="F76" s="246">
        <f>[7]Cargo_Unitario_LR!I78</f>
        <v>-5.1999999999999998E-3</v>
      </c>
    </row>
    <row r="77" spans="1:13" ht="17.25" thickBot="1">
      <c r="B77" s="250"/>
      <c r="C77" s="247" t="str">
        <f>[7]Cargo_Unitario_LR!C79</f>
        <v>TOTAL ÁREA</v>
      </c>
      <c r="D77" s="248">
        <f>[7]Cargo_Unitario_LR!G79</f>
        <v>-5.1999999999999998E-3</v>
      </c>
      <c r="E77" s="248">
        <f>[7]Cargo_Unitario_LR!H79</f>
        <v>-5.1999999999999998E-3</v>
      </c>
      <c r="F77" s="248">
        <f>[7]Cargo_Unitario_LR!I79</f>
        <v>-5.1999999999999998E-3</v>
      </c>
    </row>
    <row r="78" spans="1:13" ht="17.25" thickBot="1">
      <c r="B78" s="249" t="s">
        <v>42</v>
      </c>
      <c r="C78" s="245" t="str">
        <f>[7]Cargo_Unitario_LR!C80</f>
        <v>ETCALLALLI</v>
      </c>
      <c r="D78" s="246">
        <f>[7]Cargo_Unitario_LR!G80</f>
        <v>0</v>
      </c>
      <c r="E78" s="246">
        <f>[7]Cargo_Unitario_LR!H80</f>
        <v>-4.1399999999999999E-2</v>
      </c>
      <c r="F78" s="246">
        <f>[7]Cargo_Unitario_LR!I80</f>
        <v>-4.1399999999999999E-2</v>
      </c>
    </row>
    <row r="79" spans="1:13" ht="17.25" thickBot="1">
      <c r="B79" s="250"/>
      <c r="C79" s="247" t="str">
        <f>[7]Cargo_Unitario_LR!C81</f>
        <v>TOTAL ÁREA</v>
      </c>
      <c r="D79" s="248">
        <f>[7]Cargo_Unitario_LR!G81</f>
        <v>0</v>
      </c>
      <c r="E79" s="248">
        <f>[7]Cargo_Unitario_LR!H81</f>
        <v>-4.1399999999999999E-2</v>
      </c>
      <c r="F79" s="248">
        <f>[7]Cargo_Unitario_LR!I81</f>
        <v>-4.1399999999999999E-2</v>
      </c>
    </row>
    <row r="80" spans="1:13" ht="17.25" thickBot="1">
      <c r="B80" s="249" t="s">
        <v>54</v>
      </c>
      <c r="C80" s="245" t="str">
        <f>[7]Cargo_Unitario_LR!C82</f>
        <v>EEPSA</v>
      </c>
      <c r="D80" s="246">
        <f>[7]Cargo_Unitario_LR!G82</f>
        <v>0</v>
      </c>
      <c r="E80" s="246">
        <f>[7]Cargo_Unitario_LR!H82</f>
        <v>2.8999999999999998E-2</v>
      </c>
      <c r="F80" s="246">
        <f>[7]Cargo_Unitario_LR!I82</f>
        <v>2.8999999999999998E-2</v>
      </c>
    </row>
    <row r="81" spans="2:6" ht="17.25" thickBot="1">
      <c r="B81" s="250"/>
      <c r="C81" s="247" t="str">
        <f>[7]Cargo_Unitario_LR!C83</f>
        <v>TOTAL ÁREA</v>
      </c>
      <c r="D81" s="248">
        <f>[7]Cargo_Unitario_LR!G83</f>
        <v>0</v>
      </c>
      <c r="E81" s="248">
        <f>[7]Cargo_Unitario_LR!H83</f>
        <v>2.8999999999999998E-2</v>
      </c>
      <c r="F81" s="248">
        <f>[7]Cargo_Unitario_LR!I83</f>
        <v>2.8999999999999998E-2</v>
      </c>
    </row>
  </sheetData>
  <mergeCells count="2"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B8"/>
  <sheetViews>
    <sheetView workbookViewId="0">
      <selection activeCell="I31" sqref="I31"/>
    </sheetView>
  </sheetViews>
  <sheetFormatPr baseColWidth="10" defaultRowHeight="15"/>
  <sheetData>
    <row r="2" spans="2:2">
      <c r="B2" t="s">
        <v>46</v>
      </c>
    </row>
    <row r="4" spans="2:2">
      <c r="B4" t="s">
        <v>47</v>
      </c>
    </row>
    <row r="6" spans="2:2">
      <c r="B6" t="s">
        <v>48</v>
      </c>
    </row>
    <row r="8" spans="2:2">
      <c r="B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demanda_abril_2014</vt:lpstr>
      <vt:lpstr>REP_Ingresos_SST_SCT</vt:lpstr>
      <vt:lpstr>Peaje Publicado</vt:lpstr>
      <vt:lpstr>Saldo_Preliminar</vt:lpstr>
      <vt:lpstr>Procedimiento</vt:lpstr>
    </vt:vector>
  </TitlesOfParts>
  <Company>Osinergmin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ricardoalejosg</dc:creator>
  <cp:lastModifiedBy>econislla</cp:lastModifiedBy>
  <dcterms:created xsi:type="dcterms:W3CDTF">2011-08-11T17:06:01Z</dcterms:created>
  <dcterms:modified xsi:type="dcterms:W3CDTF">2014-06-06T15:45:46Z</dcterms:modified>
</cp:coreProperties>
</file>